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svg" ContentType="image/svg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xl/python.xml" ContentType="application/vnd.ms-excel.pytho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https://addaxbrasil-my.sharepoint.com/personal/arthur_addaxbrasil_onmicrosoft_com/Documents/FIPE CPP EFCJ/2.Analises/AvalFin/v07_2025.04.22/Insumos/"/>
    </mc:Choice>
  </mc:AlternateContent>
  <xr:revisionPtr revIDLastSave="260" documentId="8_{4758B00F-BFE8-44DA-BF3C-9EDB137B185B}" xr6:coauthVersionLast="47" xr6:coauthVersionMax="47" xr10:uidLastSave="{467BAD17-B8B5-4D07-A5BD-E57922A322F3}"/>
  <bookViews>
    <workbookView xWindow="-108" yWindow="-108" windowWidth="41496" windowHeight="16776" xr2:uid="{51F3BB20-E4D1-475C-A5A6-5B0DD49AD975}"/>
  </bookViews>
  <sheets>
    <sheet name="CAPA" sheetId="126" r:id="rId1"/>
    <sheet name="EventosAno" sheetId="122" r:id="rId2"/>
    <sheet name="Descritivo PI" sheetId="128" r:id="rId3"/>
    <sheet name="CronogramaFisico" sheetId="129" r:id="rId4"/>
    <sheet name="CronogramaFinanceiro" sheetId="135" r:id="rId5"/>
  </sheets>
  <definedNames>
    <definedName name="_" hidden="1">#REF!</definedName>
    <definedName name="_____________OUT98" hidden="1">{#N/A,#N/A,TRUE,"Serviços"}</definedName>
    <definedName name="____________a999" localSheetId="0" hidden="1">{#N/A,#N/A,FALSE,"ANEXO3 99 ERA";#N/A,#N/A,FALSE,"ANEXO3 99 UBÁ2";#N/A,#N/A,FALSE,"ANEXO3 99 DTU";#N/A,#N/A,FALSE,"ANEXO3 99 RDR";#N/A,#N/A,FALSE,"ANEXO3 99 UBÁ4";#N/A,#N/A,FALSE,"ANEXO3 99 UBÁ6"}</definedName>
    <definedName name="____________a999" hidden="1">{#N/A,#N/A,FALSE,"ANEXO3 99 ERA";#N/A,#N/A,FALSE,"ANEXO3 99 UBÁ2";#N/A,#N/A,FALSE,"ANEXO3 99 DTU";#N/A,#N/A,FALSE,"ANEXO3 99 RDR";#N/A,#N/A,FALSE,"ANEXO3 99 UBÁ4";#N/A,#N/A,FALSE,"ANEXO3 99 UBÁ6"}</definedName>
    <definedName name="____________OUT98" hidden="1">{#N/A,#N/A,TRUE,"Serviços"}</definedName>
    <definedName name="___________a999" localSheetId="0" hidden="1">{#N/A,#N/A,FALSE,"ANEXO3 99 ERA";#N/A,#N/A,FALSE,"ANEXO3 99 UBÁ2";#N/A,#N/A,FALSE,"ANEXO3 99 DTU";#N/A,#N/A,FALSE,"ANEXO3 99 RDR";#N/A,#N/A,FALSE,"ANEXO3 99 UBÁ4";#N/A,#N/A,FALSE,"ANEXO3 99 UBÁ6"}</definedName>
    <definedName name="___________a999" hidden="1">{#N/A,#N/A,FALSE,"ANEXO3 99 ERA";#N/A,#N/A,FALSE,"ANEXO3 99 UBÁ2";#N/A,#N/A,FALSE,"ANEXO3 99 DTU";#N/A,#N/A,FALSE,"ANEXO3 99 RDR";#N/A,#N/A,FALSE,"ANEXO3 99 UBÁ4";#N/A,#N/A,FALSE,"ANEXO3 99 UBÁ6"}</definedName>
    <definedName name="___________OUT98" hidden="1">{#N/A,#N/A,TRUE,"Serviços"}</definedName>
    <definedName name="__________a999" localSheetId="0" hidden="1">{#N/A,#N/A,FALSE,"ANEXO3 99 ERA";#N/A,#N/A,FALSE,"ANEXO3 99 UBÁ2";#N/A,#N/A,FALSE,"ANEXO3 99 DTU";#N/A,#N/A,FALSE,"ANEXO3 99 RDR";#N/A,#N/A,FALSE,"ANEXO3 99 UBÁ4";#N/A,#N/A,FALSE,"ANEXO3 99 UBÁ6"}</definedName>
    <definedName name="__________a999" hidden="1">{#N/A,#N/A,FALSE,"ANEXO3 99 ERA";#N/A,#N/A,FALSE,"ANEXO3 99 UBÁ2";#N/A,#N/A,FALSE,"ANEXO3 99 DTU";#N/A,#N/A,FALSE,"ANEXO3 99 RDR";#N/A,#N/A,FALSE,"ANEXO3 99 UBÁ4";#N/A,#N/A,FALSE,"ANEXO3 99 UBÁ6"}</definedName>
    <definedName name="__________OUT98" hidden="1">{#N/A,#N/A,TRUE,"Serviços"}</definedName>
    <definedName name="_________OUT98" hidden="1">{#N/A,#N/A,TRUE,"Serviços"}</definedName>
    <definedName name="________a999" localSheetId="0" hidden="1">{#N/A,#N/A,FALSE,"ANEXO3 99 ERA";#N/A,#N/A,FALSE,"ANEXO3 99 UBÁ2";#N/A,#N/A,FALSE,"ANEXO3 99 DTU";#N/A,#N/A,FALSE,"ANEXO3 99 RDR";#N/A,#N/A,FALSE,"ANEXO3 99 UBÁ4";#N/A,#N/A,FALSE,"ANEXO3 99 UBÁ6"}</definedName>
    <definedName name="________a999" hidden="1">{#N/A,#N/A,FALSE,"ANEXO3 99 ERA";#N/A,#N/A,FALSE,"ANEXO3 99 UBÁ2";#N/A,#N/A,FALSE,"ANEXO3 99 DTU";#N/A,#N/A,FALSE,"ANEXO3 99 RDR";#N/A,#N/A,FALSE,"ANEXO3 99 UBÁ4";#N/A,#N/A,FALSE,"ANEXO3 99 UBÁ6"}</definedName>
    <definedName name="________OUT98" hidden="1">{#N/A,#N/A,TRUE,"Serviços"}</definedName>
    <definedName name="________xlfn.BAHTTEXT" hidden="1">#NAME?</definedName>
    <definedName name="_______a999" localSheetId="0" hidden="1">{#N/A,#N/A,FALSE,"ANEXO3 99 ERA";#N/A,#N/A,FALSE,"ANEXO3 99 UBÁ2";#N/A,#N/A,FALSE,"ANEXO3 99 DTU";#N/A,#N/A,FALSE,"ANEXO3 99 RDR";#N/A,#N/A,FALSE,"ANEXO3 99 UBÁ4";#N/A,#N/A,FALSE,"ANEXO3 99 UBÁ6"}</definedName>
    <definedName name="_______a999" hidden="1">{#N/A,#N/A,FALSE,"ANEXO3 99 ERA";#N/A,#N/A,FALSE,"ANEXO3 99 UBÁ2";#N/A,#N/A,FALSE,"ANEXO3 99 DTU";#N/A,#N/A,FALSE,"ANEXO3 99 RDR";#N/A,#N/A,FALSE,"ANEXO3 99 UBÁ4";#N/A,#N/A,FALSE,"ANEXO3 99 UBÁ6"}</definedName>
    <definedName name="_______OUT98" hidden="1">{#N/A,#N/A,TRUE,"Serviços"}</definedName>
    <definedName name="_______xlfn.BAHTTEXT" hidden="1">#NAME?</definedName>
    <definedName name="______a999" localSheetId="0" hidden="1">{#N/A,#N/A,FALSE,"ANEXO3 99 ERA";#N/A,#N/A,FALSE,"ANEXO3 99 UBÁ2";#N/A,#N/A,FALSE,"ANEXO3 99 DTU";#N/A,#N/A,FALSE,"ANEXO3 99 RDR";#N/A,#N/A,FALSE,"ANEXO3 99 UBÁ4";#N/A,#N/A,FALSE,"ANEXO3 99 UBÁ6"}</definedName>
    <definedName name="______a999" hidden="1">{#N/A,#N/A,FALSE,"ANEXO3 99 ERA";#N/A,#N/A,FALSE,"ANEXO3 99 UBÁ2";#N/A,#N/A,FALSE,"ANEXO3 99 DTU";#N/A,#N/A,FALSE,"ANEXO3 99 RDR";#N/A,#N/A,FALSE,"ANEXO3 99 UBÁ4";#N/A,#N/A,FALSE,"ANEXO3 99 UBÁ6"}</definedName>
    <definedName name="______ago1" hidden="1">{"'gráf jan00'!$A$1:$AK$41"}</definedName>
    <definedName name="______ago10" hidden="1">{"'gráf jan00'!$A$1:$AK$41"}</definedName>
    <definedName name="______ago2" hidden="1">{"'gráf jan00'!$A$1:$AK$41"}</definedName>
    <definedName name="______ago3" hidden="1">{"'gráf jan00'!$A$1:$AK$41"}</definedName>
    <definedName name="______ago4" hidden="1">{"'gráf jan00'!$A$1:$AK$41"}</definedName>
    <definedName name="______ago5" hidden="1">{"'gráf jan00'!$A$1:$AK$41"}</definedName>
    <definedName name="______ago6" hidden="1">{"'gráf jan00'!$A$1:$AK$41"}</definedName>
    <definedName name="______ago7" hidden="1">{"'gráf jan00'!$A$1:$AK$41"}</definedName>
    <definedName name="______ago8" hidden="1">{"'gráf jan00'!$A$1:$AK$41"}</definedName>
    <definedName name="______ago9" hidden="1">{"'gráf jan00'!$A$1:$AK$41"}</definedName>
    <definedName name="______efc10" hidden="1">{"'RR'!$A$2:$E$81"}</definedName>
    <definedName name="______EFC2" hidden="1">{"'RR'!$A$2:$E$81"}</definedName>
    <definedName name="______EFC3" hidden="1">{"'RR'!$A$2:$E$81"}</definedName>
    <definedName name="______EFC4" hidden="1">{"'RR'!$A$2:$E$81"}</definedName>
    <definedName name="______la32" hidden="1">#REF!</definedName>
    <definedName name="______la4" hidden="1">#REF!</definedName>
    <definedName name="______la5" hidden="1">#REF!</definedName>
    <definedName name="______la6" hidden="1">#REF!</definedName>
    <definedName name="______la7" hidden="1">#REF!</definedName>
    <definedName name="______la8" hidden="1">#REF!</definedName>
    <definedName name="______la9" hidden="1">#REF!</definedName>
    <definedName name="______lb1" hidden="1">#REF!</definedName>
    <definedName name="______lb10" hidden="1">#REF!</definedName>
    <definedName name="______lb11" hidden="1">#REF!</definedName>
    <definedName name="______lb12" hidden="1">#REF!</definedName>
    <definedName name="______lb13" hidden="1">#REF!</definedName>
    <definedName name="______lb14" hidden="1">#REF!</definedName>
    <definedName name="______lb15" hidden="1">#REF!</definedName>
    <definedName name="______lb16" hidden="1">#REF!</definedName>
    <definedName name="______lb17" hidden="1">#REF!</definedName>
    <definedName name="______lb18" hidden="1">#REF!</definedName>
    <definedName name="______lb19" hidden="1">#REF!</definedName>
    <definedName name="______lb2" hidden="1">#REF!</definedName>
    <definedName name="______lb20" hidden="1">#REF!</definedName>
    <definedName name="______lb21" hidden="1">#REF!</definedName>
    <definedName name="______lb22" hidden="1">#REF!</definedName>
    <definedName name="______lb23" hidden="1">#REF!</definedName>
    <definedName name="______lb24" hidden="1">#REF!</definedName>
    <definedName name="______lb25" hidden="1">#REF!</definedName>
    <definedName name="______lb27" hidden="1">#REF!</definedName>
    <definedName name="______lb28" hidden="1">#REF!</definedName>
    <definedName name="______lb29" hidden="1">#REF!</definedName>
    <definedName name="______lb3" hidden="1">#REF!</definedName>
    <definedName name="______lb30" hidden="1">#REF!</definedName>
    <definedName name="______lb31" hidden="1">#REF!</definedName>
    <definedName name="______lb32" hidden="1">#REF!</definedName>
    <definedName name="______lb4" hidden="1">#REF!</definedName>
    <definedName name="______lb5" hidden="1">#REF!</definedName>
    <definedName name="______lb6" hidden="1">#REF!</definedName>
    <definedName name="______lb7" hidden="1">#REF!</definedName>
    <definedName name="______lb8" hidden="1">#REF!</definedName>
    <definedName name="______lb9" hidden="1">#REF!</definedName>
    <definedName name="______lbc1" hidden="1">#REF!</definedName>
    <definedName name="______lbc10" hidden="1">#REF!</definedName>
    <definedName name="______lbc11" hidden="1">#REF!</definedName>
    <definedName name="______lbc12" hidden="1">#REF!</definedName>
    <definedName name="______lbc13" hidden="1">#REF!</definedName>
    <definedName name="______lbc14" hidden="1">#REF!</definedName>
    <definedName name="______lbc15" hidden="1">#REF!</definedName>
    <definedName name="______lbc16" hidden="1">#REF!</definedName>
    <definedName name="______lbc17" hidden="1">#REF!</definedName>
    <definedName name="______lbc18" hidden="1">#REF!</definedName>
    <definedName name="______lbc19" hidden="1">#REF!</definedName>
    <definedName name="______lbc2" hidden="1">#REF!</definedName>
    <definedName name="______lbc20" hidden="1">#REF!</definedName>
    <definedName name="______lbc21" hidden="1">#REF!</definedName>
    <definedName name="______lbc22" hidden="1">#REF!</definedName>
    <definedName name="______lbc23" hidden="1">#REF!</definedName>
    <definedName name="______lbc24" hidden="1">#REF!</definedName>
    <definedName name="______lbc25" hidden="1">#REF!</definedName>
    <definedName name="______lbc26" hidden="1">#REF!</definedName>
    <definedName name="______lbc27" hidden="1">#REF!</definedName>
    <definedName name="______lbc28" hidden="1">#REF!</definedName>
    <definedName name="______lbc29" hidden="1">#REF!</definedName>
    <definedName name="______lbc3" hidden="1">#REF!</definedName>
    <definedName name="______lbc31" hidden="1">#REF!</definedName>
    <definedName name="______lbc32" hidden="1">#REF!</definedName>
    <definedName name="______lbc4" hidden="1">#REF!</definedName>
    <definedName name="______lbc5" hidden="1">#REF!</definedName>
    <definedName name="______lbc6" hidden="1">#REF!</definedName>
    <definedName name="______lbc7" hidden="1">#REF!</definedName>
    <definedName name="______lbc8" hidden="1">#REF!</definedName>
    <definedName name="______lbc9" hidden="1">#REF!</definedName>
    <definedName name="______ld26" hidden="1">#REF!</definedName>
    <definedName name="______ld31" hidden="1">#REF!</definedName>
    <definedName name="______le31" hidden="1">#REF!</definedName>
    <definedName name="______lf31" hidden="1">#REF!</definedName>
    <definedName name="______n2" hidden="1">{#N/A,#N/A,FALSE,"PCOL"}</definedName>
    <definedName name="______OUT98" hidden="1">{#N/A,#N/A,TRUE,"Serviços"}</definedName>
    <definedName name="______r" hidden="1">{#N/A,#N/A,FALSE,"PCOL"}</definedName>
    <definedName name="______x10" hidden="1">#REF!</definedName>
    <definedName name="______x11" hidden="1">#REF!</definedName>
    <definedName name="______x12" hidden="1">#REF!</definedName>
    <definedName name="______x13" hidden="1">#REF!</definedName>
    <definedName name="______x14" hidden="1">#REF!</definedName>
    <definedName name="______x15" hidden="1">#REF!</definedName>
    <definedName name="______x16" hidden="1">#REF!</definedName>
    <definedName name="______x17" hidden="1">#REF!</definedName>
    <definedName name="______x18" hidden="1">#REF!</definedName>
    <definedName name="______x19" hidden="1">#REF!</definedName>
    <definedName name="______x20" hidden="1">#REF!</definedName>
    <definedName name="______x21" hidden="1">#REF!</definedName>
    <definedName name="______x22" hidden="1">#REF!</definedName>
    <definedName name="______x23" hidden="1">#REF!</definedName>
    <definedName name="______x24" hidden="1">#REF!</definedName>
    <definedName name="______x25" hidden="1">#REF!</definedName>
    <definedName name="______x28" hidden="1">#REF!</definedName>
    <definedName name="______x29" hidden="1">#REF!</definedName>
    <definedName name="______x32" hidden="1">#REF!</definedName>
    <definedName name="______x4" hidden="1">#REF!</definedName>
    <definedName name="______x5" hidden="1">#REF!</definedName>
    <definedName name="______x6" hidden="1">#REF!</definedName>
    <definedName name="______x7" hidden="1">#REF!</definedName>
    <definedName name="______x8" hidden="1">#REF!</definedName>
    <definedName name="______x9" hidden="1">#REF!</definedName>
    <definedName name="______xlfn.BAHTTEXT" hidden="1">#NAME?</definedName>
    <definedName name="_____a999" localSheetId="0" hidden="1">{#N/A,#N/A,FALSE,"ANEXO3 99 ERA";#N/A,#N/A,FALSE,"ANEXO3 99 UBÁ2";#N/A,#N/A,FALSE,"ANEXO3 99 DTU";#N/A,#N/A,FALSE,"ANEXO3 99 RDR";#N/A,#N/A,FALSE,"ANEXO3 99 UBÁ4";#N/A,#N/A,FALSE,"ANEXO3 99 UBÁ6"}</definedName>
    <definedName name="_____a999" hidden="1">{#N/A,#N/A,FALSE,"ANEXO3 99 ERA";#N/A,#N/A,FALSE,"ANEXO3 99 UBÁ2";#N/A,#N/A,FALSE,"ANEXO3 99 DTU";#N/A,#N/A,FALSE,"ANEXO3 99 RDR";#N/A,#N/A,FALSE,"ANEXO3 99 UBÁ4";#N/A,#N/A,FALSE,"ANEXO3 99 UBÁ6"}</definedName>
    <definedName name="_____ACC2" hidden="1">#REF!</definedName>
    <definedName name="_____ago1" hidden="1">{"'gráf jan00'!$A$1:$AK$41"}</definedName>
    <definedName name="_____ago10" hidden="1">{"'gráf jan00'!$A$1:$AK$41"}</definedName>
    <definedName name="_____ago2" hidden="1">{"'gráf jan00'!$A$1:$AK$41"}</definedName>
    <definedName name="_____ago3" hidden="1">{"'gráf jan00'!$A$1:$AK$41"}</definedName>
    <definedName name="_____ago4" hidden="1">{"'gráf jan00'!$A$1:$AK$41"}</definedName>
    <definedName name="_____ago5" hidden="1">{"'gráf jan00'!$A$1:$AK$41"}</definedName>
    <definedName name="_____ago6" hidden="1">{"'gráf jan00'!$A$1:$AK$41"}</definedName>
    <definedName name="_____ago7" hidden="1">{"'gráf jan00'!$A$1:$AK$41"}</definedName>
    <definedName name="_____ago8" hidden="1">{"'gráf jan00'!$A$1:$AK$41"}</definedName>
    <definedName name="_____ago9" hidden="1">{"'gráf jan00'!$A$1:$AK$41"}</definedName>
    <definedName name="_____ago99999" hidden="1">{"'gráf jan00'!$A$1:$AK$41"}</definedName>
    <definedName name="_____DEF2" hidden="1">{#N/A,#N/A,FALSE,"DEF1";#N/A,#N/A,FALSE,"DEF2";#N/A,#N/A,FALSE,"DEF3"}</definedName>
    <definedName name="_____DEF3" hidden="1">{#N/A,#N/A,FALSE,"DEF1";#N/A,#N/A,FALSE,"DEF2";#N/A,#N/A,FALSE,"DEF3"}</definedName>
    <definedName name="_____efc10" hidden="1">{"'RR'!$A$2:$E$81"}</definedName>
    <definedName name="_____EFC2" hidden="1">{"'RR'!$A$2:$E$81"}</definedName>
    <definedName name="_____EFC3" hidden="1">{"'RR'!$A$2:$E$81"}</definedName>
    <definedName name="_____EFC4" hidden="1">{"'RR'!$A$2:$E$81"}</definedName>
    <definedName name="_____ffp16" hidden="1">{"'gráf jan00'!$A$1:$AK$41"}</definedName>
    <definedName name="_____ffp4589" hidden="1">{"'gráf jan00'!$A$1:$AK$41"}</definedName>
    <definedName name="_____G12" hidden="1">#REF!</definedName>
    <definedName name="_____jun04" hidden="1">{"'gráf jan00'!$A$1:$AK$41"}</definedName>
    <definedName name="_____la32" hidden="1">#REF!</definedName>
    <definedName name="_____la4" hidden="1">#REF!</definedName>
    <definedName name="_____la5" hidden="1">#REF!</definedName>
    <definedName name="_____la6" hidden="1">#REF!</definedName>
    <definedName name="_____la7" hidden="1">#REF!</definedName>
    <definedName name="_____la8" hidden="1">#REF!</definedName>
    <definedName name="_____la9" hidden="1">#REF!</definedName>
    <definedName name="_____lb1" hidden="1">#REF!</definedName>
    <definedName name="_____lb10" hidden="1">#REF!</definedName>
    <definedName name="_____lb11" hidden="1">#REF!</definedName>
    <definedName name="_____lb12" hidden="1">#REF!</definedName>
    <definedName name="_____lb13" hidden="1">#REF!</definedName>
    <definedName name="_____lb14" hidden="1">#REF!</definedName>
    <definedName name="_____lb15" hidden="1">#REF!</definedName>
    <definedName name="_____lb16" hidden="1">#REF!</definedName>
    <definedName name="_____lb17" hidden="1">#REF!</definedName>
    <definedName name="_____lb18" hidden="1">#REF!</definedName>
    <definedName name="_____lb19" hidden="1">#REF!</definedName>
    <definedName name="_____lb2" hidden="1">#REF!</definedName>
    <definedName name="_____lb20" hidden="1">#REF!</definedName>
    <definedName name="_____lb21" hidden="1">#REF!</definedName>
    <definedName name="_____lb22" hidden="1">#REF!</definedName>
    <definedName name="_____lb23" hidden="1">#REF!</definedName>
    <definedName name="_____lb24" hidden="1">#REF!</definedName>
    <definedName name="_____lb25" hidden="1">#REF!</definedName>
    <definedName name="_____lb27" hidden="1">#REF!</definedName>
    <definedName name="_____lb28" hidden="1">#REF!</definedName>
    <definedName name="_____lb29" hidden="1">#REF!</definedName>
    <definedName name="_____lb3" hidden="1">#REF!</definedName>
    <definedName name="_____lb30" hidden="1">#REF!</definedName>
    <definedName name="_____lb31" hidden="1">#REF!</definedName>
    <definedName name="_____lb32" hidden="1">#REF!</definedName>
    <definedName name="_____lb4" hidden="1">#REF!</definedName>
    <definedName name="_____lb5" hidden="1">#REF!</definedName>
    <definedName name="_____lb6" hidden="1">#REF!</definedName>
    <definedName name="_____lb7" hidden="1">#REF!</definedName>
    <definedName name="_____lb8" hidden="1">#REF!</definedName>
    <definedName name="_____lb9" hidden="1">#REF!</definedName>
    <definedName name="_____lbc1" hidden="1">#REF!</definedName>
    <definedName name="_____lbc10" hidden="1">#REF!</definedName>
    <definedName name="_____lbc11" hidden="1">#REF!</definedName>
    <definedName name="_____lbc12" hidden="1">#REF!</definedName>
    <definedName name="_____lbc13" hidden="1">#REF!</definedName>
    <definedName name="_____lbc14" hidden="1">#REF!</definedName>
    <definedName name="_____lbc15" hidden="1">#REF!</definedName>
    <definedName name="_____lbc16" hidden="1">#REF!</definedName>
    <definedName name="_____lbc17" hidden="1">#REF!</definedName>
    <definedName name="_____lbc18" hidden="1">#REF!</definedName>
    <definedName name="_____lbc19" hidden="1">#REF!</definedName>
    <definedName name="_____lbc2" hidden="1">#REF!</definedName>
    <definedName name="_____lbc20" hidden="1">#REF!</definedName>
    <definedName name="_____lbc21" hidden="1">#REF!</definedName>
    <definedName name="_____lbc22" hidden="1">#REF!</definedName>
    <definedName name="_____lbc23" hidden="1">#REF!</definedName>
    <definedName name="_____lbc24" hidden="1">#REF!</definedName>
    <definedName name="_____lbc25" hidden="1">#REF!</definedName>
    <definedName name="_____lbc26" hidden="1">#REF!</definedName>
    <definedName name="_____lbc27" hidden="1">#REF!</definedName>
    <definedName name="_____lbc28" hidden="1">#REF!</definedName>
    <definedName name="_____lbc29" hidden="1">#REF!</definedName>
    <definedName name="_____lbc3" hidden="1">#REF!</definedName>
    <definedName name="_____lbc31" hidden="1">#REF!</definedName>
    <definedName name="_____lbc32" hidden="1">#REF!</definedName>
    <definedName name="_____lbc4" hidden="1">#REF!</definedName>
    <definedName name="_____lbc5" hidden="1">#REF!</definedName>
    <definedName name="_____lbc6" hidden="1">#REF!</definedName>
    <definedName name="_____lbc7" hidden="1">#REF!</definedName>
    <definedName name="_____lbc8" hidden="1">#REF!</definedName>
    <definedName name="_____lbc9" hidden="1">#REF!</definedName>
    <definedName name="_____ld26" hidden="1">#REF!</definedName>
    <definedName name="_____ld31" hidden="1">#REF!</definedName>
    <definedName name="_____le31" hidden="1">#REF!</definedName>
    <definedName name="_____lf31" hidden="1">#REF!</definedName>
    <definedName name="_____MOA1" hidden="1">{#N/A,#N/A,FALSE,"DEF1";#N/A,#N/A,FALSE,"DEF2";#N/A,#N/A,FALSE,"DEF3"}</definedName>
    <definedName name="_____MOA2" hidden="1">{#N/A,#N/A,FALSE,"DEF1";#N/A,#N/A,FALSE,"DEF2";#N/A,#N/A,FALSE,"DEF3"}</definedName>
    <definedName name="_____n2" hidden="1">{#N/A,#N/A,FALSE,"PCOL"}</definedName>
    <definedName name="_____OUT98" hidden="1">{#N/A,#N/A,TRUE,"Serviços"}</definedName>
    <definedName name="_____PN10" hidden="1">{"'gráf jan00'!$A$1:$AK$41"}</definedName>
    <definedName name="_____r" hidden="1">{#N/A,#N/A,FALSE,"PCOL"}</definedName>
    <definedName name="_____x10" hidden="1">#REF!</definedName>
    <definedName name="_____x11" hidden="1">#REF!</definedName>
    <definedName name="_____x12" hidden="1">#REF!</definedName>
    <definedName name="_____x13" hidden="1">#REF!</definedName>
    <definedName name="_____x14" hidden="1">#REF!</definedName>
    <definedName name="_____x15" hidden="1">#REF!</definedName>
    <definedName name="_____x16" hidden="1">#REF!</definedName>
    <definedName name="_____x17" hidden="1">#REF!</definedName>
    <definedName name="_____x18" hidden="1">#REF!</definedName>
    <definedName name="_____x19" hidden="1">#REF!</definedName>
    <definedName name="_____x20" hidden="1">#REF!</definedName>
    <definedName name="_____x21" hidden="1">#REF!</definedName>
    <definedName name="_____x22" hidden="1">#REF!</definedName>
    <definedName name="_____x23" hidden="1">#REF!</definedName>
    <definedName name="_____x24" hidden="1">#REF!</definedName>
    <definedName name="_____x25" hidden="1">#REF!</definedName>
    <definedName name="_____x28" hidden="1">#REF!</definedName>
    <definedName name="_____x29" hidden="1">#REF!</definedName>
    <definedName name="_____x32" hidden="1">#REF!</definedName>
    <definedName name="_____x4" hidden="1">#REF!</definedName>
    <definedName name="_____x5" hidden="1">#REF!</definedName>
    <definedName name="_____x6" hidden="1">#REF!</definedName>
    <definedName name="_____x7" hidden="1">#REF!</definedName>
    <definedName name="_____x8" hidden="1">#REF!</definedName>
    <definedName name="_____x9" hidden="1">#REF!</definedName>
    <definedName name="_____xlfn.BAHTTEXT" hidden="1">#NAME?</definedName>
    <definedName name="____1__123Graph_ACDIUS" hidden="1">#REF!</definedName>
    <definedName name="____2__123Graph_BCDIUS" hidden="1">#REF!</definedName>
    <definedName name="____3__123Graph_XCDIUS" hidden="1">#REF!</definedName>
    <definedName name="____a999" localSheetId="0" hidden="1">{#N/A,#N/A,FALSE,"ANEXO3 99 ERA";#N/A,#N/A,FALSE,"ANEXO3 99 UBÁ2";#N/A,#N/A,FALSE,"ANEXO3 99 DTU";#N/A,#N/A,FALSE,"ANEXO3 99 RDR";#N/A,#N/A,FALSE,"ANEXO3 99 UBÁ4";#N/A,#N/A,FALSE,"ANEXO3 99 UBÁ6"}</definedName>
    <definedName name="____a999" hidden="1">{#N/A,#N/A,FALSE,"ANEXO3 99 ERA";#N/A,#N/A,FALSE,"ANEXO3 99 UBÁ2";#N/A,#N/A,FALSE,"ANEXO3 99 DTU";#N/A,#N/A,FALSE,"ANEXO3 99 RDR";#N/A,#N/A,FALSE,"ANEXO3 99 UBÁ4";#N/A,#N/A,FALSE,"ANEXO3 99 UBÁ6"}</definedName>
    <definedName name="____ACC2" hidden="1">#REF!</definedName>
    <definedName name="____adm1" hidden="1">{"'Índice'!$A$1:$K$49"}</definedName>
    <definedName name="_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_ago1" hidden="1">{"'gráf jan00'!$A$1:$AK$41"}</definedName>
    <definedName name="____ago10" hidden="1">{"'gráf jan00'!$A$1:$AK$41"}</definedName>
    <definedName name="____ago2" hidden="1">{"'gráf jan00'!$A$1:$AK$41"}</definedName>
    <definedName name="____ago3" hidden="1">{"'gráf jan00'!$A$1:$AK$41"}</definedName>
    <definedName name="____ago4" hidden="1">{"'gráf jan00'!$A$1:$AK$41"}</definedName>
    <definedName name="____ago5" hidden="1">{"'gráf jan00'!$A$1:$AK$41"}</definedName>
    <definedName name="____ago6" hidden="1">{"'gráf jan00'!$A$1:$AK$41"}</definedName>
    <definedName name="____ago7" hidden="1">{"'gráf jan00'!$A$1:$AK$41"}</definedName>
    <definedName name="____ago8" hidden="1">{"'gráf jan00'!$A$1:$AK$41"}</definedName>
    <definedName name="____ago9" hidden="1">{"'gráf jan00'!$A$1:$AK$41"}</definedName>
    <definedName name="____ago99999" hidden="1">{"'gráf jan00'!$A$1:$AK$41"}</definedName>
    <definedName name="____DEF2" hidden="1">{#N/A,#N/A,FALSE,"DEF1";#N/A,#N/A,FALSE,"DEF2";#N/A,#N/A,FALSE,"DEF3"}</definedName>
    <definedName name="____DEF3" hidden="1">{#N/A,#N/A,FALSE,"DEF1";#N/A,#N/A,FALSE,"DEF2";#N/A,#N/A,FALSE,"DEF3"}</definedName>
    <definedName name="____efc10" hidden="1">{"'RR'!$A$2:$E$81"}</definedName>
    <definedName name="____EFC2" hidden="1">{"'RR'!$A$2:$E$81"}</definedName>
    <definedName name="____EFC3" hidden="1">{"'RR'!$A$2:$E$81"}</definedName>
    <definedName name="____EFC4" hidden="1">{"'RR'!$A$2:$E$81"}</definedName>
    <definedName name="____ffp16" hidden="1">{"'gráf jan00'!$A$1:$AK$41"}</definedName>
    <definedName name="____ffp4589" hidden="1">{"'gráf jan00'!$A$1:$AK$41"}</definedName>
    <definedName name="____G12" hidden="1">#REF!</definedName>
    <definedName name="____jun04" hidden="1">{"'gráf jan00'!$A$1:$AK$41"}</definedName>
    <definedName name="____la32" hidden="1">#REF!</definedName>
    <definedName name="____la4" hidden="1">#REF!</definedName>
    <definedName name="____la5" hidden="1">#REF!</definedName>
    <definedName name="____la6" hidden="1">#REF!</definedName>
    <definedName name="____la7" hidden="1">#REF!</definedName>
    <definedName name="____la8" hidden="1">#REF!</definedName>
    <definedName name="____la9" hidden="1">#REF!</definedName>
    <definedName name="____lb1" hidden="1">#REF!</definedName>
    <definedName name="____lb10" hidden="1">#REF!</definedName>
    <definedName name="____lb11" hidden="1">#REF!</definedName>
    <definedName name="____lb12" hidden="1">#REF!</definedName>
    <definedName name="____lb13" hidden="1">#REF!</definedName>
    <definedName name="____lb14" hidden="1">#REF!</definedName>
    <definedName name="____lb15" hidden="1">#REF!</definedName>
    <definedName name="____lb16" hidden="1">#REF!</definedName>
    <definedName name="____lb17" hidden="1">#REF!</definedName>
    <definedName name="____lb18" hidden="1">#REF!</definedName>
    <definedName name="____lb19" hidden="1">#REF!</definedName>
    <definedName name="____lb2" hidden="1">#REF!</definedName>
    <definedName name="____lb20" hidden="1">#REF!</definedName>
    <definedName name="____lb21" hidden="1">#REF!</definedName>
    <definedName name="____lb22" hidden="1">#REF!</definedName>
    <definedName name="____lb23" hidden="1">#REF!</definedName>
    <definedName name="____lb24" hidden="1">#REF!</definedName>
    <definedName name="____lb25" hidden="1">#REF!</definedName>
    <definedName name="____lb27" hidden="1">#REF!</definedName>
    <definedName name="____lb28" hidden="1">#REF!</definedName>
    <definedName name="____lb29" hidden="1">#REF!</definedName>
    <definedName name="____lb3" hidden="1">#REF!</definedName>
    <definedName name="____lb30" hidden="1">#REF!</definedName>
    <definedName name="____lb31" hidden="1">#REF!</definedName>
    <definedName name="____lb32" hidden="1">#REF!</definedName>
    <definedName name="____lb4" hidden="1">#REF!</definedName>
    <definedName name="____lb5" hidden="1">#REF!</definedName>
    <definedName name="____lb6" hidden="1">#REF!</definedName>
    <definedName name="____lb7" hidden="1">#REF!</definedName>
    <definedName name="____lb8" hidden="1">#REF!</definedName>
    <definedName name="____lb9" hidden="1">#REF!</definedName>
    <definedName name="____lbc1" hidden="1">#REF!</definedName>
    <definedName name="____lbc10" hidden="1">#REF!</definedName>
    <definedName name="____lbc11" hidden="1">#REF!</definedName>
    <definedName name="____lbc12" hidden="1">#REF!</definedName>
    <definedName name="____lbc13" hidden="1">#REF!</definedName>
    <definedName name="____lbc14" hidden="1">#REF!</definedName>
    <definedName name="____lbc15" hidden="1">#REF!</definedName>
    <definedName name="____lbc16" hidden="1">#REF!</definedName>
    <definedName name="____lbc17" hidden="1">#REF!</definedName>
    <definedName name="____lbc18" hidden="1">#REF!</definedName>
    <definedName name="____lbc19" hidden="1">#REF!</definedName>
    <definedName name="____lbc2" hidden="1">#REF!</definedName>
    <definedName name="____lbc20" hidden="1">#REF!</definedName>
    <definedName name="____lbc21" hidden="1">#REF!</definedName>
    <definedName name="____lbc22" hidden="1">#REF!</definedName>
    <definedName name="____lbc23" hidden="1">#REF!</definedName>
    <definedName name="____lbc24" hidden="1">#REF!</definedName>
    <definedName name="____lbc25" hidden="1">#REF!</definedName>
    <definedName name="____lbc26" hidden="1">#REF!</definedName>
    <definedName name="____lbc27" hidden="1">#REF!</definedName>
    <definedName name="____lbc28" hidden="1">#REF!</definedName>
    <definedName name="____lbc29" hidden="1">#REF!</definedName>
    <definedName name="____lbc3" hidden="1">#REF!</definedName>
    <definedName name="____lbc31" hidden="1">#REF!</definedName>
    <definedName name="____lbc32" hidden="1">#REF!</definedName>
    <definedName name="____lbc4" hidden="1">#REF!</definedName>
    <definedName name="____lbc5" hidden="1">#REF!</definedName>
    <definedName name="____lbc6" hidden="1">#REF!</definedName>
    <definedName name="____lbc7" hidden="1">#REF!</definedName>
    <definedName name="____lbc8" hidden="1">#REF!</definedName>
    <definedName name="____lbc9" hidden="1">#REF!</definedName>
    <definedName name="____ld26" hidden="1">#REF!</definedName>
    <definedName name="____ld31" hidden="1">#REF!</definedName>
    <definedName name="____le31" hidden="1">#REF!</definedName>
    <definedName name="____lf31" hidden="1">#REF!</definedName>
    <definedName name="____MOA1" hidden="1">{#N/A,#N/A,FALSE,"DEF1";#N/A,#N/A,FALSE,"DEF2";#N/A,#N/A,FALSE,"DEF3"}</definedName>
    <definedName name="____MOA2" hidden="1">{#N/A,#N/A,FALSE,"DEF1";#N/A,#N/A,FALSE,"DEF2";#N/A,#N/A,FALSE,"DEF3"}</definedName>
    <definedName name="____n2" hidden="1">{#N/A,#N/A,FALSE,"PCOL"}</definedName>
    <definedName name="____OUT98" hidden="1">{#N/A,#N/A,TRUE,"Serviços"}</definedName>
    <definedName name="____PN10" hidden="1">{"'gráf jan00'!$A$1:$AK$41"}</definedName>
    <definedName name="____x10" hidden="1">#REF!</definedName>
    <definedName name="____x11" hidden="1">#REF!</definedName>
    <definedName name="____x12" hidden="1">#REF!</definedName>
    <definedName name="____x13" hidden="1">#REF!</definedName>
    <definedName name="____x14" hidden="1">#REF!</definedName>
    <definedName name="____x15" hidden="1">#REF!</definedName>
    <definedName name="____x16" hidden="1">#REF!</definedName>
    <definedName name="____x17" hidden="1">#REF!</definedName>
    <definedName name="____x18" hidden="1">#REF!</definedName>
    <definedName name="____x19" hidden="1">#REF!</definedName>
    <definedName name="____x20" hidden="1">#REF!</definedName>
    <definedName name="____x21" hidden="1">#REF!</definedName>
    <definedName name="____x22" hidden="1">#REF!</definedName>
    <definedName name="____x23" hidden="1">#REF!</definedName>
    <definedName name="____x24" hidden="1">#REF!</definedName>
    <definedName name="____x25" hidden="1">#REF!</definedName>
    <definedName name="____x28" hidden="1">#REF!</definedName>
    <definedName name="____x29" hidden="1">#REF!</definedName>
    <definedName name="____x32" hidden="1">#REF!</definedName>
    <definedName name="____x4" hidden="1">#REF!</definedName>
    <definedName name="____x5" hidden="1">#REF!</definedName>
    <definedName name="____x6" hidden="1">#REF!</definedName>
    <definedName name="____x7" hidden="1">#REF!</definedName>
    <definedName name="____x8" hidden="1">#REF!</definedName>
    <definedName name="____x9" hidden="1">#REF!</definedName>
    <definedName name="____xlfn.BAHTTEXT" hidden="1">#NAME?</definedName>
    <definedName name="___1__123Graph_ACDIUS" hidden="1">#REF!</definedName>
    <definedName name="___1S" hidden="1">#REF!</definedName>
    <definedName name="___2__123Graph_BCDIUS" hidden="1">#REF!</definedName>
    <definedName name="___3__123Graph_XCDIUS" hidden="1">#REF!</definedName>
    <definedName name="___a999" localSheetId="0" hidden="1">{#N/A,#N/A,FALSE,"ANEXO3 99 ERA";#N/A,#N/A,FALSE,"ANEXO3 99 UBÁ2";#N/A,#N/A,FALSE,"ANEXO3 99 DTU";#N/A,#N/A,FALSE,"ANEXO3 99 RDR";#N/A,#N/A,FALSE,"ANEXO3 99 UBÁ4";#N/A,#N/A,FALSE,"ANEXO3 99 UBÁ6"}</definedName>
    <definedName name="___a999" hidden="1">{#N/A,#N/A,FALSE,"ANEXO3 99 ERA";#N/A,#N/A,FALSE,"ANEXO3 99 UBÁ2";#N/A,#N/A,FALSE,"ANEXO3 99 DTU";#N/A,#N/A,FALSE,"ANEXO3 99 RDR";#N/A,#N/A,FALSE,"ANEXO3 99 UBÁ4";#N/A,#N/A,FALSE,"ANEXO3 99 UBÁ6"}</definedName>
    <definedName name="___ACC2" hidden="1">#REF!</definedName>
    <definedName name="___adm1" hidden="1">{"'Índice'!$A$1:$K$49"}</definedName>
    <definedName name="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ago1" hidden="1">{"'gráf jan00'!$A$1:$AK$41"}</definedName>
    <definedName name="___ago10" hidden="1">{"'gráf jan00'!$A$1:$AK$41"}</definedName>
    <definedName name="___ago2" hidden="1">{"'gráf jan00'!$A$1:$AK$41"}</definedName>
    <definedName name="___ago3" hidden="1">{"'gráf jan00'!$A$1:$AK$41"}</definedName>
    <definedName name="___ago4" hidden="1">{"'gráf jan00'!$A$1:$AK$41"}</definedName>
    <definedName name="___ago5" hidden="1">{"'gráf jan00'!$A$1:$AK$41"}</definedName>
    <definedName name="___ago6" hidden="1">{"'gráf jan00'!$A$1:$AK$41"}</definedName>
    <definedName name="___ago7" hidden="1">{"'gráf jan00'!$A$1:$AK$41"}</definedName>
    <definedName name="___ago8" hidden="1">{"'gráf jan00'!$A$1:$AK$41"}</definedName>
    <definedName name="___ago9" hidden="1">{"'gráf jan00'!$A$1:$AK$41"}</definedName>
    <definedName name="___ago99999" hidden="1">{"'gráf jan00'!$A$1:$AK$41"}</definedName>
    <definedName name="___DEF2" hidden="1">{#N/A,#N/A,FALSE,"DEF1";#N/A,#N/A,FALSE,"DEF2";#N/A,#N/A,FALSE,"DEF3"}</definedName>
    <definedName name="___DEF3" hidden="1">{#N/A,#N/A,FALSE,"DEF1";#N/A,#N/A,FALSE,"DEF2";#N/A,#N/A,FALSE,"DEF3"}</definedName>
    <definedName name="_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efc10" hidden="1">{"'RR'!$A$2:$E$81"}</definedName>
    <definedName name="___EFC2" hidden="1">{"'RR'!$A$2:$E$81"}</definedName>
    <definedName name="___EFC3" hidden="1">{"'RR'!$A$2:$E$81"}</definedName>
    <definedName name="___EFC4" hidden="1">{"'RR'!$A$2:$E$81"}</definedName>
    <definedName name="___ffp16" hidden="1">{"'gráf jan00'!$A$1:$AK$41"}</definedName>
    <definedName name="___ffp4589" hidden="1">{"'gráf jan00'!$A$1:$AK$41"}</definedName>
    <definedName name="___G12" hidden="1">#REF!</definedName>
    <definedName name="_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jun04" hidden="1">{"'gráf jan00'!$A$1:$AK$41"}</definedName>
    <definedName name="___KEY2" hidden="1">#REF!</definedName>
    <definedName name="_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la31" hidden="1">#REF!</definedName>
    <definedName name="___la32" hidden="1">#REF!</definedName>
    <definedName name="___la4" hidden="1">#REF!</definedName>
    <definedName name="___la5" hidden="1">#REF!</definedName>
    <definedName name="___la6" hidden="1">#REF!</definedName>
    <definedName name="___la7" hidden="1">#REF!</definedName>
    <definedName name="___la8" hidden="1">#REF!</definedName>
    <definedName name="___la9" hidden="1">#REF!</definedName>
    <definedName name="___lb1" hidden="1">#REF!</definedName>
    <definedName name="___lb10" hidden="1">#REF!</definedName>
    <definedName name="___lb11" hidden="1">#REF!</definedName>
    <definedName name="___lb12" hidden="1">#REF!</definedName>
    <definedName name="___lb13" hidden="1">#REF!</definedName>
    <definedName name="___lb14" hidden="1">#REF!</definedName>
    <definedName name="___lb15" hidden="1">#REF!</definedName>
    <definedName name="___lb16" hidden="1">#REF!</definedName>
    <definedName name="___lb17" hidden="1">#REF!</definedName>
    <definedName name="___lb18" hidden="1">#REF!</definedName>
    <definedName name="___lb19" hidden="1">#REF!</definedName>
    <definedName name="___lb2" hidden="1">#REF!</definedName>
    <definedName name="___lb20" hidden="1">#REF!</definedName>
    <definedName name="___lb21" hidden="1">#REF!</definedName>
    <definedName name="___lb22" hidden="1">#REF!</definedName>
    <definedName name="___lb23" hidden="1">#REF!</definedName>
    <definedName name="___lb24" hidden="1">#REF!</definedName>
    <definedName name="___lb25" hidden="1">#REF!</definedName>
    <definedName name="___lb27" hidden="1">#REF!</definedName>
    <definedName name="___lb28" hidden="1">#REF!</definedName>
    <definedName name="___lb29" hidden="1">#REF!</definedName>
    <definedName name="___lb3" hidden="1">#REF!</definedName>
    <definedName name="___lb30" hidden="1">#REF!</definedName>
    <definedName name="___lb31" hidden="1">#REF!</definedName>
    <definedName name="___lb32" hidden="1">#REF!</definedName>
    <definedName name="___lb4" hidden="1">#REF!</definedName>
    <definedName name="___lb5" hidden="1">#REF!</definedName>
    <definedName name="___lb6" hidden="1">#REF!</definedName>
    <definedName name="___lb7" hidden="1">#REF!</definedName>
    <definedName name="___lb8" hidden="1">#REF!</definedName>
    <definedName name="___lb9" hidden="1">#REF!</definedName>
    <definedName name="___lbc1" hidden="1">#REF!</definedName>
    <definedName name="___lbc10" hidden="1">#REF!</definedName>
    <definedName name="___lbc11" hidden="1">#REF!</definedName>
    <definedName name="___lbc12" hidden="1">#REF!</definedName>
    <definedName name="___lbc13" hidden="1">#REF!</definedName>
    <definedName name="___lbc14" hidden="1">#REF!</definedName>
    <definedName name="___lbc15" hidden="1">#REF!</definedName>
    <definedName name="___lbc16" hidden="1">#REF!</definedName>
    <definedName name="___lbc17" hidden="1">#REF!</definedName>
    <definedName name="___lbc18" hidden="1">#REF!</definedName>
    <definedName name="___lbc19" hidden="1">#REF!</definedName>
    <definedName name="___lbc2" hidden="1">#REF!</definedName>
    <definedName name="___lbc20" hidden="1">#REF!</definedName>
    <definedName name="___lbc21" hidden="1">#REF!</definedName>
    <definedName name="___lbc22" hidden="1">#REF!</definedName>
    <definedName name="___lbc23" hidden="1">#REF!</definedName>
    <definedName name="___lbc24" hidden="1">#REF!</definedName>
    <definedName name="___lbc25" hidden="1">#REF!</definedName>
    <definedName name="___lbc26" hidden="1">#REF!</definedName>
    <definedName name="___lbc27" hidden="1">#REF!</definedName>
    <definedName name="___lbc28" hidden="1">#REF!</definedName>
    <definedName name="___lbc29" hidden="1">#REF!</definedName>
    <definedName name="___lbc3" hidden="1">#REF!</definedName>
    <definedName name="___lbc31" hidden="1">#REF!</definedName>
    <definedName name="___lbc32" hidden="1">#REF!</definedName>
    <definedName name="___lbc4" hidden="1">#REF!</definedName>
    <definedName name="___lbc5" hidden="1">#REF!</definedName>
    <definedName name="___lbc6" hidden="1">#REF!</definedName>
    <definedName name="___lbc7" hidden="1">#REF!</definedName>
    <definedName name="___lbc8" hidden="1">#REF!</definedName>
    <definedName name="___lbc9" hidden="1">#REF!</definedName>
    <definedName name="___ld26" hidden="1">#REF!</definedName>
    <definedName name="___ld31" hidden="1">#REF!</definedName>
    <definedName name="___le31" hidden="1">#REF!</definedName>
    <definedName name="___lf31" hidden="1">#REF!</definedName>
    <definedName name="___MOA1" hidden="1">{#N/A,#N/A,FALSE,"DEF1";#N/A,#N/A,FALSE,"DEF2";#N/A,#N/A,FALSE,"DEF3"}</definedName>
    <definedName name="___MOA2" hidden="1">{#N/A,#N/A,FALSE,"DEF1";#N/A,#N/A,FALSE,"DEF2";#N/A,#N/A,FALSE,"DEF3"}</definedName>
    <definedName name="___n2" hidden="1">{#N/A,#N/A,FALSE,"PCOL"}</definedName>
    <definedName name="___OUT98" hidden="1">{#N/A,#N/A,TRUE,"Serviços"}</definedName>
    <definedName name="___PN10" hidden="1">{"'gráf jan00'!$A$1:$AK$41"}</definedName>
    <definedName name="___r" localSheetId="0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___thinkcellNUYAAAAAAAADAAAAf5WMkWApA0SiqLh3Z88scg" hidden="1">#REF!</definedName>
    <definedName name="___thinkcellPDLM4DZHWAPEPH5A6BCJ66VLSE" hidden="1">#REF!</definedName>
    <definedName name="___thinkcellWUMAAAAAAAAAAAAA7Bc7ZHo6d0e5LJFBo3Hg9g" hidden="1">#REF!</definedName>
    <definedName name="___thinkcellWUMAAAAAAAAAAAAAKKRynGzK50G1rFxZa_HDxA" hidden="1">#REF!</definedName>
    <definedName name="___thinkcellWUMAAAAAAAACAAAAegWaRZ6Vo0CKr.kcUzmglA" hidden="1">#REF!</definedName>
    <definedName name="___thinkcellWUMAAAAAAAADAAAA3noVFmgFpUGVRRVKeaEs5w" hidden="1">#REF!</definedName>
    <definedName name="___thinkcellWUMAAAAAAAAEAAAAr5ktaG6.40Wx2AzkgkL_zg" hidden="1">#REF!</definedName>
    <definedName name="___thinkcellWUMAAAEAAAAAAAAA3TTb3XQgTEmiRjIURXRuew" hidden="1">#REF!</definedName>
    <definedName name="___thinkcellWUMAAAEAAAAAAAAA656ESEq_lEu6K35KDqB5MQ" hidden="1">#REF!</definedName>
    <definedName name="___thinkcellWUMAAAEAAAAAAAAAHioTx9KWm0KPZOjXlIyOnA" hidden="1">#REF!</definedName>
    <definedName name="___thinkcellWUMAAAEAAAAAAAAAnt_BkBjK8EC8NnYJV4n.Yg" hidden="1">#REF!</definedName>
    <definedName name="___thinkcellWUMAAAEAAAACAAAAD0gF2f.tiU69n5bpFCvCaA" hidden="1">#REF!</definedName>
    <definedName name="___thinkcellWUMAAAEAAAACAAAAOFPmKCo_7km37ujhJRhMTw" hidden="1">#REF!</definedName>
    <definedName name="___x10" hidden="1">#REF!</definedName>
    <definedName name="___x11" hidden="1">#REF!</definedName>
    <definedName name="___x12" hidden="1">#REF!</definedName>
    <definedName name="___x13" hidden="1">#REF!</definedName>
    <definedName name="___x14" hidden="1">#REF!</definedName>
    <definedName name="___x15" hidden="1">#REF!</definedName>
    <definedName name="___x16" hidden="1">#REF!</definedName>
    <definedName name="___x17" hidden="1">#REF!</definedName>
    <definedName name="___x18" hidden="1">#REF!</definedName>
    <definedName name="___x19" hidden="1">#REF!</definedName>
    <definedName name="___x20" hidden="1">#REF!</definedName>
    <definedName name="___x21" hidden="1">#REF!</definedName>
    <definedName name="___x22" hidden="1">#REF!</definedName>
    <definedName name="___x23" hidden="1">#REF!</definedName>
    <definedName name="___x24" hidden="1">#REF!</definedName>
    <definedName name="___x25" hidden="1">#REF!</definedName>
    <definedName name="___x28" hidden="1">#REF!</definedName>
    <definedName name="___x29" hidden="1">#REF!</definedName>
    <definedName name="___x32" hidden="1">#REF!</definedName>
    <definedName name="___x4" hidden="1">#REF!</definedName>
    <definedName name="___x5" hidden="1">#REF!</definedName>
    <definedName name="___x6" hidden="1">#REF!</definedName>
    <definedName name="___x7" hidden="1">#REF!</definedName>
    <definedName name="___x8" hidden="1">#REF!</definedName>
    <definedName name="___x9" hidden="1">#REF!</definedName>
    <definedName name="___xlc_DefaultDisplayOption___" hidden="1">"caption"</definedName>
    <definedName name="___xlc_DisplayNullValuesAs___" hidden="1">"___xlc_DisplayNullValuesAs_empty___"</definedName>
    <definedName name="___xlc_PromptForInsertOnDrill___" hidden="1">FALSE</definedName>
    <definedName name="___xlc_SuppressNULLSOnDrill___" hidden="1">TRUE</definedName>
    <definedName name="___xlc_SuppressZerosOnDrill___" hidden="1">FALSE</definedName>
    <definedName name="___xlfn.BAHTTEXT" hidden="1">#NAME?</definedName>
    <definedName name="___xlfn.IFERROR" hidden="1">#NAME?</definedName>
    <definedName name="___xlfn.RTD" hidden="1">#NAME?</definedName>
    <definedName name="__1__123Graph_ACDIUS" hidden="1">#REF!</definedName>
    <definedName name="__1__123Graph_ACHART_1" hidden="1">#REF!</definedName>
    <definedName name="__1__123Graph_BGrßfico_10C" hidden="1">#REF!</definedName>
    <definedName name="__123Graph_A" hidden="1">#REF!</definedName>
    <definedName name="__123Graph_A1" hidden="1">#REF!</definedName>
    <definedName name="__123Graph_A2" hidden="1">#REF!</definedName>
    <definedName name="__123Graph_A3" hidden="1">#REF!</definedName>
    <definedName name="__123Graph_AActual" hidden="1">#REF!</definedName>
    <definedName name="__123Graph_AANIDRO" hidden="1">#REF!</definedName>
    <definedName name="__123Graph_AASSETS" hidden="1">#REF!</definedName>
    <definedName name="__123Graph_ABENZENE" hidden="1">#REF!</definedName>
    <definedName name="__123Graph_ABUTADIENE" hidden="1">#REF!</definedName>
    <definedName name="__123Graph_ACAPRO" hidden="1">#REF!</definedName>
    <definedName name="__123Graph_AChart1" hidden="1">#REF!</definedName>
    <definedName name="__123Graph_ACOMPARA" hidden="1">#REF!</definedName>
    <definedName name="__123Graph_ACONSMED" hidden="1">#REF!</definedName>
    <definedName name="__123Graph_ACOT1" hidden="1">#REF!</definedName>
    <definedName name="__123Graph_ACOT2" hidden="1">#REF!</definedName>
    <definedName name="__123Graph_ACurrent" hidden="1">#REF!</definedName>
    <definedName name="__123Graph_ADIAGRAM1" hidden="1">#REF!</definedName>
    <definedName name="__123Graph_ADIAGRAM2" hidden="1">#REF!</definedName>
    <definedName name="__123Graph_ADIAGRAM3" hidden="1">#REF!</definedName>
    <definedName name="__123Graph_ADIAGRAM4" hidden="1">#REF!</definedName>
    <definedName name="__123Graph_AETHYLENE" hidden="1">#REF!</definedName>
    <definedName name="__123Graph_AEVAC" hidden="1">#REF!</definedName>
    <definedName name="__123Graph_AGRA1" hidden="1">#REF!</definedName>
    <definedName name="__123Graph_AGRAFICO1" hidden="1">#REF!</definedName>
    <definedName name="__123Graph_AGraph1" hidden="1">#REF!</definedName>
    <definedName name="__123Graph_AGraph10" hidden="1">#REF!</definedName>
    <definedName name="__123Graph_AGraph11" hidden="1">#REF!</definedName>
    <definedName name="__123Graph_AGraph12" hidden="1">#REF!</definedName>
    <definedName name="__123Graph_AGraph2" hidden="1">#REF!</definedName>
    <definedName name="__123Graph_AGraph3" hidden="1">#REF!</definedName>
    <definedName name="__123Graph_AGraph4" hidden="1">#REF!</definedName>
    <definedName name="__123Graph_AGraph5" hidden="1">#REF!</definedName>
    <definedName name="__123Graph_AGraph6" hidden="1">#REF!</definedName>
    <definedName name="__123Graph_AGraph7" hidden="1">#REF!</definedName>
    <definedName name="__123Graph_AGraph8" hidden="1">#REF!</definedName>
    <definedName name="__123Graph_AGraph9" hidden="1">#REF!</definedName>
    <definedName name="__123Graph_AHDPE" hidden="1">#REF!</definedName>
    <definedName name="__123Graph_AHIALCOOL" hidden="1">#REF!</definedName>
    <definedName name="__123Graph_AHIDRATADO" hidden="1">#REF!</definedName>
    <definedName name="__123Graph_AINCOME" hidden="1">#REF!</definedName>
    <definedName name="__123Graph_AINDMES" hidden="1">#REF!</definedName>
    <definedName name="__123Graph_ALDPE" hidden="1">#REF!</definedName>
    <definedName name="__123Graph_ALIABILITIES" hidden="1">#REF!</definedName>
    <definedName name="__123Graph_ALLDPE" hidden="1">#REF!</definedName>
    <definedName name="__123Graph_AMARGINS" hidden="1">#REF!</definedName>
    <definedName name="__123Graph_AMERC" hidden="1">#REF!</definedName>
    <definedName name="__123Graph_AMTBE" hidden="1">#REF!</definedName>
    <definedName name="__123Graph_ANAPHTHA" hidden="1">#REF!</definedName>
    <definedName name="__123Graph_APET" hidden="1">#REF!</definedName>
    <definedName name="__123Graph_APP" hidden="1">#REF!</definedName>
    <definedName name="__123Graph_APREVRCOM" hidden="1">#REF!</definedName>
    <definedName name="__123Graph_APREVREALI" hidden="1">#REF!</definedName>
    <definedName name="__123Graph_APREVRIND" hidden="1">#REF!</definedName>
    <definedName name="__123Graph_APREVROUT" hidden="1">#REF!</definedName>
    <definedName name="__123Graph_APREVRRES" hidden="1">#REF!</definedName>
    <definedName name="__123Graph_APREVRTOT" hidden="1">#REF!</definedName>
    <definedName name="__123Graph_APROPYLENE" hidden="1">#REF!</definedName>
    <definedName name="__123Graph_APVC" hidden="1">#REF!</definedName>
    <definedName name="__123Graph_APX" hidden="1">#REF!</definedName>
    <definedName name="__123Graph_ARECENT" hidden="1">#REF!</definedName>
    <definedName name="__123Graph_ARESFIN" hidden="1">#REF!</definedName>
    <definedName name="__123Graph_ASACAS" hidden="1">#REF!</definedName>
    <definedName name="__123Graph_ASIDECO" localSheetId="0" hidden="1">#REF!</definedName>
    <definedName name="__123Graph_ASIDECO" hidden="1">#REF!</definedName>
    <definedName name="__123Graph_ATOL" hidden="1">#REF!</definedName>
    <definedName name="__123Graph_AUSS" hidden="1">#REF!</definedName>
    <definedName name="__123Graph_AYTDSALES" hidden="1">#REF!</definedName>
    <definedName name="__123Graph_A需要曲線" hidden="1">#REF!</definedName>
    <definedName name="__123Graph_B" hidden="1">#REF!</definedName>
    <definedName name="__123Graph_B1" hidden="1">#REF!</definedName>
    <definedName name="__123Graph_B2" hidden="1">#REF!</definedName>
    <definedName name="__123Graph_B3" hidden="1">#REF!</definedName>
    <definedName name="__123Graph_BActual" hidden="1">#REF!</definedName>
    <definedName name="__123Graph_BASSETS" hidden="1">#REF!</definedName>
    <definedName name="__123Graph_BBENZENE" hidden="1">#REF!</definedName>
    <definedName name="__123Graph_BBUTADIENE" hidden="1">#REF!</definedName>
    <definedName name="__123Graph_BCAPRO" hidden="1">#REF!</definedName>
    <definedName name="__123Graph_BCOMPARA" hidden="1">#REF!</definedName>
    <definedName name="__123Graph_BDIAGRAM1" hidden="1">#REF!</definedName>
    <definedName name="__123Graph_BDIAGRAM2" hidden="1">#REF!</definedName>
    <definedName name="__123Graph_BDIAGRAM3" hidden="1">#REF!</definedName>
    <definedName name="__123Graph_BDIAGRAM4" hidden="1">#REF!</definedName>
    <definedName name="__123Graph_BETHYLENE" hidden="1">#REF!</definedName>
    <definedName name="__123Graph_BGAS" hidden="1">#REF!</definedName>
    <definedName name="__123Graph_BGraph1" hidden="1">#REF!</definedName>
    <definedName name="__123Graph_BGraph10" hidden="1">#REF!</definedName>
    <definedName name="__123Graph_BGraph11" hidden="1">#REF!</definedName>
    <definedName name="__123Graph_BGraph12" hidden="1">#REF!</definedName>
    <definedName name="__123Graph_BGraph2" hidden="1">#REF!</definedName>
    <definedName name="__123Graph_BGraph3" hidden="1">#REF!</definedName>
    <definedName name="__123Graph_BGraph4" hidden="1">#REF!</definedName>
    <definedName name="__123Graph_BGraph5" hidden="1">#REF!</definedName>
    <definedName name="__123Graph_BGraph6" hidden="1">#REF!</definedName>
    <definedName name="__123Graph_BGraph7" hidden="1">#REF!</definedName>
    <definedName name="__123Graph_BGraph8" hidden="1">#REF!</definedName>
    <definedName name="__123Graph_BGraph9" hidden="1">#REF!</definedName>
    <definedName name="__123Graph_BHDPE" hidden="1">#REF!</definedName>
    <definedName name="__123Graph_BINCOME" hidden="1">#REF!</definedName>
    <definedName name="__123Graph_BINDMES" hidden="1">#REF!</definedName>
    <definedName name="__123Graph_BLDPE" hidden="1">#REF!</definedName>
    <definedName name="__123Graph_BLIABILITIES" hidden="1">#REF!</definedName>
    <definedName name="__123Graph_BLLDPE" hidden="1">#REF!</definedName>
    <definedName name="__123Graph_BMARGINS" hidden="1">#REF!</definedName>
    <definedName name="__123Graph_BMERC" hidden="1">#REF!</definedName>
    <definedName name="__123Graph_BMTBE" hidden="1">#REF!</definedName>
    <definedName name="__123Graph_BNAPHTHA" hidden="1">#REF!</definedName>
    <definedName name="__123Graph_BPET" hidden="1">#REF!</definedName>
    <definedName name="__123Graph_BPP" hidden="1">#REF!</definedName>
    <definedName name="__123Graph_BPREVREALI" hidden="1">#REF!</definedName>
    <definedName name="__123Graph_BPROPYLENE" hidden="1">#REF!</definedName>
    <definedName name="__123Graph_BPVC" hidden="1">#REF!</definedName>
    <definedName name="__123Graph_BPX" hidden="1">#REF!</definedName>
    <definedName name="__123Graph_BRECENT" hidden="1">#REF!</definedName>
    <definedName name="__123Graph_BRESFIN" hidden="1">#REF!</definedName>
    <definedName name="__123Graph_BSIDECO" localSheetId="0" hidden="1">#REF!</definedName>
    <definedName name="__123Graph_BSIDECO" hidden="1">#REF!</definedName>
    <definedName name="__123Graph_BTOL" hidden="1">#REF!</definedName>
    <definedName name="__123Graph_BVARIAVEL" hidden="1">#REF!</definedName>
    <definedName name="__123Graph_BYOUTHWEAR" hidden="1">#REF!</definedName>
    <definedName name="__123Graph_C" hidden="1">#REF!</definedName>
    <definedName name="__123Graph_C1" hidden="1">#REF!</definedName>
    <definedName name="__123Graph_C2" hidden="1">#REF!</definedName>
    <definedName name="__123Graph_C3" hidden="1">#REF!</definedName>
    <definedName name="__123Graph_CActual" hidden="1">#REF!</definedName>
    <definedName name="__123Graph_CASSETS" hidden="1">#REF!</definedName>
    <definedName name="__123Graph_CBENZENE" hidden="1">#REF!</definedName>
    <definedName name="__123Graph_CBUTADIENE" hidden="1">#REF!</definedName>
    <definedName name="__123Graph_CCAPRO" hidden="1">#REF!</definedName>
    <definedName name="__123Graph_CETHYLENE" hidden="1">#REF!</definedName>
    <definedName name="__123Graph_CEVAC" hidden="1">#REF!</definedName>
    <definedName name="__123Graph_CGRAPH1" hidden="1">#REF!</definedName>
    <definedName name="__123Graph_CGraph7" hidden="1">#REF!</definedName>
    <definedName name="__123Graph_CGraph8" hidden="1">#REF!</definedName>
    <definedName name="__123Graph_CHDPE" hidden="1">#REF!</definedName>
    <definedName name="__123Graph_CINCOME" hidden="1">#REF!</definedName>
    <definedName name="__123Graph_CINDMES" hidden="1">#REF!</definedName>
    <definedName name="__123Graph_CLDPE" hidden="1">#REF!</definedName>
    <definedName name="__123Graph_CLIABILITIES" hidden="1">#REF!</definedName>
    <definedName name="__123Graph_CLLDPE" hidden="1">#REF!</definedName>
    <definedName name="__123Graph_CMERC" hidden="1">#REF!</definedName>
    <definedName name="__123Graph_CMTBE" hidden="1">#REF!</definedName>
    <definedName name="__123Graph_CNAPHTHA" hidden="1">#REF!</definedName>
    <definedName name="__123Graph_CP1" hidden="1">#REF!</definedName>
    <definedName name="__123Graph_CPET" hidden="1">#REF!</definedName>
    <definedName name="__123Graph_CPP" hidden="1">#REF!</definedName>
    <definedName name="__123Graph_CPREVREALI" hidden="1">#REF!</definedName>
    <definedName name="__123Graph_CPROPYLENE" hidden="1">#REF!</definedName>
    <definedName name="__123Graph_CPVC" hidden="1">#REF!</definedName>
    <definedName name="__123Graph_CPX" hidden="1">#REF!</definedName>
    <definedName name="__123Graph_CRECENT" hidden="1">#REF!</definedName>
    <definedName name="__123Graph_CRESFIN" hidden="1">#REF!</definedName>
    <definedName name="__123Graph_CSIDECO" localSheetId="0" hidden="1">#REF!</definedName>
    <definedName name="__123Graph_CSIDECO" hidden="1">#REF!</definedName>
    <definedName name="__123Graph_CTOL" hidden="1">#REF!</definedName>
    <definedName name="__123Graph_D" hidden="1">#REF!</definedName>
    <definedName name="__123Graph_D1" hidden="1">#REF!</definedName>
    <definedName name="__123Graph_D2" hidden="1">#REF!</definedName>
    <definedName name="__123Graph_D3" hidden="1">#REF!</definedName>
    <definedName name="__123Graph_DActual" hidden="1">#REF!</definedName>
    <definedName name="__123Graph_DASSETS" hidden="1">#REF!</definedName>
    <definedName name="__123Graph_DBENZENE" hidden="1">#REF!</definedName>
    <definedName name="__123Graph_DBUTADIENE" hidden="1">#REF!</definedName>
    <definedName name="__123Graph_DCAPRO" hidden="1">#REF!</definedName>
    <definedName name="__123Graph_DCOMPARA" hidden="1">#REF!</definedName>
    <definedName name="__123Graph_DETHYLENE" hidden="1">#REF!</definedName>
    <definedName name="__123Graph_DEVAC" hidden="1">#REF!</definedName>
    <definedName name="__123Graph_DGRAPH1" hidden="1">#REF!</definedName>
    <definedName name="__123Graph_DGRAPH2" hidden="1">#REF!</definedName>
    <definedName name="__123Graph_DGraph7" hidden="1">#REF!</definedName>
    <definedName name="__123Graph_DGraph8" hidden="1">#REF!</definedName>
    <definedName name="__123Graph_DHDPE" hidden="1">#REF!</definedName>
    <definedName name="__123Graph_DINCOME" hidden="1">#REF!</definedName>
    <definedName name="__123Graph_DINDMES" hidden="1">#REF!</definedName>
    <definedName name="__123Graph_DLDPE" hidden="1">#REF!</definedName>
    <definedName name="__123Graph_DLIABILITIES" hidden="1">#REF!</definedName>
    <definedName name="__123Graph_DLLDPE" hidden="1">#REF!</definedName>
    <definedName name="__123Graph_DMTBE" hidden="1">#REF!</definedName>
    <definedName name="__123Graph_DNAPHTHA" hidden="1">#REF!</definedName>
    <definedName name="__123Graph_DPET" hidden="1">#REF!</definedName>
    <definedName name="__123Graph_DPP" hidden="1">#REF!</definedName>
    <definedName name="__123Graph_DPREVREALI" hidden="1">#REF!</definedName>
    <definedName name="__123Graph_DPROPYLENE" hidden="1">#REF!</definedName>
    <definedName name="__123Graph_DPVC" hidden="1">#REF!</definedName>
    <definedName name="__123Graph_DPX" hidden="1">#REF!</definedName>
    <definedName name="__123Graph_DRECENT" hidden="1">#REF!</definedName>
    <definedName name="__123Graph_DTOL" hidden="1">#REF!</definedName>
    <definedName name="__123Graph_E" hidden="1">#REF!</definedName>
    <definedName name="__123Graph_E1" hidden="1">#REF!</definedName>
    <definedName name="__123Graph_E2" hidden="1">#REF!</definedName>
    <definedName name="__123Graph_E3" hidden="1">#REF!</definedName>
    <definedName name="__123Graph_EActual" hidden="1">#REF!</definedName>
    <definedName name="__123Graph_EASSETS" hidden="1">#REF!</definedName>
    <definedName name="__123Graph_EBENZENE" hidden="1">#REF!</definedName>
    <definedName name="__123Graph_EBUTADIENE" hidden="1">#REF!</definedName>
    <definedName name="__123Graph_ECAPRO" hidden="1">#REF!</definedName>
    <definedName name="__123Graph_EETHYLENE" hidden="1">#REF!</definedName>
    <definedName name="__123Graph_EGRAPH2" hidden="1">#REF!</definedName>
    <definedName name="__123Graph_EGraph7" hidden="1">#REF!</definedName>
    <definedName name="__123Graph_EGraph8" hidden="1">#REF!</definedName>
    <definedName name="__123Graph_EHDPE" hidden="1">#REF!</definedName>
    <definedName name="__123Graph_ELDPE" hidden="1">#REF!</definedName>
    <definedName name="__123Graph_ELIABILITIES" hidden="1">#REF!</definedName>
    <definedName name="__123Graph_ELLDPE" hidden="1">#REF!</definedName>
    <definedName name="__123Graph_EMTBE" hidden="1">#REF!</definedName>
    <definedName name="__123Graph_ENAPHTHA" hidden="1">#REF!</definedName>
    <definedName name="__123Graph_EPET" hidden="1">#REF!</definedName>
    <definedName name="__123Graph_EPP" hidden="1">#REF!</definedName>
    <definedName name="__123Graph_EPREVREALI" hidden="1">#REF!</definedName>
    <definedName name="__123Graph_EPROPYLENE" hidden="1">#REF!</definedName>
    <definedName name="__123Graph_EPVC" hidden="1">#REF!</definedName>
    <definedName name="__123Graph_EPX" hidden="1">#REF!</definedName>
    <definedName name="__123Graph_ERECENT" hidden="1">#REF!</definedName>
    <definedName name="__123Graph_ETOL" hidden="1">#REF!</definedName>
    <definedName name="__123Graph_F" hidden="1">#REF!</definedName>
    <definedName name="__123Graph_F1" hidden="1">#REF!</definedName>
    <definedName name="__123Graph_F2" hidden="1">#REF!</definedName>
    <definedName name="__123Graph_F3" hidden="1">#REF!</definedName>
    <definedName name="__123Graph_FActual" hidden="1">#REF!</definedName>
    <definedName name="__123Graph_FASSETS" hidden="1">#REF!</definedName>
    <definedName name="__123Graph_FBENZENE" hidden="1">#REF!</definedName>
    <definedName name="__123Graph_FBUTADIENE" hidden="1">#REF!</definedName>
    <definedName name="__123Graph_FCAPRO" hidden="1">#REF!</definedName>
    <definedName name="__123Graph_FCOMPARA" hidden="1">#REF!</definedName>
    <definedName name="__123Graph_FETHYLENE" hidden="1">#REF!</definedName>
    <definedName name="__123Graph_FEVAC" hidden="1">#REF!</definedName>
    <definedName name="__123Graph_FHDPE" hidden="1">#REF!</definedName>
    <definedName name="__123Graph_FLDPE" hidden="1">#REF!</definedName>
    <definedName name="__123Graph_FLIABILITIES" hidden="1">#REF!</definedName>
    <definedName name="__123Graph_FLLDPE" hidden="1">#REF!</definedName>
    <definedName name="__123Graph_FMTBE" hidden="1">#REF!</definedName>
    <definedName name="__123Graph_FNAPHTHA" hidden="1">#REF!</definedName>
    <definedName name="__123Graph_FPET" hidden="1">#REF!</definedName>
    <definedName name="__123Graph_FPP" hidden="1">#REF!</definedName>
    <definedName name="__123Graph_FPROPYLENE" hidden="1">#REF!</definedName>
    <definedName name="__123Graph_FPVC" hidden="1">#REF!</definedName>
    <definedName name="__123Graph_FPX" hidden="1">#REF!</definedName>
    <definedName name="__123Graph_FTOL" hidden="1">#REF!</definedName>
    <definedName name="__123Graph_LBL_A" hidden="1">#REF!</definedName>
    <definedName name="__123Graph_LBL_ACOT1" hidden="1">#REF!</definedName>
    <definedName name="__123Graph_LBL_ACOT2" hidden="1">#REF!</definedName>
    <definedName name="__123Graph_LBL_B" hidden="1">#REF!</definedName>
    <definedName name="__123Graph_LBL_BP1" hidden="1">#REF!</definedName>
    <definedName name="__123Graph_X" hidden="1">#REF!</definedName>
    <definedName name="__123Graph_X1" hidden="1">#REF!</definedName>
    <definedName name="__123Graph_X2" hidden="1">#REF!</definedName>
    <definedName name="__123Graph_XANIDRO" hidden="1">#REF!</definedName>
    <definedName name="__123Graph_XASSETS" hidden="1">#REF!</definedName>
    <definedName name="__123Graph_XBENZENE" hidden="1">#REF!</definedName>
    <definedName name="__123Graph_XBUTADIENE" hidden="1">#REF!</definedName>
    <definedName name="__123Graph_XCAPRO" hidden="1">#REF!</definedName>
    <definedName name="__123Graph_XCONSMED" hidden="1">#REF!</definedName>
    <definedName name="__123Graph_XCOT1" hidden="1">#REF!</definedName>
    <definedName name="__123Graph_XCOT2" hidden="1">#REF!</definedName>
    <definedName name="__123Graph_XCURRENT" hidden="1">#REF!</definedName>
    <definedName name="__123Graph_XDIAGRAM1" hidden="1">#REF!</definedName>
    <definedName name="__123Graph_XDIAGRAM2" hidden="1">#REF!</definedName>
    <definedName name="__123Graph_XDIAGRAM3" hidden="1">#REF!</definedName>
    <definedName name="__123Graph_XDIAGRAM4" hidden="1">#REF!</definedName>
    <definedName name="__123Graph_XELASTIC" hidden="1">#REF!</definedName>
    <definedName name="__123Graph_XETHYLENE" hidden="1">#REF!</definedName>
    <definedName name="__123Graph_XEVAC" hidden="1">#REF!</definedName>
    <definedName name="__123Graph_XGRA1" hidden="1">#REF!</definedName>
    <definedName name="__123Graph_XGraph1" hidden="1">#REF!</definedName>
    <definedName name="__123Graph_XGraph10" hidden="1">#REF!</definedName>
    <definedName name="__123Graph_XGraph11" hidden="1">#REF!</definedName>
    <definedName name="__123Graph_XGraph12" hidden="1">#REF!</definedName>
    <definedName name="__123Graph_XGraph2" hidden="1">#REF!</definedName>
    <definedName name="__123Graph_XGraph3" hidden="1">#REF!</definedName>
    <definedName name="__123Graph_XGraph4" hidden="1">#REF!</definedName>
    <definedName name="__123Graph_XGraph5" hidden="1">#REF!</definedName>
    <definedName name="__123Graph_XGraph6" hidden="1">#REF!</definedName>
    <definedName name="__123Graph_XGraph7" hidden="1">#REF!</definedName>
    <definedName name="__123Graph_XGraph8" hidden="1">#REF!</definedName>
    <definedName name="__123Graph_XGraph9" hidden="1">#REF!</definedName>
    <definedName name="__123Graph_XHDPE" hidden="1">#REF!</definedName>
    <definedName name="__123Graph_XHIALCOOL" hidden="1">#REF!</definedName>
    <definedName name="__123Graph_XHIDRATADO" hidden="1">#REF!</definedName>
    <definedName name="__123Graph_XINCOME" hidden="1">#REF!</definedName>
    <definedName name="__123Graph_XINDMES" hidden="1">#REF!</definedName>
    <definedName name="__123Graph_XLDPE" hidden="1">#REF!</definedName>
    <definedName name="__123Graph_XLIABILITIES" hidden="1">#REF!</definedName>
    <definedName name="__123Graph_XLLDPE" hidden="1">#REF!</definedName>
    <definedName name="__123Graph_XMERC" hidden="1">#REF!</definedName>
    <definedName name="__123Graph_XMTBE" hidden="1">#REF!</definedName>
    <definedName name="__123Graph_XNAPHTHA" hidden="1">#REF!</definedName>
    <definedName name="__123Graph_XPET" hidden="1">#REF!</definedName>
    <definedName name="__123Graph_XPP" hidden="1">#REF!</definedName>
    <definedName name="__123Graph_XPREVRCOM" hidden="1">#REF!</definedName>
    <definedName name="__123Graph_XPREVREALI" hidden="1">#REF!</definedName>
    <definedName name="__123Graph_XPREVRIND" hidden="1">#REF!</definedName>
    <definedName name="__123Graph_XPREVROUT" hidden="1">#REF!</definedName>
    <definedName name="__123Graph_XPREVRRES" hidden="1">#REF!</definedName>
    <definedName name="__123Graph_XPREVRTOT" hidden="1">#REF!</definedName>
    <definedName name="__123Graph_XPROPYLENE" hidden="1">#REF!</definedName>
    <definedName name="__123Graph_XPVC" hidden="1">#REF!</definedName>
    <definedName name="__123Graph_XPX" hidden="1">#REF!</definedName>
    <definedName name="__123Graph_XRESFIN" hidden="1">#REF!</definedName>
    <definedName name="__123Graph_XSACAS" hidden="1">#REF!</definedName>
    <definedName name="__123Graph_XSIDECO" hidden="1">#REF!</definedName>
    <definedName name="__123Graph_XTOL" hidden="1">#REF!</definedName>
    <definedName name="__123Graph_XUSS" hidden="1">#REF!</definedName>
    <definedName name="__123Graph_XYTDSALES" hidden="1">#REF!</definedName>
    <definedName name="__123Graph_X需要曲線" hidden="1">#REF!</definedName>
    <definedName name="__123Graph_YCURRENT" hidden="1">#REF!</definedName>
    <definedName name="__1S" hidden="1">#REF!</definedName>
    <definedName name="__2__123Graph_BCDIUS" hidden="1">#REF!</definedName>
    <definedName name="__2__123Graph_BCHART_1" hidden="1">#REF!</definedName>
    <definedName name="__2_0_S" hidden="1">#REF!</definedName>
    <definedName name="__2F" hidden="1">#REF!</definedName>
    <definedName name="__3__123Graph_XCDIUS" hidden="1">#REF!</definedName>
    <definedName name="__3__123Graph_XCHART_1" hidden="1">#REF!</definedName>
    <definedName name="__3_0_F" hidden="1">#REF!</definedName>
    <definedName name="__ACC2" hidden="1">#REF!</definedName>
    <definedName name="__adm1" hidden="1">{"'Índice'!$A$1:$K$49"}</definedName>
    <definedName name="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ago1" hidden="1">{"'gráf jan00'!$A$1:$AK$41"}</definedName>
    <definedName name="__ago10" hidden="1">{"'gráf jan00'!$A$1:$AK$41"}</definedName>
    <definedName name="__ago2" hidden="1">{"'gráf jan00'!$A$1:$AK$41"}</definedName>
    <definedName name="__ago3" hidden="1">{"'gráf jan00'!$A$1:$AK$41"}</definedName>
    <definedName name="__ago4" hidden="1">{"'gráf jan00'!$A$1:$AK$41"}</definedName>
    <definedName name="__ago5" hidden="1">{"'gráf jan00'!$A$1:$AK$41"}</definedName>
    <definedName name="__ago6" hidden="1">{"'gráf jan00'!$A$1:$AK$41"}</definedName>
    <definedName name="__ago7" hidden="1">{"'gráf jan00'!$A$1:$AK$41"}</definedName>
    <definedName name="__ago8" hidden="1">{"'gráf jan00'!$A$1:$AK$41"}</definedName>
    <definedName name="__ago9" hidden="1">{"'gráf jan00'!$A$1:$AK$41"}</definedName>
    <definedName name="__ago99999" hidden="1">{"'gráf jan00'!$A$1:$AK$41"}</definedName>
    <definedName name="__asd1" hidden="1">#N/A</definedName>
    <definedName name="__DEF2" hidden="1">{#N/A,#N/A,FALSE,"DEF1";#N/A,#N/A,FALSE,"DEF2";#N/A,#N/A,FALSE,"DEF3"}</definedName>
    <definedName name="__DEF3" hidden="1">{#N/A,#N/A,FALSE,"DEF1";#N/A,#N/A,FALSE,"DEF2";#N/A,#N/A,FALSE,"DEF3"}</definedName>
    <definedName name="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efc10" hidden="1">{"'RR'!$A$2:$E$81"}</definedName>
    <definedName name="__EFC2" hidden="1">{"'RR'!$A$2:$E$81"}</definedName>
    <definedName name="__EFC3" hidden="1">{"'RR'!$A$2:$E$81"}</definedName>
    <definedName name="__EFC4" hidden="1">{"'RR'!$A$2:$E$81"}</definedName>
    <definedName name="__FDS_HYPERLINK_TOGGLE_STATE__" hidden="1">"ON"</definedName>
    <definedName name="__FDS_UNIQUE_RANGE_ID_GENERATOR_COUNTER" hidden="1">28</definedName>
    <definedName name="__ffp16" hidden="1">{"'gráf jan00'!$A$1:$AK$41"}</definedName>
    <definedName name="__ffp4589" hidden="1">{"'gráf jan00'!$A$1:$AK$41"}</definedName>
    <definedName name="__G12" hidden="1">#REF!</definedName>
    <definedName name="__IntlFixup" hidden="1">TRUE</definedName>
    <definedName name="__IntlFixupTable" hidden="1">#REF!</definedName>
    <definedName name="__JAN02" localSheetId="0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jun04" hidden="1">{"'gráf jan00'!$A$1:$AK$41"}</definedName>
    <definedName name="__Key2" hidden="1">#REF!</definedName>
    <definedName name="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la29" hidden="1">#REF!</definedName>
    <definedName name="__la3" hidden="1">#REF!</definedName>
    <definedName name="__la31" hidden="1">#REF!</definedName>
    <definedName name="__la312" hidden="1">#REF!</definedName>
    <definedName name="__la32" hidden="1">#REF!</definedName>
    <definedName name="__la4" hidden="1">#REF!</definedName>
    <definedName name="__la5" hidden="1">#REF!</definedName>
    <definedName name="__la6" hidden="1">#REF!</definedName>
    <definedName name="__la7" hidden="1">#REF!</definedName>
    <definedName name="__la8" hidden="1">#REF!</definedName>
    <definedName name="__la9" hidden="1">#REF!</definedName>
    <definedName name="__lb1" hidden="1">#REF!</definedName>
    <definedName name="__lb10" hidden="1">#REF!</definedName>
    <definedName name="__lb11" hidden="1">#REF!</definedName>
    <definedName name="__lb12" hidden="1">#REF!</definedName>
    <definedName name="__lb13" hidden="1">#REF!</definedName>
    <definedName name="__lb14" hidden="1">#REF!</definedName>
    <definedName name="__lb15" hidden="1">#REF!</definedName>
    <definedName name="__lb16" hidden="1">#REF!</definedName>
    <definedName name="__lb17" hidden="1">#REF!</definedName>
    <definedName name="__lb18" hidden="1">#REF!</definedName>
    <definedName name="__lb19" hidden="1">#REF!</definedName>
    <definedName name="__lb2" hidden="1">#REF!</definedName>
    <definedName name="__lb20" hidden="1">#REF!</definedName>
    <definedName name="__lb21" hidden="1">#REF!</definedName>
    <definedName name="__lb22" hidden="1">#REF!</definedName>
    <definedName name="__lb23" hidden="1">#REF!</definedName>
    <definedName name="__lb24" hidden="1">#REF!</definedName>
    <definedName name="__lb25" hidden="1">#REF!</definedName>
    <definedName name="__lb27" hidden="1">#REF!</definedName>
    <definedName name="__lb28" hidden="1">#REF!</definedName>
    <definedName name="__lb29" hidden="1">#REF!</definedName>
    <definedName name="__lb3" hidden="1">#REF!</definedName>
    <definedName name="__lb30" hidden="1">#REF!</definedName>
    <definedName name="__lb31" hidden="1">#REF!</definedName>
    <definedName name="__lb32" hidden="1">#REF!</definedName>
    <definedName name="__lb4" hidden="1">#REF!</definedName>
    <definedName name="__lb5" hidden="1">#REF!</definedName>
    <definedName name="__lb6" hidden="1">#REF!</definedName>
    <definedName name="__lb7" hidden="1">#REF!</definedName>
    <definedName name="__lb8" hidden="1">#REF!</definedName>
    <definedName name="__lb9" hidden="1">#REF!</definedName>
    <definedName name="__lbc1" hidden="1">#REF!</definedName>
    <definedName name="__lbc10" hidden="1">#REF!</definedName>
    <definedName name="__lbc11" hidden="1">#REF!</definedName>
    <definedName name="__lbc12" hidden="1">#REF!</definedName>
    <definedName name="__lbc13" hidden="1">#REF!</definedName>
    <definedName name="__lbc14" hidden="1">#REF!</definedName>
    <definedName name="__lbc15" hidden="1">#REF!</definedName>
    <definedName name="__lbc16" hidden="1">#REF!</definedName>
    <definedName name="__lbc17" hidden="1">#REF!</definedName>
    <definedName name="__lbc18" hidden="1">#REF!</definedName>
    <definedName name="__lbc19" hidden="1">#REF!</definedName>
    <definedName name="__lbc2" hidden="1">#REF!</definedName>
    <definedName name="__lbc20" hidden="1">#REF!</definedName>
    <definedName name="__lbc21" hidden="1">#REF!</definedName>
    <definedName name="__lbc22" hidden="1">#REF!</definedName>
    <definedName name="__lbc23" hidden="1">#REF!</definedName>
    <definedName name="__lbc24" hidden="1">#REF!</definedName>
    <definedName name="__lbc25" hidden="1">#REF!</definedName>
    <definedName name="__lbc26" hidden="1">#REF!</definedName>
    <definedName name="__lbc27" hidden="1">#REF!</definedName>
    <definedName name="__lbc28" hidden="1">#REF!</definedName>
    <definedName name="__lbc29" hidden="1">#REF!</definedName>
    <definedName name="__lbc3" hidden="1">#REF!</definedName>
    <definedName name="__lbc31" hidden="1">#REF!</definedName>
    <definedName name="__lbc32" hidden="1">#REF!</definedName>
    <definedName name="__lbc4" hidden="1">#REF!</definedName>
    <definedName name="__lbc5" hidden="1">#REF!</definedName>
    <definedName name="__lbc6" hidden="1">#REF!</definedName>
    <definedName name="__lbc7" hidden="1">#REF!</definedName>
    <definedName name="__lbc8" hidden="1">#REF!</definedName>
    <definedName name="__lbc9" hidden="1">#REF!</definedName>
    <definedName name="__ld26" hidden="1">#REF!</definedName>
    <definedName name="__ld31" hidden="1">#REF!</definedName>
    <definedName name="__le31" hidden="1">#REF!</definedName>
    <definedName name="__lf31" hidden="1">#REF!</definedName>
    <definedName name="__MOA1" hidden="1">{#N/A,#N/A,FALSE,"DEF1";#N/A,#N/A,FALSE,"DEF2";#N/A,#N/A,FALSE,"DEF3"}</definedName>
    <definedName name="__MOA2" hidden="1">{#N/A,#N/A,FALSE,"DEF1";#N/A,#N/A,FALSE,"DEF2";#N/A,#N/A,FALSE,"DEF3"}</definedName>
    <definedName name="__n2" hidden="1">{#N/A,#N/A,FALSE,"PCOL"}</definedName>
    <definedName name="__OUT98" hidden="1">{#N/A,#N/A,TRUE,"Serviços"}</definedName>
    <definedName name="__PN10" hidden="1">{"'gráf jan00'!$A$1:$AK$41"}</definedName>
    <definedName name="__r" hidden="1">{#N/A,#N/A,FALSE,"PCOL"}</definedName>
    <definedName name="__SAP1" hidden="1">#N/A</definedName>
    <definedName name="__x1" localSheetId="0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_x10" hidden="1">#REF!</definedName>
    <definedName name="__x11" hidden="1">#REF!</definedName>
    <definedName name="__x12" hidden="1">#REF!</definedName>
    <definedName name="__x13" hidden="1">#REF!</definedName>
    <definedName name="__x14" hidden="1">#REF!</definedName>
    <definedName name="__x15" hidden="1">#REF!</definedName>
    <definedName name="__x16" hidden="1">#REF!</definedName>
    <definedName name="__x17" hidden="1">#REF!</definedName>
    <definedName name="__x18" hidden="1">#REF!</definedName>
    <definedName name="__x19" hidden="1">#REF!</definedName>
    <definedName name="__x20" hidden="1">#REF!</definedName>
    <definedName name="__x21" hidden="1">#REF!</definedName>
    <definedName name="__x22" hidden="1">#REF!</definedName>
    <definedName name="__x23" hidden="1">#REF!</definedName>
    <definedName name="__x24" hidden="1">#REF!</definedName>
    <definedName name="__x25" hidden="1">#REF!</definedName>
    <definedName name="__x28" hidden="1">#REF!</definedName>
    <definedName name="__x29" hidden="1">#REF!</definedName>
    <definedName name="__x32" hidden="1">#REF!</definedName>
    <definedName name="__x4" hidden="1">#REF!</definedName>
    <definedName name="__x5" hidden="1">#REF!</definedName>
    <definedName name="__x6" hidden="1">#REF!</definedName>
    <definedName name="__x7" hidden="1">#REF!</definedName>
    <definedName name="__x8" hidden="1">#REF!</definedName>
    <definedName name="__x9" hidden="1">#REF!</definedName>
    <definedName name="__xlfn.AVERAGEIF" hidden="1">#NAME?</definedName>
    <definedName name="__xlfn.BAHTTEXT" hidden="1">#NAME?</definedName>
    <definedName name="__xlfn.IFERROR" hidden="1">#NAME?</definedName>
    <definedName name="__xlfn.RTD" hidden="1">#NAME?</definedName>
    <definedName name="_1__123Graph_ACDIUS" hidden="1">#REF!</definedName>
    <definedName name="_1__123Graph_ACHART_1" hidden="1">#REF!</definedName>
    <definedName name="_1__123Graph_AChart_1A" hidden="1">#REF!</definedName>
    <definedName name="_1__123Graph_BCHART_5" hidden="1">#REF!</definedName>
    <definedName name="_1__123Graph_BGrßfico_10C" hidden="1">#REF!</definedName>
    <definedName name="_1__xlcn.WorksheetConnection_20160718_MRIOImobilizadoeCapexMai16.xlsxTabela11" hidden="1">#REF!</definedName>
    <definedName name="_1_0__123Grap" hidden="1">#REF!</definedName>
    <definedName name="_1_0_0_F" hidden="1">#REF!</definedName>
    <definedName name="_1_0_Dist_Val" hidden="1">#REF!</definedName>
    <definedName name="_1_0_S" hidden="1">#REF!</definedName>
    <definedName name="_1_123Grap" hidden="1">#REF!</definedName>
    <definedName name="_10__123Graph_ACHART_14" hidden="1">#REF!</definedName>
    <definedName name="_10__123Graph_ACHART_16" hidden="1">#REF!</definedName>
    <definedName name="_10__123Graph_ACHART_29" hidden="1">#REF!</definedName>
    <definedName name="_10__123Graph_ACHART_3" hidden="1">#REF!</definedName>
    <definedName name="_10__123Graph_ACHART_9" hidden="1">#REF!</definedName>
    <definedName name="_10__123Graph_AGROWTH_REVS_A" hidden="1">#REF!</definedName>
    <definedName name="_10__123Graph_AR_M_MARG" hidden="1">#REF!</definedName>
    <definedName name="_10__123Graph_BCHART_2" localSheetId="0" hidden="1">#REF!</definedName>
    <definedName name="_10__123Graph_BCHART_2" hidden="1">#REF!</definedName>
    <definedName name="_10__123Graph_BCHART_3" hidden="1">#REF!</definedName>
    <definedName name="_10__123Graph_BCHART_9" hidden="1">#REF!</definedName>
    <definedName name="_10__123Graph_DCHART_3" hidden="1">#REF!</definedName>
    <definedName name="_10__123Graph_ECHART_1" hidden="1">#REF!</definedName>
    <definedName name="_10__123Graph_FCHART_1" hidden="1">#REF!</definedName>
    <definedName name="_10__123Graph_XCDIUS" hidden="1">#REF!</definedName>
    <definedName name="_100__123Graph_XCHART_16" hidden="1">#REF!</definedName>
    <definedName name="_100__123Graph_XCHART_23" hidden="1">#REF!</definedName>
    <definedName name="_101__123Graph_XCHART_2" hidden="1">#REF!</definedName>
    <definedName name="_101__123Graph_XChart_3" hidden="1">#REF!</definedName>
    <definedName name="_102__123Graph_XCHART_3" hidden="1">#REF!</definedName>
    <definedName name="_102__123Graph_XChart_4" hidden="1">#REF!</definedName>
    <definedName name="_103__123Graph_XCHART_4" hidden="1">#REF!</definedName>
    <definedName name="_103__123Graph_XChart_5" hidden="1">#REF!</definedName>
    <definedName name="_104__123Graph_XCHART_5" hidden="1">#REF!</definedName>
    <definedName name="_104__123Graph_XChart_6" hidden="1">#REF!</definedName>
    <definedName name="_105__123Graph_XCHART_6" hidden="1">#REF!</definedName>
    <definedName name="_106__123Graph_XCHART_7" hidden="1">#REF!</definedName>
    <definedName name="_107__123Graph_XCHART_8" hidden="1">#REF!</definedName>
    <definedName name="_108__123Graph_XCHART_9" hidden="1">#REF!</definedName>
    <definedName name="_10S" hidden="1">#REF!</definedName>
    <definedName name="_11__123Graph_ACHART_15" hidden="1">#REF!</definedName>
    <definedName name="_11__123Graph_ACHART_17" hidden="1">#REF!</definedName>
    <definedName name="_11__123Graph_ACHART_3" hidden="1">#REF!</definedName>
    <definedName name="_11__123Graph_ACHART_4" hidden="1">#REF!</definedName>
    <definedName name="_11__123Graph_BCHART_1" hidden="1">#REF!</definedName>
    <definedName name="_11__123Graph_BIRR_IRR" hidden="1">#REF!</definedName>
    <definedName name="_11__123Graph_LBL_ACHART_2" hidden="1">#REF!</definedName>
    <definedName name="_11__123Graph_XCHART_3" hidden="1">#REF!</definedName>
    <definedName name="_12__123Graph_ACHART_16" hidden="1">#REF!</definedName>
    <definedName name="_12__123Graph_ACHART_18" hidden="1">#REF!</definedName>
    <definedName name="_12__123Graph_ACHART_31" hidden="1">#REF!</definedName>
    <definedName name="_12__123Graph_ACHART_5" hidden="1">#REF!</definedName>
    <definedName name="_12__123Graph_BCHART_12" hidden="1">#REF!</definedName>
    <definedName name="_12__123Graph_BMOF_NB" hidden="1">#REF!</definedName>
    <definedName name="_12__123Graph_ECHART_3" hidden="1">#REF!</definedName>
    <definedName name="_12__123Graph_FCHART_1" hidden="1">#REF!</definedName>
    <definedName name="_12__123Graph_LBL_ACHART_3" hidden="1">#REF!</definedName>
    <definedName name="_12__123Graph_XCHART_2" hidden="1">#REF!</definedName>
    <definedName name="_123G_E" hidden="1">#REF!</definedName>
    <definedName name="_123Graph_A_val" hidden="1">#REF!</definedName>
    <definedName name="_123Graph_B_val" hidden="1">#REF!</definedName>
    <definedName name="_123Graph_Csideco2" hidden="1">#REF!</definedName>
    <definedName name="_123Graph_LBL_A_val" hidden="1">#REF!</definedName>
    <definedName name="_123Graph_X_val" hidden="1">#REF!</definedName>
    <definedName name="_123Graph_XUSS" hidden="1">#REF!</definedName>
    <definedName name="_13__123Graph_ACHART_17" hidden="1">#REF!</definedName>
    <definedName name="_13__123Graph_ACHART_2" hidden="1">#REF!</definedName>
    <definedName name="_13__123Graph_ACHART_32" hidden="1">#REF!</definedName>
    <definedName name="_13__123Graph_BCHART_2" hidden="1">#REF!</definedName>
    <definedName name="_13__123Graph_LBL_ACHART_7" hidden="1">#REF!</definedName>
    <definedName name="_13__123Graph_XIRR_IRR" hidden="1">#REF!</definedName>
    <definedName name="_14__123Graph_ACHART_18" hidden="1">#REF!</definedName>
    <definedName name="_14__123Graph_ACHART_22" hidden="1">#REF!</definedName>
    <definedName name="_14__123Graph_ACHART_33" hidden="1">#REF!</definedName>
    <definedName name="_14__123Graph_AGROWTH_REVS_B" hidden="1">#REF!</definedName>
    <definedName name="_14__123Graph_BCHART_1" hidden="1">#REF!</definedName>
    <definedName name="_14__123Graph_BCHART_3" hidden="1">#REF!</definedName>
    <definedName name="_14__123Graph_LBL_ACHART_8" hidden="1">#REF!</definedName>
    <definedName name="_14__123Graph_XCHART_3" hidden="1">#REF!</definedName>
    <definedName name="_14__123Graph_XMOF_NB" hidden="1">#REF!</definedName>
    <definedName name="_141__123Graph_XCHART_2" hidden="1">#REF!</definedName>
    <definedName name="_146__123Graph_XCHART_3" hidden="1">#REF!</definedName>
    <definedName name="_148__FDSAUDITLINK__" hidden="1">{"fdsup://directions/FAT Viewer?action=UPDATE&amp;creator=factset&amp;DYN_ARGS=TRUE&amp;DOC_NAME=FAT:FQL_AUDITING_CLIENT_TEMPLATE.FAT&amp;display_string=Audit&amp;VAR:KEY=VCLIXGZGLG&amp;VAR:QUERY=RkZfRVBTX0RJTF9CRUZfVU5VU1VBTChBTk4sMCwtOSxZLFJQLFVTRCxNKQ==&amp;WINDOW=FIRST_POPUP&amp;HEIGH","T=450&amp;WIDTH=450&amp;START_MAXIMIZED=FALSE&amp;VAR:CALENDAR=US&amp;VAR:SYMBOL=B10LQP&amp;VAR:INDEX=3"}</definedName>
    <definedName name="_15__123Graph_ACHART_2" hidden="1">#REF!</definedName>
    <definedName name="_15__123Graph_ACHART_23" hidden="1">#REF!</definedName>
    <definedName name="_15__123Graph_ACHART_39" hidden="1">#REF!</definedName>
    <definedName name="_15__123Graph_BCHART_4" hidden="1">#REF!</definedName>
    <definedName name="_15__123Graph_BCHART_5" hidden="1">#REF!</definedName>
    <definedName name="_15__123Graph_CCHART_2" hidden="1">#REF!</definedName>
    <definedName name="_15__123Graph_LBL_BCHART_2" hidden="1">#REF!</definedName>
    <definedName name="_16__123Graph_ACHART_22" hidden="1">#REF!</definedName>
    <definedName name="_16__123Graph_ACHART_24" hidden="1">#REF!</definedName>
    <definedName name="_16__123Graph_ACHART_4" hidden="1">#REF!</definedName>
    <definedName name="_16__123Graph_BCHART_5" hidden="1">#REF!</definedName>
    <definedName name="_16__123Graph_BCHART_7" hidden="1">#REF!</definedName>
    <definedName name="_16__123Graph_LBL_BCHART_3" hidden="1">#REF!</definedName>
    <definedName name="_17__123Graph_ACHART_23" hidden="1">#REF!</definedName>
    <definedName name="_17__123Graph_ACHART_25" hidden="1">#REF!</definedName>
    <definedName name="_17__123Graph_ACHART_40" hidden="1">#REF!</definedName>
    <definedName name="_17__123Graph_BCHART_8" hidden="1">#REF!</definedName>
    <definedName name="_17__123Graph_CCHART_1" hidden="1">#REF!</definedName>
    <definedName name="_17__123Graph_XCHART_3" hidden="1">#REF!</definedName>
    <definedName name="_17S" hidden="1">#REF!</definedName>
    <definedName name="_18__123Graph_ACHART_24" hidden="1">#REF!</definedName>
    <definedName name="_18__123Graph_ACHART_26" hidden="1">#REF!</definedName>
    <definedName name="_18__123Graph_ACHART_41" hidden="1">#REF!</definedName>
    <definedName name="_18__123Graph_BCHART_9" hidden="1">#REF!</definedName>
    <definedName name="_18__123Graph_BGROSS_MARGINS" hidden="1">#REF!</definedName>
    <definedName name="_18__123Graph_CCHART_3" hidden="1">#REF!</definedName>
    <definedName name="_18__123Graph_XCHART_8" hidden="1">#REF!</definedName>
    <definedName name="_19__123Graph_ACHART_25" hidden="1">#REF!</definedName>
    <definedName name="_19__123Graph_ACHART_27" hidden="1">#REF!</definedName>
    <definedName name="_19__123Graph_ACHART_42" hidden="1">#REF!</definedName>
    <definedName name="_19__123Graph_CCHART_1" hidden="1">#REF!</definedName>
    <definedName name="_19__123Graph_DCHART_1" hidden="1">#REF!</definedName>
    <definedName name="_19__123Graph_XCHART_9" hidden="1">#REF!</definedName>
    <definedName name="_1963__FDSAUDITLINK__" hidden="1">{"fdsup://IBCentral/FAT Viewer?action=UPDATE&amp;creator=factset&amp;DOC_NAME=fat:reuters_semi_source_window.fat&amp;display_string=Audit&amp;DYN_ARGS=TRUE&amp;VAR:ID1=BBBB&amp;VAR:RCODE=FDSPFDSTKTOTAL&amp;VAR:SDATE=0&amp;VAR:FREQ=FSA&amp;VAR:RELITEM=RP&amp;VAR:CURRENCY=&amp;VAR:CURRSOURCE=EXSHARE&amp;VA","R:NATFREQ=FSA&amp;VAR:RFIELD=FINALIZED&amp;VAR:DB_TYPE=&amp;VAR:UNITS=M&amp;window=popup&amp;width=450&amp;height=300&amp;START_MAXIMIZED=FALSE"}</definedName>
    <definedName name="_1Dist_Val" hidden="1">#REF!</definedName>
    <definedName name="_1S" hidden="1">#REF!</definedName>
    <definedName name="_1Table2_" hidden="1">#REF!</definedName>
    <definedName name="_2__123Graph_ACDIUS" hidden="1">#REF!</definedName>
    <definedName name="_2__123Graph_ACHART_1" hidden="1">#REF!</definedName>
    <definedName name="_2__123Graph_ACHART_12" hidden="1">#REF!</definedName>
    <definedName name="_2__123Graph_ACHART_15" hidden="1">#REF!</definedName>
    <definedName name="_2__123Graph_ACHART_2" hidden="1">#REF!</definedName>
    <definedName name="_2__123Graph_AChart_2A" hidden="1">#REF!</definedName>
    <definedName name="_2__123Graph_ACHART_3" hidden="1">#REF!</definedName>
    <definedName name="_2__123Graph_BCDIUS" hidden="1">#REF!</definedName>
    <definedName name="_2__123Graph_BCHART_1" hidden="1">#REF!</definedName>
    <definedName name="_2__123Graph_BCHART_5" hidden="1">#REF!</definedName>
    <definedName name="_2__xlcn.WorksheetConnection_BaseC4Q85391" hidden="1">#REF!</definedName>
    <definedName name="_2_0__123Grap" hidden="1">#REF!</definedName>
    <definedName name="_2_0_0_F" hidden="1">#REF!</definedName>
    <definedName name="_2_0_Dist_Val" hidden="1">#REF!</definedName>
    <definedName name="_2_0_F" hidden="1">#REF!</definedName>
    <definedName name="_2_0_S" hidden="1">#REF!</definedName>
    <definedName name="_2_0_Table2_" hidden="1">#REF!</definedName>
    <definedName name="_20__123Graph_ACHART_26" hidden="1">#REF!</definedName>
    <definedName name="_20__123Graph_ACHART_28" hidden="1">#REF!</definedName>
    <definedName name="_20__123Graph_ACHART_43" hidden="1">#REF!</definedName>
    <definedName name="_20__123Graph_CCHART_3" hidden="1">#REF!</definedName>
    <definedName name="_20__123Graph_DCHART_2" localSheetId="0" hidden="1">#REF!</definedName>
    <definedName name="_20__123Graph_DCHART_2" hidden="1">#REF!</definedName>
    <definedName name="_20__123Graph_DCHART_3" hidden="1">#REF!</definedName>
    <definedName name="_20_3Graph_LBL_ACHART_3_ƙ믰Ł__랴Ł_________耀_______123Gra" hidden="1">#REF!</definedName>
    <definedName name="_21__123Graph_ACHART_27" hidden="1">#REF!</definedName>
    <definedName name="_21__123Graph_ACHART_29" hidden="1">#REF!</definedName>
    <definedName name="_21__123Graph_ACHART_44" hidden="1">#REF!</definedName>
    <definedName name="_21__123Graph_CCHART_8" hidden="1">#REF!</definedName>
    <definedName name="_21__123Graph_ECHART_3" hidden="1">#REF!</definedName>
    <definedName name="_22__123Graph_ACHART_28" hidden="1">#REF!</definedName>
    <definedName name="_22__123Graph_ACHART_3" hidden="1">#REF!</definedName>
    <definedName name="_22__123Graph_ACHART_6" hidden="1">#REF!</definedName>
    <definedName name="_22__123Graph_BGROWTH_REVS_A" hidden="1">#REF!</definedName>
    <definedName name="_22__123Graph_CCHART_9" hidden="1">#REF!</definedName>
    <definedName name="_22__123Graph_XCHART_2" hidden="1">#REF!</definedName>
    <definedName name="_23__123Graph_ACHART_29" hidden="1">#REF!</definedName>
    <definedName name="_23__123Graph_ACHART_30" hidden="1">#REF!</definedName>
    <definedName name="_23__123Graph_ACHART_7" hidden="1">#REF!</definedName>
    <definedName name="_23__123Graph_DCHART_8" hidden="1">#REF!</definedName>
    <definedName name="_23__123Graph_XCHART_3" hidden="1">#REF!</definedName>
    <definedName name="_24__123Graph_ACHART_3" hidden="1">#REF!</definedName>
    <definedName name="_24__123Graph_ACHART_4" hidden="1">#REF!</definedName>
    <definedName name="_24__123Graph_ACHART_8" hidden="1">#REF!</definedName>
    <definedName name="_24__123Graph_DCHART_1" hidden="1">#REF!</definedName>
    <definedName name="_24__123Graph_XCHART_2" hidden="1">#REF!</definedName>
    <definedName name="_24__123Graph_XCHART_4" hidden="1">#REF!</definedName>
    <definedName name="_25__123Graph_A_Chart_1A" hidden="1">#REF!</definedName>
    <definedName name="_25__123Graph_ACHART_30" hidden="1">#REF!</definedName>
    <definedName name="_25__123Graph_ACHART_5" hidden="1">#REF!</definedName>
    <definedName name="_25__123Graph_ACHART_9" hidden="1">#REF!</definedName>
    <definedName name="_25__123Graph_XCHART_3" hidden="1">#REF!</definedName>
    <definedName name="_25__123Graph_XCHART_5" hidden="1">#REF!</definedName>
    <definedName name="_26__123Graph_AChart_1" hidden="1">#REF!</definedName>
    <definedName name="_26__123Graph_ACHART_4" hidden="1">#REF!</definedName>
    <definedName name="_26__123Graph_ACHART_6" hidden="1">#REF!</definedName>
    <definedName name="_26__123Graph_BCHART_1" hidden="1">#REF!</definedName>
    <definedName name="_26__123Graph_BGROWTH_REVS_B" hidden="1">#REF!</definedName>
    <definedName name="_26__123Graph_XCHART_4" hidden="1">#REF!</definedName>
    <definedName name="_26S" hidden="1">#REF!</definedName>
    <definedName name="_27__123Graph_ACHART_19" hidden="1">#REF!</definedName>
    <definedName name="_27__123Graph_ACHART_5" hidden="1">#REF!</definedName>
    <definedName name="_27__123Graph_ACHART_7" hidden="1">#REF!</definedName>
    <definedName name="_27__123Graph_BCHART_15" hidden="1">#REF!</definedName>
    <definedName name="_27__123Graph_XCHART_5" hidden="1">#REF!</definedName>
    <definedName name="_27Table2_" hidden="1">#REF!</definedName>
    <definedName name="_28__123Graph_ACHART_1" hidden="1">#REF!</definedName>
    <definedName name="_28__123Graph_AChart_2" hidden="1">#REF!</definedName>
    <definedName name="_28__123Graph_ACHART_6" hidden="1">#REF!</definedName>
    <definedName name="_28__123Graph_ACHART_8" hidden="1">#REF!</definedName>
    <definedName name="_28__123Graph_BCHART_16" hidden="1">#REF!</definedName>
    <definedName name="_28__123Graph_XCHART_6" hidden="1">#REF!</definedName>
    <definedName name="_28Table2_" hidden="1">#REF!</definedName>
    <definedName name="_29__123Graph_ACHART_10" hidden="1">#REF!</definedName>
    <definedName name="_29__123Graph_ACHART_20" hidden="1">#REF!</definedName>
    <definedName name="_29__123Graph_ACHART_7" hidden="1">#REF!</definedName>
    <definedName name="_29__123Graph_ACHART_9" hidden="1">#REF!</definedName>
    <definedName name="_29__123Graph_BCHART_17" hidden="1">#REF!</definedName>
    <definedName name="_29__123Graph_ECHART_1" hidden="1">#REF!</definedName>
    <definedName name="_29__123Graph_XCHART_7" hidden="1">#REF!</definedName>
    <definedName name="_2Dist_Val" hidden="1">#REF!</definedName>
    <definedName name="_2F" hidden="1">#REF!</definedName>
    <definedName name="_3__123Graph_ACDIUS" hidden="1">#REF!</definedName>
    <definedName name="_3__123Graph_ACHART_1" hidden="1">#REF!</definedName>
    <definedName name="_3__123Graph_ACHART_16" hidden="1">#REF!</definedName>
    <definedName name="_3__123Graph_ACHART_2" hidden="1">#REF!</definedName>
    <definedName name="_3__123Graph_ACHART_3" hidden="1">#REF!</definedName>
    <definedName name="_3__123Graph_BCDIUS" hidden="1">#REF!</definedName>
    <definedName name="_3__123Graph_BCHART_1" hidden="1">#REF!</definedName>
    <definedName name="_3__123Graph_BCHART_3" hidden="1">#REF!</definedName>
    <definedName name="_3__123Graph_XCDIUS" hidden="1">#REF!</definedName>
    <definedName name="_3__123Graph_XCHART_1" hidden="1">#REF!</definedName>
    <definedName name="_3_0_Dist_Val" hidden="1">#REF!</definedName>
    <definedName name="_3_0_F" hidden="1">#REF!</definedName>
    <definedName name="_3_0_S" hidden="1">#REF!</definedName>
    <definedName name="_30__123Graph_ACHART_11" hidden="1">#REF!</definedName>
    <definedName name="_30__123Graph_ACHART_22" hidden="1">#REF!</definedName>
    <definedName name="_30__123Graph_ACHART_8" hidden="1">#REF!</definedName>
    <definedName name="_30__123Graph_BCHART_1" hidden="1">#REF!</definedName>
    <definedName name="_30__123Graph_BCHART_19" hidden="1">#REF!</definedName>
    <definedName name="_30__123Graph_CGROWTH_REVS_A" hidden="1">#REF!</definedName>
    <definedName name="_30__123Graph_XCHART_8" hidden="1">#REF!</definedName>
    <definedName name="_30_0_S" hidden="1">#REF!</definedName>
    <definedName name="_31__123Graph_ACHART_12" hidden="1">#REF!</definedName>
    <definedName name="_31__123Graph_ACHART_23" hidden="1">#REF!</definedName>
    <definedName name="_31__123Graph_ACHART_9" hidden="1">#REF!</definedName>
    <definedName name="_31__123Graph_BCHART_10" hidden="1">#REF!</definedName>
    <definedName name="_31__123Graph_BCHART_2" hidden="1">#REF!</definedName>
    <definedName name="_31__123Graph_XCHART_9" hidden="1">#REF!</definedName>
    <definedName name="_31_0_Table2_" hidden="1">#REF!</definedName>
    <definedName name="_32__123Graph_ACHART_13" hidden="1">#REF!</definedName>
    <definedName name="_32__123Graph_AChart_3" hidden="1">#REF!</definedName>
    <definedName name="_32__123Graph_BCHART_1" hidden="1">#REF!</definedName>
    <definedName name="_32__123Graph_BCHART_11" hidden="1">#REF!</definedName>
    <definedName name="_32__123Graph_BCHART_23" hidden="1">#REF!</definedName>
    <definedName name="_32__123Graph_DCHART_2" hidden="1">#REF!</definedName>
    <definedName name="_32_0_Table2_" hidden="1">#REF!</definedName>
    <definedName name="_33__123Graph_ACHART_14" hidden="1">#REF!</definedName>
    <definedName name="_33__123Graph_AChart_4" hidden="1">#REF!</definedName>
    <definedName name="_33__123Graph_BCHART_10" hidden="1">#REF!</definedName>
    <definedName name="_33__123Graph_BCHART_12" hidden="1">#REF!</definedName>
    <definedName name="_33__123Graph_BCHART_25" hidden="1">#REF!</definedName>
    <definedName name="_34__123Graph_ACHART_15" hidden="1">#REF!</definedName>
    <definedName name="_34__123Graph_AChart_5" hidden="1">#REF!</definedName>
    <definedName name="_34__123Graph_BCHART_11" hidden="1">#REF!</definedName>
    <definedName name="_34__123Graph_BCHART_13" hidden="1">#REF!</definedName>
    <definedName name="_34__123Graph_BCHART_28" hidden="1">#REF!</definedName>
    <definedName name="_34__123Graph_CGROWTH_REVS_B" hidden="1">#REF!</definedName>
    <definedName name="_34__123Graph_FCHART_1" hidden="1">#REF!</definedName>
    <definedName name="_35__123Graph_ACHART_16" hidden="1">#REF!</definedName>
    <definedName name="_35__123Graph_AChart_6" hidden="1">#REF!</definedName>
    <definedName name="_35__123Graph_BCHART_12" hidden="1">#REF!</definedName>
    <definedName name="_35__123Graph_BCHART_14" hidden="1">#REF!</definedName>
    <definedName name="_35__123Graph_BCHART_29" hidden="1">#REF!</definedName>
    <definedName name="_35__123Graph_XCHART_3" hidden="1">#REF!</definedName>
    <definedName name="_36__123Graph_ACHART_17" hidden="1">#REF!</definedName>
    <definedName name="_36__123Graph_B_Chart_1A" hidden="1">#REF!</definedName>
    <definedName name="_36__123Graph_BCHART_13" hidden="1">#REF!</definedName>
    <definedName name="_36__123Graph_BCHART_15" hidden="1">#REF!</definedName>
    <definedName name="_36__123Graph_BCHART_3" hidden="1">#REF!</definedName>
    <definedName name="_37__123Graph_ACHART_18" hidden="1">#REF!</definedName>
    <definedName name="_37__123Graph_BCHART_12" hidden="1">#REF!</definedName>
    <definedName name="_37__123Graph_BCHART_14" hidden="1">#REF!</definedName>
    <definedName name="_37__123Graph_BCHART_16" hidden="1">#REF!</definedName>
    <definedName name="_37__123Graph_BCHART_31" hidden="1">#REF!</definedName>
    <definedName name="_38__123Graph_ACHART_2" hidden="1">#REF!</definedName>
    <definedName name="_38__123Graph_BCHART_15" hidden="1">#REF!</definedName>
    <definedName name="_38__123Graph_BCHART_17" hidden="1">#REF!</definedName>
    <definedName name="_38__123Graph_BCHART_32" hidden="1">#REF!</definedName>
    <definedName name="_38__123Graph_C_Chart_1A" hidden="1">#REF!</definedName>
    <definedName name="_38__123Graph_DGROWTH_REVS_A" hidden="1">#REF!</definedName>
    <definedName name="_39__123Graph_ACHART_22" hidden="1">#REF!</definedName>
    <definedName name="_39__123Graph_BCHART_16" hidden="1">#REF!</definedName>
    <definedName name="_39__123Graph_BCHART_18" hidden="1">#REF!</definedName>
    <definedName name="_39__123Graph_BCHART_33" hidden="1">#REF!</definedName>
    <definedName name="_39__123Graph_CCHART_10" hidden="1">#REF!</definedName>
    <definedName name="_3œ____123Grap" hidden="1">#REF!</definedName>
    <definedName name="_3S" hidden="1">#REF!</definedName>
    <definedName name="_4__123Graph_ACHART_1" hidden="1">#REF!</definedName>
    <definedName name="_4__123Graph_ACHART_10" hidden="1">#REF!</definedName>
    <definedName name="_4__123Graph_ACHART_17" hidden="1">#REF!</definedName>
    <definedName name="_4__123Graph_ACHART_3" hidden="1">#REF!</definedName>
    <definedName name="_4__123Graph_ACHART_7" hidden="1">#REF!</definedName>
    <definedName name="_4__123Graph_AIRR_IRR" hidden="1">#REF!</definedName>
    <definedName name="_4__123Graph_BCDIUS" hidden="1">#REF!</definedName>
    <definedName name="_4__123Graph_BCHART_1" hidden="1">#REF!</definedName>
    <definedName name="_4__123Graph_CCHART_1" hidden="1">#REF!</definedName>
    <definedName name="_4__123Graph_CCHART_3" hidden="1">#REF!</definedName>
    <definedName name="_4__123Graph_XCDIUS" hidden="1">#REF!</definedName>
    <definedName name="_4_0_Dist_Val" hidden="1">#REF!</definedName>
    <definedName name="_4_0_F" hidden="1">#REF!</definedName>
    <definedName name="_40__123Graph_ACHART_23" hidden="1">#REF!</definedName>
    <definedName name="_40__123Graph_BCHART_17" hidden="1">#REF!</definedName>
    <definedName name="_40__123Graph_BCHART_2" hidden="1">#REF!</definedName>
    <definedName name="_40__123Graph_BCHART_39" hidden="1">#REF!</definedName>
    <definedName name="_40__123Graph_CCHART_11" hidden="1">#REF!</definedName>
    <definedName name="_40_1_0_F" hidden="1">#REF!</definedName>
    <definedName name="_41__123Graph_ACHART_24" hidden="1">#REF!</definedName>
    <definedName name="_41__123Graph_BCHART_18" hidden="1">#REF!</definedName>
    <definedName name="_41__123Graph_BCHART_22" hidden="1">#REF!</definedName>
    <definedName name="_41__123Graph_BCHART_4" hidden="1">#REF!</definedName>
    <definedName name="_41__123Graph_CCHART_12" hidden="1">#REF!</definedName>
    <definedName name="_42__123Graph_ACHART_25" hidden="1">#REF!</definedName>
    <definedName name="_42__123Graph_BCHART_2" hidden="1">#REF!</definedName>
    <definedName name="_42__123Graph_BCHART_23" hidden="1">#REF!</definedName>
    <definedName name="_42__123Graph_BCHART_40" hidden="1">#REF!</definedName>
    <definedName name="_42__123Graph_CCHART_13" hidden="1">#REF!</definedName>
    <definedName name="_42__123Graph_DGROWTH_REVS_B" hidden="1">#REF!</definedName>
    <definedName name="_43__123Graph_ACHART_26" hidden="1">#REF!</definedName>
    <definedName name="_43__123Graph_BCHART_22" hidden="1">#REF!</definedName>
    <definedName name="_43__123Graph_BCHART_24" hidden="1">#REF!</definedName>
    <definedName name="_43__123Graph_BCHART_41" hidden="1">#REF!</definedName>
    <definedName name="_43__123Graph_CCHART_14" hidden="1">#REF!</definedName>
    <definedName name="_43__123Graph_XChart_1A" hidden="1">#REF!</definedName>
    <definedName name="_44__123Graph_ACHART_27" hidden="1">#REF!</definedName>
    <definedName name="_44__123Graph_BCHART_23" hidden="1">#REF!</definedName>
    <definedName name="_44__123Graph_BCHART_25" hidden="1">#REF!</definedName>
    <definedName name="_44__123Graph_BCHART_42" hidden="1">#REF!</definedName>
    <definedName name="_44__123Graph_CCHART_15" hidden="1">#REF!</definedName>
    <definedName name="_44__123Graph_XChart_2A" hidden="1">#REF!</definedName>
    <definedName name="_45__123Graph_ACHART_28" hidden="1">#REF!</definedName>
    <definedName name="_45__123Graph_BCHART_24" hidden="1">#REF!</definedName>
    <definedName name="_45__123Graph_BCHART_26" hidden="1">#REF!</definedName>
    <definedName name="_45__123Graph_BCHART_43" hidden="1">#REF!</definedName>
    <definedName name="_45__123Graph_CCHART_16" hidden="1">#REF!</definedName>
    <definedName name="_46__123Graph_ACHART_29" hidden="1">#REF!</definedName>
    <definedName name="_46__123Graph_BCHART_25" hidden="1">#REF!</definedName>
    <definedName name="_46__123Graph_BCHART_27" hidden="1">#REF!</definedName>
    <definedName name="_46__123Graph_BCHART_44" hidden="1">#REF!</definedName>
    <definedName name="_46__123Graph_CCHART_17" hidden="1">#REF!</definedName>
    <definedName name="_47__123Graph_ACHART_3" hidden="1">#REF!</definedName>
    <definedName name="_47__123Graph_BCHART_26" hidden="1">#REF!</definedName>
    <definedName name="_47__123Graph_BCHART_28" hidden="1">#REF!</definedName>
    <definedName name="_47__123Graph_BCHART_6" hidden="1">#REF!</definedName>
    <definedName name="_47__123Graph_CCHART_18" hidden="1">#REF!</definedName>
    <definedName name="_48__123Graph_ACHART_30" hidden="1">#REF!</definedName>
    <definedName name="_48__123Graph_BCHART_27" hidden="1">#REF!</definedName>
    <definedName name="_48__123Graph_BCHART_29" hidden="1">#REF!</definedName>
    <definedName name="_48__123Graph_BCHART_7" hidden="1">#REF!</definedName>
    <definedName name="_48__123Graph_CCHART_4" hidden="1">#REF!</definedName>
    <definedName name="_48__123Graph_ECHART_2" hidden="1">#REF!</definedName>
    <definedName name="_48_0_S" hidden="1">#REF!</definedName>
    <definedName name="_49__123Graph_ACHART_4" hidden="1">#REF!</definedName>
    <definedName name="_49__123Graph_BCHART_28" hidden="1">#REF!</definedName>
    <definedName name="_49__123Graph_BCHART_3" hidden="1">#REF!</definedName>
    <definedName name="_49__123Graph_BCHART_8" hidden="1">#REF!</definedName>
    <definedName name="_49__123Graph_CCHART_6" hidden="1">#REF!</definedName>
    <definedName name="_4F" hidden="1">#REF!</definedName>
    <definedName name="_4œ_0__123Grap" hidden="1">#REF!</definedName>
    <definedName name="_5__123Graph_ACHART_1" hidden="1">#REF!</definedName>
    <definedName name="_5__123Graph_ACHART_11" hidden="1">#REF!</definedName>
    <definedName name="_5__123Graph_ACHART_19" hidden="1">#REF!</definedName>
    <definedName name="_5__123Graph_ACHART_2" localSheetId="0" hidden="1">#REF!</definedName>
    <definedName name="_5__123Graph_ACHART_2" hidden="1">#REF!</definedName>
    <definedName name="_5__123Graph_ACHART_3" hidden="1">#REF!</definedName>
    <definedName name="_5__123Graph_ACHART_4" hidden="1">#REF!</definedName>
    <definedName name="_5__123Graph_ACHART_8" hidden="1">#REF!</definedName>
    <definedName name="_5__123Graph_BCHART_1" hidden="1">#REF!</definedName>
    <definedName name="_5__123Graph_BCHART_2" hidden="1">#REF!</definedName>
    <definedName name="_5__123Graph_DCHART_1" hidden="1">#REF!</definedName>
    <definedName name="_5__123Graph_DCHART_3" hidden="1">#REF!</definedName>
    <definedName name="_5__123Graph_XCDIUS" hidden="1">#REF!</definedName>
    <definedName name="_5_0_0_F" hidden="1">#REF!</definedName>
    <definedName name="_5_0_Dist_Val" hidden="1">#REF!</definedName>
    <definedName name="_50__123Graph_ACHART_5" hidden="1">#REF!</definedName>
    <definedName name="_50__123Graph_BCHART_29" hidden="1">#REF!</definedName>
    <definedName name="_50__123Graph_BCHART_30" hidden="1">#REF!</definedName>
    <definedName name="_50__123Graph_BCHART_9" hidden="1">#REF!</definedName>
    <definedName name="_50__123Graph_CCHART_7" hidden="1">#REF!</definedName>
    <definedName name="_51__123Graph_ACHART_6" hidden="1">#REF!</definedName>
    <definedName name="_51__123Graph_BCHART_3" hidden="1">#REF!</definedName>
    <definedName name="_51__123Graph_BCHART_4" hidden="1">#REF!</definedName>
    <definedName name="_51__123Graph_CCHART_8" hidden="1">#REF!</definedName>
    <definedName name="_51__123Graph_XCHART_15" hidden="1">#REF!</definedName>
    <definedName name="_52__123Graph_ACHART_7" hidden="1">#REF!</definedName>
    <definedName name="_52__123Graph_BCHART_30" hidden="1">#REF!</definedName>
    <definedName name="_52__123Graph_BCHART_5" hidden="1">#REF!</definedName>
    <definedName name="_52__123Graph_CCHART_9" hidden="1">#REF!</definedName>
    <definedName name="_52__123Graph_XCHART_16" hidden="1">#REF!</definedName>
    <definedName name="_53__123Graph_ACHART_8" hidden="1">#REF!</definedName>
    <definedName name="_53__123Graph_BCHART_4" hidden="1">#REF!</definedName>
    <definedName name="_53__123Graph_BCHART_6" hidden="1">#REF!</definedName>
    <definedName name="_53__123Graph_D_Chart_1A" hidden="1">#REF!</definedName>
    <definedName name="_53__123Graph_XCHART_17" hidden="1">#REF!</definedName>
    <definedName name="_54__123Graph_ACHART_9" hidden="1">#REF!</definedName>
    <definedName name="_54__123Graph_BCHART_5" hidden="1">#REF!</definedName>
    <definedName name="_54__123Graph_BCHART_7" hidden="1">#REF!</definedName>
    <definedName name="_54__123Graph_DCHART_10" hidden="1">#REF!</definedName>
    <definedName name="_54__123Graph_XCHART_19" hidden="1">#REF!</definedName>
    <definedName name="_55__123Graph_BCHART_1" hidden="1">#REF!</definedName>
    <definedName name="_55__123Graph_BCHART_6" hidden="1">#REF!</definedName>
    <definedName name="_55__123Graph_BCHART_8" hidden="1">#REF!</definedName>
    <definedName name="_55__123Graph_DCHART_11" hidden="1">#REF!</definedName>
    <definedName name="_55__123Graph_XCHART_2" hidden="1">#REF!</definedName>
    <definedName name="_56__123Graph_BCHART_10" hidden="1">#REF!</definedName>
    <definedName name="_56__123Graph_BCHART_7" hidden="1">#REF!</definedName>
    <definedName name="_56__123Graph_BCHART_9" hidden="1">#REF!</definedName>
    <definedName name="_56__123Graph_DCHART_12" hidden="1">#REF!</definedName>
    <definedName name="_56__123Graph_XCHART_23" hidden="1">#REF!</definedName>
    <definedName name="_57__123Graph_BCHART_11" hidden="1">#REF!</definedName>
    <definedName name="_57__123Graph_BCHART_8" hidden="1">#REF!</definedName>
    <definedName name="_57__123Graph_CCHART_25" hidden="1">#REF!</definedName>
    <definedName name="_57__123Graph_DCHART_13" hidden="1">#REF!</definedName>
    <definedName name="_57__123Graph_XCHART_25" hidden="1">#REF!</definedName>
    <definedName name="_58__123Graph_BCHART_12" hidden="1">#REF!</definedName>
    <definedName name="_58__123Graph_BCHART_9" hidden="1">#REF!</definedName>
    <definedName name="_58__123Graph_CCHART_26" hidden="1">#REF!</definedName>
    <definedName name="_58__123Graph_DCHART_14" hidden="1">#REF!</definedName>
    <definedName name="_58__123Graph_XCHART_28" hidden="1">#REF!</definedName>
    <definedName name="_59__123Graph_BCHART_13" hidden="1">#REF!</definedName>
    <definedName name="_59__123Graph_CCHART_25" hidden="1">#REF!</definedName>
    <definedName name="_59__123Graph_CCHART_27" hidden="1">#REF!</definedName>
    <definedName name="_59__123Graph_DCHART_15" hidden="1">#REF!</definedName>
    <definedName name="_59__123Graph_XCHART_29" hidden="1">#REF!</definedName>
    <definedName name="_6__123Graph_ACDIUS" hidden="1">#REF!</definedName>
    <definedName name="_6__123Graph_ACHART_10" hidden="1">#REF!</definedName>
    <definedName name="_6__123Graph_ACHART_12" hidden="1">#REF!</definedName>
    <definedName name="_6__123Graph_ACHART_2" hidden="1">#REF!</definedName>
    <definedName name="_6__123Graph_ACHART_5" hidden="1">#REF!</definedName>
    <definedName name="_6__123Graph_ACHART_9" hidden="1">#REF!</definedName>
    <definedName name="_6__123Graph_AGROSS_MARGINS" hidden="1">#REF!</definedName>
    <definedName name="_6__123Graph_BCHART_1" hidden="1">#REF!</definedName>
    <definedName name="_6__123Graph_BCHART_3" hidden="1">#REF!</definedName>
    <definedName name="_6__123Graph_CCHART_1" hidden="1">#REF!</definedName>
    <definedName name="_6__123Graph_ECHART_1" hidden="1">#REF!</definedName>
    <definedName name="_6__123Graph_ECHART_3" hidden="1">#REF!</definedName>
    <definedName name="_6__123Graph_XCDIUS" hidden="1">#REF!</definedName>
    <definedName name="_6__123Graph_XCHART_1" hidden="1">#REF!</definedName>
    <definedName name="_6_0_Dist_Val" hidden="1">#REF!</definedName>
    <definedName name="_6_0_F" hidden="1">#REF!</definedName>
    <definedName name="_60__123Graph_BCHART_14" hidden="1">#REF!</definedName>
    <definedName name="_60__123Graph_CCHART_26" hidden="1">#REF!</definedName>
    <definedName name="_60__123Graph_CCHART_28" hidden="1">#REF!</definedName>
    <definedName name="_60__123Graph_DCHART_16" hidden="1">#REF!</definedName>
    <definedName name="_60__123Graph_XCHART_3" hidden="1">#REF!</definedName>
    <definedName name="_61__123Graph_BCHART_15" hidden="1">#REF!</definedName>
    <definedName name="_61__123Graph_CCHART_27" hidden="1">#REF!</definedName>
    <definedName name="_61__123Graph_CCHART_29" hidden="1">#REF!</definedName>
    <definedName name="_61__123Graph_DCHART_17" hidden="1">#REF!</definedName>
    <definedName name="_61__123Graph_XCHART_31" hidden="1">#REF!</definedName>
    <definedName name="_62__123Graph_BCHART_16" hidden="1">#REF!</definedName>
    <definedName name="_62__123Graph_CCHART_28" hidden="1">#REF!</definedName>
    <definedName name="_62__123Graph_CCHART_30" hidden="1">#REF!</definedName>
    <definedName name="_62__123Graph_DCHART_18" hidden="1">#REF!</definedName>
    <definedName name="_62__123Graph_XCHART_32" hidden="1">#REF!</definedName>
    <definedName name="_63__123Graph_BCHART_17" hidden="1">#REF!</definedName>
    <definedName name="_63__123Graph_CCHART_29" hidden="1">#REF!</definedName>
    <definedName name="_63__123Graph_DCHART_25" hidden="1">#REF!</definedName>
    <definedName name="_63__123Graph_DCHART_4" hidden="1">#REF!</definedName>
    <definedName name="_63__123Graph_XCHART_33" hidden="1">#REF!</definedName>
    <definedName name="_64__123Graph_BCHART_18" hidden="1">#REF!</definedName>
    <definedName name="_64__123Graph_CCHART_30" hidden="1">#REF!</definedName>
    <definedName name="_64__123Graph_DCHART_26" hidden="1">#REF!</definedName>
    <definedName name="_64__123Graph_DCHART_6" hidden="1">#REF!</definedName>
    <definedName name="_64__123Graph_FCHART_2" hidden="1">#REF!</definedName>
    <definedName name="_64__123Graph_XCHART_39" hidden="1">#REF!</definedName>
    <definedName name="_65__123Graph_BCHART_2" hidden="1">#REF!</definedName>
    <definedName name="_65__123Graph_DCHART_25" hidden="1">#REF!</definedName>
    <definedName name="_65__123Graph_DCHART_27" hidden="1">#REF!</definedName>
    <definedName name="_65__123Graph_DCHART_7" hidden="1">#REF!</definedName>
    <definedName name="_65__123Graph_XCHART_4" hidden="1">#REF!</definedName>
    <definedName name="_66__123Graph_BCHART_22" hidden="1">#REF!</definedName>
    <definedName name="_66__123Graph_DCHART_26" hidden="1">#REF!</definedName>
    <definedName name="_66__123Graph_DCHART_28" hidden="1">#REF!</definedName>
    <definedName name="_66__123Graph_DCHART_8" hidden="1">#REF!</definedName>
    <definedName name="_66__123Graph_XCHART_40" hidden="1">#REF!</definedName>
    <definedName name="_67__123Graph_BCHART_23" hidden="1">#REF!</definedName>
    <definedName name="_67__123Graph_DCHART_27" hidden="1">#REF!</definedName>
    <definedName name="_67__123Graph_DCHART_29" hidden="1">#REF!</definedName>
    <definedName name="_67__123Graph_DCHART_9" hidden="1">#REF!</definedName>
    <definedName name="_67__123Graph_XCHART_41" hidden="1">#REF!</definedName>
    <definedName name="_68__123Graph_BCHART_24" hidden="1">#REF!</definedName>
    <definedName name="_68__123Graph_DCHART_28" hidden="1">#REF!</definedName>
    <definedName name="_68__123Graph_DCHART_30" hidden="1">#REF!</definedName>
    <definedName name="_68__123Graph_E_Chart_1A" hidden="1">#REF!</definedName>
    <definedName name="_68__123Graph_XCHART_42" hidden="1">#REF!</definedName>
    <definedName name="_69__123Graph_BCHART_25" hidden="1">#REF!</definedName>
    <definedName name="_69__123Graph_DCHART_29" hidden="1">#REF!</definedName>
    <definedName name="_69__123Graph_ECHART_10" hidden="1">#REF!</definedName>
    <definedName name="_69__123Graph_XCHART_10" hidden="1">#REF!</definedName>
    <definedName name="_69__123Graph_XCHART_43" hidden="1">#REF!</definedName>
    <definedName name="_6S" hidden="1">#REF!</definedName>
    <definedName name="_7__123Graph_ACHART_11" hidden="1">#REF!</definedName>
    <definedName name="_7__123Graph_ACHART_13" hidden="1">#REF!</definedName>
    <definedName name="_7__123Graph_ACHART_23" hidden="1">#REF!</definedName>
    <definedName name="_7__123Graph_ACHART_6" hidden="1">#REF!</definedName>
    <definedName name="_7__123Graph_AMOF_NB" hidden="1">#REF!</definedName>
    <definedName name="_7__123Graph_BCHART_1" hidden="1">#REF!</definedName>
    <definedName name="_7__123Graph_CCHART_1" hidden="1">#REF!</definedName>
    <definedName name="_7__123Graph_FCHART_1" hidden="1">#REF!</definedName>
    <definedName name="_7__123Graph_XCHART_1" hidden="1">#REF!</definedName>
    <definedName name="_7__123Graph_XCHART_2" hidden="1">#REF!</definedName>
    <definedName name="_7_0_0_F" hidden="1">#REF!</definedName>
    <definedName name="_7_0_F" hidden="1">#REF!</definedName>
    <definedName name="_70__123Graph_BCHART_26" hidden="1">#REF!</definedName>
    <definedName name="_70__123Graph_DCHART_30" hidden="1">#REF!</definedName>
    <definedName name="_70__123Graph_ECHART_11" hidden="1">#REF!</definedName>
    <definedName name="_70__123Graph_XCHART_11" hidden="1">#REF!</definedName>
    <definedName name="_70__123Graph_XCHART_44" hidden="1">#REF!</definedName>
    <definedName name="_71__123Graph_BCHART_27" hidden="1">#REF!</definedName>
    <definedName name="_71__123Graph_ECHART_12" hidden="1">#REF!</definedName>
    <definedName name="_71__123Graph_XCHART_10" hidden="1">#REF!</definedName>
    <definedName name="_71__123Graph_XCHART_12" hidden="1">#REF!</definedName>
    <definedName name="_71__123Graph_XCHART_6" hidden="1">#REF!</definedName>
    <definedName name="_72__123Graph_BCHART_28" hidden="1">#REF!</definedName>
    <definedName name="_72__123Graph_ECHART_13" hidden="1">#REF!</definedName>
    <definedName name="_72__123Graph_XCHART_11" hidden="1">#REF!</definedName>
    <definedName name="_72__123Graph_XCHART_13" hidden="1">#REF!</definedName>
    <definedName name="_72__123Graph_XCHART_7" hidden="1">#REF!</definedName>
    <definedName name="_73__123Graph_BCHART_29" hidden="1">#REF!</definedName>
    <definedName name="_73__123Graph_ECHART_14" hidden="1">#REF!</definedName>
    <definedName name="_73__123Graph_XCHART_12" hidden="1">#REF!</definedName>
    <definedName name="_73__123Graph_XCHART_14" hidden="1">#REF!</definedName>
    <definedName name="_73__123Graph_XCHART_8" hidden="1">#REF!</definedName>
    <definedName name="_74__123Graph_BCHART_3" hidden="1">#REF!</definedName>
    <definedName name="_74__123Graph_ECHART_15" hidden="1">#REF!</definedName>
    <definedName name="_74__123Graph_XCHART_13" hidden="1">#REF!</definedName>
    <definedName name="_74__123Graph_XCHART_15" hidden="1">#REF!</definedName>
    <definedName name="_74__123Graph_XCHART_9" hidden="1">#REF!</definedName>
    <definedName name="_75__123Graph_BCHART_30" hidden="1">#REF!</definedName>
    <definedName name="_75__123Graph_ECHART_16" hidden="1">#REF!</definedName>
    <definedName name="_75__123Graph_XCHART_14" hidden="1">#REF!</definedName>
    <definedName name="_75__123Graph_XCHART_16" hidden="1">#REF!</definedName>
    <definedName name="_76__123Graph_BCHART_4" hidden="1">#REF!</definedName>
    <definedName name="_76__123Graph_ECHART_17" hidden="1">#REF!</definedName>
    <definedName name="_76__123Graph_XCHART_15" hidden="1">#REF!</definedName>
    <definedName name="_76__123Graph_XCHART_2" hidden="1">#REF!</definedName>
    <definedName name="_77__123Graph_BCHART_5" hidden="1">#REF!</definedName>
    <definedName name="_77__123Graph_ECHART_18" hidden="1">#REF!</definedName>
    <definedName name="_77__123Graph_XCHART_16" hidden="1">#REF!</definedName>
    <definedName name="_77__123Graph_XCHART_3" hidden="1">#REF!</definedName>
    <definedName name="_78__123Graph_BCHART_6" hidden="1">#REF!</definedName>
    <definedName name="_78__123Graph_ECHART_4" hidden="1">#REF!</definedName>
    <definedName name="_78__123Graph_XCHART_2" hidden="1">#REF!</definedName>
    <definedName name="_78__123Graph_XCHART_4" hidden="1">#REF!</definedName>
    <definedName name="_79__123Graph_BCHART_7" hidden="1">#REF!</definedName>
    <definedName name="_79__123Graph_ECHART_6" hidden="1">#REF!</definedName>
    <definedName name="_79__123Graph_XCHART_3" hidden="1">#REF!</definedName>
    <definedName name="_79__123Graph_XCHART_5" hidden="1">#REF!</definedName>
    <definedName name="_8__123Graph_ACHART_1" hidden="1">#REF!</definedName>
    <definedName name="_8__123Graph_ACHART_12" hidden="1">#REF!</definedName>
    <definedName name="_8__123Graph_ACHART_14" hidden="1">#REF!</definedName>
    <definedName name="_8__123Graph_ACHART_25" hidden="1">#REF!</definedName>
    <definedName name="_8__123Graph_ACHART_7" hidden="1">#REF!</definedName>
    <definedName name="_8__123Graph_BCDIUS" hidden="1">#REF!</definedName>
    <definedName name="_8__123Graph_BCHART_2" hidden="1">#REF!</definedName>
    <definedName name="_8__123Graph_CCHART_3" hidden="1">#REF!</definedName>
    <definedName name="_8__123Graph_DCHART_1" hidden="1">#REF!</definedName>
    <definedName name="_8__123Graph_XCHART_3" hidden="1">#REF!</definedName>
    <definedName name="_8_0_0_F" hidden="1">#REF!</definedName>
    <definedName name="_8_0_F" hidden="1">#REF!</definedName>
    <definedName name="_80__123Graph_BCHART_8" hidden="1">#REF!</definedName>
    <definedName name="_80__123Graph_ECHART_7" hidden="1">#REF!</definedName>
    <definedName name="_80__123Graph_XCHART_4" hidden="1">#REF!</definedName>
    <definedName name="_80__123Graph_XCHART_6" hidden="1">#REF!</definedName>
    <definedName name="_81__123Graph_BCHART_9" hidden="1">#REF!</definedName>
    <definedName name="_81__123Graph_ECHART_8" hidden="1">#REF!</definedName>
    <definedName name="_81__123Graph_XCHART_5" hidden="1">#REF!</definedName>
    <definedName name="_81__123Graph_XCHART_7" hidden="1">#REF!</definedName>
    <definedName name="_82__123Graph_CCHART_25" hidden="1">#REF!</definedName>
    <definedName name="_82__123Graph_ECHART_9" hidden="1">#REF!</definedName>
    <definedName name="_82__123Graph_XCHART_6" hidden="1">#REF!</definedName>
    <definedName name="_82__123Graph_XCHART_8" hidden="1">#REF!</definedName>
    <definedName name="_83__123Graph_CCHART_26" hidden="1">#REF!</definedName>
    <definedName name="_83__123Graph_F_Chart_1A" hidden="1">#REF!</definedName>
    <definedName name="_83__123Graph_XCHART_7" hidden="1">#REF!</definedName>
    <definedName name="_83__123Graph_XCHART_9" hidden="1">#REF!</definedName>
    <definedName name="_84__123Graph_CCHART_27" hidden="1">#REF!</definedName>
    <definedName name="_84__123Graph_FCHART_10" hidden="1">#REF!</definedName>
    <definedName name="_84__123Graph_XCHART_8" hidden="1">#REF!</definedName>
    <definedName name="_85__123Graph_CCHART_28" hidden="1">#REF!</definedName>
    <definedName name="_85__123Graph_FCHART_11" hidden="1">#REF!</definedName>
    <definedName name="_85__123Graph_XCHART_9" hidden="1">#REF!</definedName>
    <definedName name="_86__123Graph_CCHART_29" hidden="1">#REF!</definedName>
    <definedName name="_86__123Graph_FCHART_12" hidden="1">#REF!</definedName>
    <definedName name="_87__123Graph_CCHART_30" hidden="1">#REF!</definedName>
    <definedName name="_87__123Graph_FCHART_13" hidden="1">#REF!</definedName>
    <definedName name="_88__123Graph_DCHART_25" hidden="1">#REF!</definedName>
    <definedName name="_88__123Graph_FCHART_14" hidden="1">#REF!</definedName>
    <definedName name="_89__123Graph_DCHART_26" hidden="1">#REF!</definedName>
    <definedName name="_89__123Graph_FCHART_15" hidden="1">#REF!</definedName>
    <definedName name="_899" hidden="1">#REF!</definedName>
    <definedName name="_9__123Graph_ACHART_13" hidden="1">#REF!</definedName>
    <definedName name="_9__123Graph_ACHART_15" hidden="1">#REF!</definedName>
    <definedName name="_9__123Graph_ACHART_2" hidden="1">#REF!</definedName>
    <definedName name="_9__123Graph_ACHART_28" hidden="1">#REF!</definedName>
    <definedName name="_9__123Graph_ACHART_3" hidden="1">#REF!</definedName>
    <definedName name="_9__123Graph_ACHART_8" hidden="1">#REF!</definedName>
    <definedName name="_9__123Graph_BCHART_3" hidden="1">#REF!</definedName>
    <definedName name="_9__123Graph_ECHART_1" hidden="1">#REF!</definedName>
    <definedName name="_9__123Graph_XCHART_1" hidden="1">#REF!</definedName>
    <definedName name="_9_0_0_F" hidden="1">#REF!</definedName>
    <definedName name="_90__123Graph_DCHART_27" hidden="1">#REF!</definedName>
    <definedName name="_90__123Graph_FCHART_16" hidden="1">#REF!</definedName>
    <definedName name="_91__123Graph_DCHART_28" hidden="1">#REF!</definedName>
    <definedName name="_91__123Graph_FCHART_4" hidden="1">#REF!</definedName>
    <definedName name="_92__123Graph_DCHART_29" hidden="1">#REF!</definedName>
    <definedName name="_92__123Graph_FCHART_6" hidden="1">#REF!</definedName>
    <definedName name="_93__123Graph_DCHART_30" hidden="1">#REF!</definedName>
    <definedName name="_93__123Graph_FCHART_7" hidden="1">#REF!</definedName>
    <definedName name="_94__123Graph_FCHART_8" hidden="1">#REF!</definedName>
    <definedName name="_94__123Graph_XCHART_10" hidden="1">#REF!</definedName>
    <definedName name="_95__123Graph_FCHART_9" hidden="1">#REF!</definedName>
    <definedName name="_95__123Graph_XCHART_11" hidden="1">#REF!</definedName>
    <definedName name="_96__123Graph_X_Chart_1A" hidden="1">#REF!</definedName>
    <definedName name="_96__123Graph_XCHART_12" hidden="1">#REF!</definedName>
    <definedName name="_97__123Graph_XChart_1" hidden="1">#REF!</definedName>
    <definedName name="_97__123Graph_XCHART_13" hidden="1">#REF!</definedName>
    <definedName name="_98__123Graph_XCHART_14" hidden="1">#REF!</definedName>
    <definedName name="_98__123Graph_XChart_2" hidden="1">#REF!</definedName>
    <definedName name="_99__123Graph_XCHART_15" hidden="1">#REF!</definedName>
    <definedName name="_99__123Graph_XCHART_20" hidden="1">#REF!</definedName>
    <definedName name="_9S" hidden="1">#REF!</definedName>
    <definedName name="_a1" hidden="1">#REF!</definedName>
    <definedName name="_a2" hidden="1">#REF!</definedName>
    <definedName name="_a999" localSheetId="0" hidden="1">{#N/A,#N/A,FALSE,"ANEXO3 99 ERA";#N/A,#N/A,FALSE,"ANEXO3 99 UBÁ2";#N/A,#N/A,FALSE,"ANEXO3 99 DTU";#N/A,#N/A,FALSE,"ANEXO3 99 RDR";#N/A,#N/A,FALSE,"ANEXO3 99 UBÁ4";#N/A,#N/A,FALSE,"ANEXO3 99 UBÁ6"}</definedName>
    <definedName name="_a999" hidden="1">{#N/A,#N/A,FALSE,"ANEXO3 99 ERA";#N/A,#N/A,FALSE,"ANEXO3 99 UBÁ2";#N/A,#N/A,FALSE,"ANEXO3 99 DTU";#N/A,#N/A,FALSE,"ANEXO3 99 RDR";#N/A,#N/A,FALSE,"ANEXO3 99 UBÁ4";#N/A,#N/A,FALSE,"ANEXO3 99 UBÁ6"}</definedName>
    <definedName name="_ACC2" hidden="1">#REF!</definedName>
    <definedName name="_adm1" hidden="1">{"'Índice'!$A$1:$K$49"}</definedName>
    <definedName name="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ago1" hidden="1">{"'gráf jan00'!$A$1:$AK$41"}</definedName>
    <definedName name="_ago10" hidden="1">{"'gráf jan00'!$A$1:$AK$41"}</definedName>
    <definedName name="_ago2" hidden="1">{"'gráf jan00'!$A$1:$AK$41"}</definedName>
    <definedName name="_ago3" hidden="1">{"'gráf jan00'!$A$1:$AK$41"}</definedName>
    <definedName name="_ago4" hidden="1">{"'gráf jan00'!$A$1:$AK$41"}</definedName>
    <definedName name="_ago5" hidden="1">{"'gráf jan00'!$A$1:$AK$41"}</definedName>
    <definedName name="_ago6" hidden="1">{"'gráf jan00'!$A$1:$AK$41"}</definedName>
    <definedName name="_ago7" hidden="1">{"'gráf jan00'!$A$1:$AK$41"}</definedName>
    <definedName name="_ago8" hidden="1">{"'gráf jan00'!$A$1:$AK$41"}</definedName>
    <definedName name="_ago9" hidden="1">{"'gráf jan00'!$A$1:$AK$41"}</definedName>
    <definedName name="_ago99999" hidden="1">{"'gráf jan00'!$A$1:$AK$41"}</definedName>
    <definedName name="_AMC15" hidden="1">#REF!</definedName>
    <definedName name="_AMO_SingleObject_699353989_ROM_F0.SEC2.Means_1.SEC1.SEC2.BDY.Summary_statistics" hidden="1">#REF!</definedName>
    <definedName name="_AMO_SingleObject_699353989_ROM_F0.SEC2.Means_1.SEC1.SEC2.HDR.TXT1" hidden="1">#REF!</definedName>
    <definedName name="_asd1" hidden="1">#N/A</definedName>
    <definedName name="_ask1" hidden="1">#REF!</definedName>
    <definedName name="_AtRisk_SimSetting_AutomaticallyGenerateReports" hidden="1">FALSE</definedName>
    <definedName name="_AtRisk_SimSetting_AutomaticResultsDisplayMode" localSheetId="0" hidden="1">3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GoalSeekTargetValue" hidden="1">0</definedName>
    <definedName name="_AtRisk_SimSetting_LiveUpdate" hidden="1">TRUE</definedName>
    <definedName name="_AtRisk_SimSetting_LiveUpdatePeriod" hidden="1">-1</definedName>
    <definedName name="_AtRisk_SimSetting_MacroMode" hidden="1">0</definedName>
    <definedName name="_AtRisk_SimSetting_MacroRecalculationBehavior" hidden="1">0</definedName>
    <definedName name="_AtRisk_SimSetting_MultipleCPUManualCount" hidden="1">12</definedName>
    <definedName name="_AtRisk_SimSetting_MultipleCPUMode" hidden="1">0</definedName>
    <definedName name="_AtRisk_SimSetting_RandomNumberGenerator" hidden="1">0</definedName>
    <definedName name="_AtRisk_SimSetting_ReportOptionCustomItemCumulativeOverlay01" hidden="1">0</definedName>
    <definedName name="_AtRisk_SimSetting_ReportOptionCustomItemCumulativeOverlay02" hidden="1">0</definedName>
    <definedName name="_AtRisk_SimSetting_ReportOptionCustomItemCumulativeOverlay03" hidden="1">0</definedName>
    <definedName name="_AtRisk_SimSetting_ReportOptionCustomItemCumulativeOverlay04" hidden="1">0</definedName>
    <definedName name="_AtRisk_SimSetting_ReportOptionCustomItemCumulativeOverlay05" hidden="1">0</definedName>
    <definedName name="_AtRisk_SimSetting_ReportOptionCustomItemCumulativeOverlay06" hidden="1">0</definedName>
    <definedName name="_AtRisk_SimSetting_ReportOptionCustomItemDistributionFormat01" hidden="1">1</definedName>
    <definedName name="_AtRisk_SimSetting_ReportOptionCustomItemDistributionFormat02" hidden="1">1</definedName>
    <definedName name="_AtRisk_SimSetting_ReportOptionCustomItemDistributionFormat03" hidden="1">4</definedName>
    <definedName name="_AtRisk_SimSetting_ReportOptionCustomItemDistributionFormat04" hidden="1">1</definedName>
    <definedName name="_AtRisk_SimSetting_ReportOptionCustomItemDistributionFormat05" hidden="1">1</definedName>
    <definedName name="_AtRisk_SimSetting_ReportOptionCustomItemDistributionFormat06" hidden="1">1</definedName>
    <definedName name="_AtRisk_SimSetting_ReportOptionCustomItemGraphFormat01" hidden="1">1</definedName>
    <definedName name="_AtRisk_SimSetting_ReportOptionCustomItemGraphFormat02" hidden="1">1</definedName>
    <definedName name="_AtRisk_SimSetting_ReportOptionCustomItemGraphFormat03" hidden="1">1</definedName>
    <definedName name="_AtRisk_SimSetting_ReportOptionCustomItemGraphFormat04" hidden="1">1</definedName>
    <definedName name="_AtRisk_SimSetting_ReportOptionCustomItemGraphFormat05" hidden="1">1</definedName>
    <definedName name="_AtRisk_SimSetting_ReportOptionCustomItemGraphFormat06" hidden="1">1</definedName>
    <definedName name="_AtRisk_SimSetting_ReportOptionCustomItemItemIndex01" hidden="1">0</definedName>
    <definedName name="_AtRisk_SimSetting_ReportOptionCustomItemItemIndex02" hidden="1">1</definedName>
    <definedName name="_AtRisk_SimSetting_ReportOptionCustomItemItemIndex03" hidden="1">2</definedName>
    <definedName name="_AtRisk_SimSetting_ReportOptionCustomItemItemIndex04" hidden="1">3</definedName>
    <definedName name="_AtRisk_SimSetting_ReportOptionCustomItemItemIndex05" hidden="1">4</definedName>
    <definedName name="_AtRisk_SimSetting_ReportOptionCustomItemItemIndex06" hidden="1">5</definedName>
    <definedName name="_AtRisk_SimSetting_ReportOptionCustomItemItemSize01" hidden="1">0</definedName>
    <definedName name="_AtRisk_SimSetting_ReportOptionCustomItemItemSize02" hidden="1">0</definedName>
    <definedName name="_AtRisk_SimSetting_ReportOptionCustomItemItemSize03" hidden="1">0</definedName>
    <definedName name="_AtRisk_SimSetting_ReportOptionCustomItemItemSize04" hidden="1">0</definedName>
    <definedName name="_AtRisk_SimSetting_ReportOptionCustomItemItemSize05" hidden="1">0</definedName>
    <definedName name="_AtRisk_SimSetting_ReportOptionCustomItemItemSize06" hidden="1">0</definedName>
    <definedName name="_AtRisk_SimSetting_ReportOptionCustomItemItemType01" hidden="1">1</definedName>
    <definedName name="_AtRisk_SimSetting_ReportOptionCustomItemItemType02" hidden="1">5</definedName>
    <definedName name="_AtRisk_SimSetting_ReportOptionCustomItemItemType03" hidden="1">1</definedName>
    <definedName name="_AtRisk_SimSetting_ReportOptionCustomItemItemType04" hidden="1">3</definedName>
    <definedName name="_AtRisk_SimSetting_ReportOptionCustomItemItemType05" hidden="1">2</definedName>
    <definedName name="_AtRisk_SimSetting_ReportOptionCustomItemItemType06" hidden="1">4</definedName>
    <definedName name="_AtRisk_SimSetting_ReportOptionCustomItemLegendType01" hidden="1">0</definedName>
    <definedName name="_AtRisk_SimSetting_ReportOptionCustomItemLegendType02" hidden="1">0</definedName>
    <definedName name="_AtRisk_SimSetting_ReportOptionCustomItemLegendType03" hidden="1">0</definedName>
    <definedName name="_AtRisk_SimSetting_ReportOptionCustomItemLegendType04" hidden="1">0</definedName>
    <definedName name="_AtRisk_SimSetting_ReportOptionCustomItemLegendType05" hidden="1">0</definedName>
    <definedName name="_AtRisk_SimSetting_ReportOptionCustomItemLegendType06" hidden="1">0</definedName>
    <definedName name="_AtRisk_SimSetting_ReportOptionCustomItemsCount" hidden="1">6</definedName>
    <definedName name="_AtRisk_SimSetting_ReportOptionCustomItemSensitivityFormat01" hidden="1">1</definedName>
    <definedName name="_AtRisk_SimSetting_ReportOptionCustomItemSensitivityFormat02" hidden="1">1</definedName>
    <definedName name="_AtRisk_SimSetting_ReportOptionCustomItemSensitivityFormat03" hidden="1">1</definedName>
    <definedName name="_AtRisk_SimSetting_ReportOptionCustomItemSensitivityFormat04" hidden="1">1</definedName>
    <definedName name="_AtRisk_SimSetting_ReportOptionCustomItemSensitivityFormat05" hidden="1">1</definedName>
    <definedName name="_AtRisk_SimSetting_ReportOptionCustomItemSensitivityFormat06" hidden="1">1</definedName>
    <definedName name="_AtRisk_SimSetting_ReportOptionCustomItemSummaryGraphType01" hidden="1">0</definedName>
    <definedName name="_AtRisk_SimSetting_ReportOptionCustomItemSummaryGraphType02" hidden="1">0</definedName>
    <definedName name="_AtRisk_SimSetting_ReportOptionCustomItemSummaryGraphType03" hidden="1">0</definedName>
    <definedName name="_AtRisk_SimSetting_ReportOptionCustomItemSummaryGraphType04" hidden="1">0</definedName>
    <definedName name="_AtRisk_SimSetting_ReportOptionCustomItemSummaryGraphType05" hidden="1">0</definedName>
    <definedName name="_AtRisk_SimSetting_ReportOptionCustomItemSummaryGraphType06" hidden="1">0</definedName>
    <definedName name="_AtRisk_SimSetting_ReportOptionDataMode" hidden="1">1</definedName>
    <definedName name="_AtRisk_SimSetting_ReportOptionReportMultiSimType" hidden="1">0</definedName>
    <definedName name="_AtRisk_SimSetting_ReportOptionReportPlacement" hidden="1">1</definedName>
    <definedName name="_AtRisk_SimSetting_ReportOptionReportSelection" hidden="1">0</definedName>
    <definedName name="_AtRisk_SimSetting_ReportOptionReportsFileType" hidden="1">1</definedName>
    <definedName name="_AtRisk_SimSetting_ReportOptionReportStyle" hidden="1">2</definedName>
    <definedName name="_AtRisk_SimSetting_ReportOptionSelectiveQR" hidden="1">FALSE</definedName>
    <definedName name="_AtRisk_SimSetting_ReportsList" localSheetId="0" hidden="1">2047</definedName>
    <definedName name="_AtRisk_SimSetting_ReportsList" hidden="1">0</definedName>
    <definedName name="_AtRisk_SimSetting_ShowSimulationProgressWindow" hidden="1">TRUE</definedName>
    <definedName name="_AtRisk_SimSetting_SimName001" hidden="1">"Nula"</definedName>
    <definedName name="_AtRisk_SimSetting_SimName002" hidden="1">"Baja"</definedName>
    <definedName name="_AtRisk_SimSetting_SimName003" hidden="1">"Media"</definedName>
    <definedName name="_AtRisk_SimSetting_SimName004" hidden="1">"Alta"</definedName>
    <definedName name="_AtRisk_SimSetting_SimName005" hidden="1">"Muy alta"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ActiveSimulationNumber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B" hidden="1">#REF!</definedName>
    <definedName name="_Base_datos_a_filtrar" hidden="1">#REF!</definedName>
    <definedName name="_bdm.005FCEBC19CF49A289E4BC9C152AC9BF.edm" hidden="1">#REF!</definedName>
    <definedName name="_bdm.00665F5E9E804E6686D35790A7B18B0E.edm" hidden="1">#REF!</definedName>
    <definedName name="_bdm.01350CE69DBF4D5CB542F42CC4E13FF6.edm" hidden="1">#REF!</definedName>
    <definedName name="_bdm.027ec291345749a496a8bfd98cfa93e6.edm" hidden="1">#REF!</definedName>
    <definedName name="_bdm.028978159C814C9B89C4D51CCF687797.edm" hidden="1">#REF!</definedName>
    <definedName name="_bdm.032ACF00795A4B2CB2BD4FDEFCC66539.edm" hidden="1">#REF!</definedName>
    <definedName name="_bdm.032F1999ACCF491790D6B9D09707D656.edm" hidden="1">#REF!</definedName>
    <definedName name="_bdm.03E381DE803C4B998FCD2F63D5DFFBDD.edm" hidden="1">#REF!</definedName>
    <definedName name="_bdm.03FACCBDBD4148959D67795088B9FA4C.edm" hidden="1">#REF!</definedName>
    <definedName name="_bdm.0476AD5F597448E09F729EBD2B981C48.edm" hidden="1">#REF!</definedName>
    <definedName name="_bdm.05A127439030484C8B6E7F8EFE976158.edm" hidden="1">#REF!</definedName>
    <definedName name="_bdm.099c5e9d4fc443c68073f14acb8f9f7d.edm" hidden="1">#REF!</definedName>
    <definedName name="_bdm.09B9018A8EBA435DADEA4F0BDDDFB6BD.edm" hidden="1">#REF!</definedName>
    <definedName name="_bdm.0B14B3EE151946029B71175D8C66D4F2.edm" hidden="1">#REF!</definedName>
    <definedName name="_bdm.0B360608C5594213A533C17A5E49D27A.edm" hidden="1">#REF!</definedName>
    <definedName name="_bdm.0b4f48fb0b5e40e48f59b5ae736330bd.edm" hidden="1">#REF!</definedName>
    <definedName name="_bdm.0bbc7b629c244099b094db9103da7c4d.edm" hidden="1">#REF!</definedName>
    <definedName name="_bdm.0c0b3d7ee7f24c62bb3ea78d0e60c210.edm" hidden="1">#REF!</definedName>
    <definedName name="_bdm.0C2D6D65CAAB49F0BF609209C91CA3B0.edm" hidden="1">#REF!</definedName>
    <definedName name="_bdm.0D785D14351F421FB8DD6F8BD8FBE8F7.edm" hidden="1">#REF!</definedName>
    <definedName name="_bdm.0DF1EDE50FA74B559A4B1E5E540A44D6.edm" hidden="1">#REF!</definedName>
    <definedName name="_bdm.0E3B5DA08FE2487082AC55288D4664C1.edm" hidden="1">#REF!</definedName>
    <definedName name="_bdm.0EC0E7AFAFAE43D0BE76486A2CD15750.edm" hidden="1">#REF!</definedName>
    <definedName name="_bdm.0EC629D72B01485C9B073B737FFEE6CA.edm" hidden="1">#REF!</definedName>
    <definedName name="_bdm.0ED3E9BD19AA47BD99B68DD9AA3F40CC.edm" hidden="1">#REF!</definedName>
    <definedName name="_bdm.0ef094e0bcd849ed80903af2e24de741.edm" hidden="1">#REF!</definedName>
    <definedName name="_bdm.0F4054E036104A81BC8523D17CEEF703.edm" hidden="1">#REF!</definedName>
    <definedName name="_bdm.10F13BB14754433587E29F66689244B0.edm" hidden="1">#REF!</definedName>
    <definedName name="_bdm.112BE6F65DD94FDFA58C51DB701BE940.edm" hidden="1">#REF!</definedName>
    <definedName name="_bdm.13ADCCE2AEC44171B4DF28BF34708F2C.edm" hidden="1">#REF!</definedName>
    <definedName name="_bdm.1462CD76E65F4B2589427854BF0F050C.edm" hidden="1">#REF!</definedName>
    <definedName name="_bdm.17CC5E13683148E1B30D7C7A448074D5.edm" hidden="1">#REF!</definedName>
    <definedName name="_bdm.180030ac9e804492963d5c09c4210cdf.edm" hidden="1">#REF!</definedName>
    <definedName name="_bdm.184B95CAD27F4568B389209227FA9F17.edm" hidden="1">#REF!</definedName>
    <definedName name="_bdm.18d96011a43f4ebaa0013cd92c03e23d.edm" hidden="1">#REF!</definedName>
    <definedName name="_bdm.193086D5BCD34A65BFB17398CD47D036.edm" hidden="1">#REF!</definedName>
    <definedName name="_bdm.19510AAE823848D7937A209C6080C5C2.edm" hidden="1">#REF!</definedName>
    <definedName name="_bdm.1a4f9803c952422da424beb464a821f2.edm" hidden="1">#REF!</definedName>
    <definedName name="_bdm.1BFCC79148A74FB183B757D18D0073D1.edm" hidden="1">#REF!</definedName>
    <definedName name="_bdm.1DBC18D32998441EB5D679874B359B17.edm" hidden="1">#REF!</definedName>
    <definedName name="_bdm.1DF6B65AB6F041359848F0DAFD089394.edm" hidden="1">#REF!</definedName>
    <definedName name="_bdm.1EF47FFB575C4994B61EE184CF880F50.edm" hidden="1">#REF!</definedName>
    <definedName name="_bdm.1FDCA203903E4DD4B712894700266CFB.edm" hidden="1">#REF!</definedName>
    <definedName name="_bdm.1FFFCBCFEBC74352BD045DE1A7817B39.edm" hidden="1">#REF!</definedName>
    <definedName name="_bdm.2042AEFDDCEB4B52B2EB4F1C34716CA8.edm" hidden="1">#REF!</definedName>
    <definedName name="_bdm.2121CE3ED50F41B586F7B9D482A4F151.edm" hidden="1">#REF!</definedName>
    <definedName name="_bdm.21567D6BE58B43C2ADA62EF4F0F853C1.edm" hidden="1">#REF!</definedName>
    <definedName name="_bdm.218F088D79B44802AB0766A18331C3DC.edm" hidden="1">#REF!</definedName>
    <definedName name="_bdm.21f279a6dc1745a5afbec1531c1f676b.edm" hidden="1">#REF!</definedName>
    <definedName name="_bdm.22A44970306747D7A4CD4D0750D93AFA.edm" hidden="1">#REF!</definedName>
    <definedName name="_bdm.22b35ec2ef89408cbc7acfd62f2a2118.edm" hidden="1">#REF!</definedName>
    <definedName name="_bdm.232C433506EE43559199490A72530530.edm" hidden="1">#REF!</definedName>
    <definedName name="_bdm.2342f3163a0f42f792da33078aea909b.edm" hidden="1">#REF!</definedName>
    <definedName name="_bdm.23dd748d61b840dd9be0b5adfce826fa.edm" hidden="1">#REF!</definedName>
    <definedName name="_bdm.241273658EB646F7BEA52FA0BF47082D.edm" hidden="1">#REF!</definedName>
    <definedName name="_bdm.243379FA3DA44706A5FEAC51E4E33B3D.edm" hidden="1">#REF!</definedName>
    <definedName name="_bdm.24379AD98D6C48D686A9940BB1B8E2B1.edm" hidden="1">#REF!</definedName>
    <definedName name="_bdm.244d6f0cf3b44feb8c56085482dfac3c.edm" hidden="1">#REF!</definedName>
    <definedName name="_bdm.2495330b4c0f4a29bc4efa47d673787d.edm" hidden="1">#REF!</definedName>
    <definedName name="_bdm.25BB375854C04230A07D782D2E40F1CF.edm" hidden="1">#REF!</definedName>
    <definedName name="_bdm.270284FDABA84A5A82AB29266E94A5F8.edm" hidden="1">#REF!</definedName>
    <definedName name="_bdm.29963986C09E405784C85B3FCE0A60DD.edm" hidden="1">#REF!</definedName>
    <definedName name="_bdm.2a05653dd9884cf796661fe5f8dee7f5.edm" hidden="1">#REF!</definedName>
    <definedName name="_bdm.2a19f48299f441888a67f363d28fa0f0.edm" hidden="1">#REF!</definedName>
    <definedName name="_bdm.2ae6da2d49da47b38d0cb3f2878fe187.edm" hidden="1">#REF!</definedName>
    <definedName name="_bdm.2B268898A845459787CA8AB7B14F06FD.edm" hidden="1">#REF!</definedName>
    <definedName name="_bdm.2B36D4B972554ABF9FAB26413B823D98.edm" hidden="1">#REF!</definedName>
    <definedName name="_bdm.2BB9C271E3BB489B9879A9915D4BA599.edm" hidden="1">#REF!</definedName>
    <definedName name="_bdm.2d251208b4d34b3ab97540a7deab329f.edm" hidden="1">#REF!</definedName>
    <definedName name="_bdm.2D57BE01DF094728921AC77FBBDC1095.edm" hidden="1">#REF!</definedName>
    <definedName name="_bdm.2dc9f1130acc4c05b23c9183eb3e9341.edm" hidden="1">#REF!</definedName>
    <definedName name="_bdm.30BDA1F4AE454C2B93EF2118285186A5.edm" hidden="1">#REF!</definedName>
    <definedName name="_bdm.32DE19292A4F4506BF6A51EFECEFD840.edm" hidden="1">#REF!</definedName>
    <definedName name="_bdm.33418F46A5AB4D3DB7D8EE1668BF4CF3.edm" hidden="1">#REF!</definedName>
    <definedName name="_bdm.33cdc5c9eb79433cbb7f50f2118e2775.edm" hidden="1">#REF!</definedName>
    <definedName name="_bdm.33F77DB557AD4226880FB31334061B3B.edm" hidden="1">#REF!</definedName>
    <definedName name="_bdm.357cea045d4045c28758a56b1cb03ad2.edm" hidden="1">#REF!</definedName>
    <definedName name="_bdm.368857C7CA264F21B01C412B8FECF4CD.edm" hidden="1">#REF!</definedName>
    <definedName name="_bdm.369F414A728A4B7FA483A93ED60E28EA.edm" hidden="1">#REF!</definedName>
    <definedName name="_bdm.39234969d30e4a3d80e3b200d068ce8b.edm" hidden="1">#REF!</definedName>
    <definedName name="_bdm.396f0bae8f494edd83740219043d3db9.edm" hidden="1">#REF!</definedName>
    <definedName name="_bdm.3acc634f3a3f4e0bbc47e8215c49fc0b.edm" hidden="1">#REF!</definedName>
    <definedName name="_bdm.3ae41bc3a2cc4acbabd61c5c29ed7d7b.edm" hidden="1">#REF!</definedName>
    <definedName name="_bdm.3AED278DB7124B41A61F26ACCB7B592E.edm" hidden="1">#REF!</definedName>
    <definedName name="_bdm.3c1f99959c1e4ba082def296953d2570.edm" hidden="1">#REF!</definedName>
    <definedName name="_bdm.3C6D53EF2EF849D58E544EAE39BB27C3.edm" hidden="1">#REF!</definedName>
    <definedName name="_bdm.3D07236C6C2A4D60A719A4081A815960.edm" hidden="1">#REF!</definedName>
    <definedName name="_bdm.3e5104523fe748d094805baa1e58bed6.edm" hidden="1">#REF!</definedName>
    <definedName name="_bdm.3F011716051B4FEEAD434DAF7429A66C.edm" hidden="1">#REF!</definedName>
    <definedName name="_bdm.3f1400ca30484f49b1140b4d0ecb7224.edm" hidden="1">#REF!</definedName>
    <definedName name="_bdm.4120c46c3e4248388ca49254fe872aa6.edm" hidden="1">#REF!</definedName>
    <definedName name="_bdm.414B25F8E3A94B7E81641F0E1459AF0F.edm" hidden="1">#REF!</definedName>
    <definedName name="_bdm.41853367EEEE4C08A3F10F6D9DA1D704.edm" hidden="1">#REF!</definedName>
    <definedName name="_bdm.41A9374964454542AA3AC8CA866C6999.edm" hidden="1">#REF!</definedName>
    <definedName name="_bdm.42531be8b92d404ea70280b2da2ec57c.edm" hidden="1">#REF!</definedName>
    <definedName name="_bdm.42D564BB68A9462088D38B453D6C6F32.edm" hidden="1">#REF!</definedName>
    <definedName name="_bdm.43167E65F0814A37ADCE599EF33B23AD.edm" hidden="1">#REF!</definedName>
    <definedName name="_bdm.43DEA3E248FE4B70AFD88BFC564F1E1A.edm" hidden="1">#REF!</definedName>
    <definedName name="_bdm.447BCC0E669A458789461108539E06E0.edm" hidden="1">#REF!</definedName>
    <definedName name="_bdm.451B5FAEE1C046C49E45D7B7D71750F7.edm" hidden="1">#REF!</definedName>
    <definedName name="_bdm.4568ef1880134abe89eac57cdb82cc39.edm" hidden="1">#REF!</definedName>
    <definedName name="_bdm.45EE924554BB4ED3B3E6F747D3B22DAD.edm" hidden="1">#REF!</definedName>
    <definedName name="_bdm.4710fce7f21642da978c34a4f32a23fa.edm" hidden="1">#REF!</definedName>
    <definedName name="_bdm.485a38296c214039b0bb9d126fae3aa9.edm" hidden="1">#REF!</definedName>
    <definedName name="_bdm.48A5179464184DE895D114636DA1C68A.edm" hidden="1">#REF!</definedName>
    <definedName name="_bdm.48EED11FD2BF4D189154B6CA22EB2DD4.edm" hidden="1">#REF!</definedName>
    <definedName name="_bdm.4945C3CCB2D545C3B6A976739FB77A1F.edm" hidden="1">#REF!</definedName>
    <definedName name="_bdm.4AE777B74B124210985A9FB221E1D43F.edm" hidden="1">#REF!</definedName>
    <definedName name="_bdm.4B213BA6DA524FA29DA126EAA9B4201C.edm" hidden="1">#REF!</definedName>
    <definedName name="_bdm.4c00ff2a9d534b51a8831e58c5a2009b.edm" hidden="1">#REF!</definedName>
    <definedName name="_bdm.4D481E87CF1749BDB7EA6ABD28CFBD27.edm" hidden="1">#REF!</definedName>
    <definedName name="_bdm.4E2820977B2243679664E7ED4D6654B4.edm" hidden="1">#REF!</definedName>
    <definedName name="_bdm.4E3AEA2DC28A4E05BDB3ACB88F2AC9E3.edm" hidden="1">#REF!</definedName>
    <definedName name="_bdm.4ea8a814dc7643778a7facaa7e5545de.edm" hidden="1">#REF!</definedName>
    <definedName name="_bdm.4ED86DE89B4F4045BB1461DAADDCFF49.edm" hidden="1">#REF!</definedName>
    <definedName name="_bdm.4f0fb8d4384d42efbaa565425b8282cc.edm" hidden="1">#REF!</definedName>
    <definedName name="_bdm.5031F307762A4FD3AF03785563C665FD.edm" hidden="1">#REF!</definedName>
    <definedName name="_bdm.5052362c678245e3a1fa3c1e6024c919.edm" hidden="1">#REF!</definedName>
    <definedName name="_bdm.507C2729610447649F9789FDACF6D26F.edm" hidden="1">#REF!</definedName>
    <definedName name="_bdm.52964BCCC0C64D9CA1A90E7F39C54E32.edm" hidden="1">#REF!</definedName>
    <definedName name="_bdm.52AF09ECA52C4DBFA7D5B832470C137D.edm" hidden="1">#REF!</definedName>
    <definedName name="_bdm.53622988bcc3474ebbe447188e7cc61e.edm" hidden="1">#REF!</definedName>
    <definedName name="_bdm.5499BDE665BB493DA76DD0F6BAE7A180.edm" hidden="1">#REF!</definedName>
    <definedName name="_bdm.54C9C9F158A44BB1BC160321F3032A91.edm" hidden="1">#REF!</definedName>
    <definedName name="_bdm.5559C25C29164CF9A130306B98A230D0.edm" hidden="1">#REF!</definedName>
    <definedName name="_bdm.55C57A59BA304142A34C3D68966F7806.edm" hidden="1">#REF!</definedName>
    <definedName name="_bdm.5677b953f56e4f20bb1eb8f4eac5fe15.edm" hidden="1">#REF!</definedName>
    <definedName name="_bdm.58574f4a9a0c4dafb4bdc582e6846677.edm" hidden="1">#REF!</definedName>
    <definedName name="_bdm.59595DB3F5A44BAF83000C2D505B9F2A.edm" hidden="1">#REF!</definedName>
    <definedName name="_bdm.59A2361FA1CB4B44969023643E594179.edm" hidden="1">#REF!</definedName>
    <definedName name="_bdm.59a4886d7a704fdd8678d140a03360a1.edm" hidden="1">#REF!</definedName>
    <definedName name="_bdm.59B7F4784B7749FDB64ACC8F5206756E.edm" hidden="1">#REF!</definedName>
    <definedName name="_bdm.59C2120C88614A89B25EE7FB8B646A4A.edm" hidden="1">#REF!</definedName>
    <definedName name="_bdm.5AE94A57CD4A4277AA04FE4028A1DBBB.edm" hidden="1">#REF!</definedName>
    <definedName name="_bdm.5bbe35943cf448f984d2d47cf24cca29.edm" hidden="1">#REF!</definedName>
    <definedName name="_bdm.5C38AC14011447889D6F30E39B361413.edm" hidden="1">#REF!</definedName>
    <definedName name="_bdm.5cfacaa91ded4f15889d8ca5da8e383e.edm" hidden="1">#REF!</definedName>
    <definedName name="_bdm.5de05960c7da43fab9815b1d70ca999b.edm" hidden="1">#REF!</definedName>
    <definedName name="_bdm.5e163c3b7c0d412685c3514c48651010.edm" hidden="1">#REF!</definedName>
    <definedName name="_bdm.5f581b34aa134789b4dc22bf0fe90546.edm" hidden="1">#REF!</definedName>
    <definedName name="_bdm.61FFBC2AE1E346D2957E5284968690D4.edm" hidden="1">#REF!</definedName>
    <definedName name="_bdm.627350BB680846178EBD05CEE0104587.edm" hidden="1">#REF!</definedName>
    <definedName name="_bdm.628A0C7F2B014E608D01C767A1BC62FD.edm" hidden="1">#REF!</definedName>
    <definedName name="_bdm.62c2cf80f61d4ab2a17129e937743931.edm" hidden="1">#REF!</definedName>
    <definedName name="_bdm.636C92321A5F472FAA1EC6FA230EB092.edm" hidden="1">#REF!</definedName>
    <definedName name="_bdm.63F9D33D1AFF42D29F660FBC268F59A6.edm" hidden="1">#REF!</definedName>
    <definedName name="_bdm.64509FA4667742E58B8418E2B1F81AE7.edm" hidden="1">#REF!</definedName>
    <definedName name="_bdm.6475F4BE226D41BB81677A1A3AAD027F.edm" hidden="1">#REF!</definedName>
    <definedName name="_bdm.649642FEE1054045A2227A1DEEC8AE78.edm" hidden="1">#REF!</definedName>
    <definedName name="_bdm.65d2e5e350a14a778e732e0f4a668212.edm" hidden="1">#REF!</definedName>
    <definedName name="_bdm.65d37f3620c34e97a017718f9fe73b85.edm" hidden="1">#REF!</definedName>
    <definedName name="_bdm.6648AA2A576B4E57B7C1056099194BB7.edm" hidden="1">#REF!</definedName>
    <definedName name="_bdm.6703f4375fe5410b93562c6ec3dd2ef9.edm" hidden="1">#REF!</definedName>
    <definedName name="_bdm.6772554D6F034A1D904682415C53BA54.edm" hidden="1">#REF!</definedName>
    <definedName name="_bdm.682fd2a8a42b44dfa28068673abadc9c.edm" hidden="1">#REF!</definedName>
    <definedName name="_bdm.6871B7CBEA13452590419CD549B16BC7.edm" hidden="1">#REF!</definedName>
    <definedName name="_bdm.6871ec417823459496cab32b7a73c5f4.edm" hidden="1">#REF!</definedName>
    <definedName name="_bdm.6895A358C95848E1BF224E19323F353F.edm" hidden="1">#REF!</definedName>
    <definedName name="_bdm.6A4F65EE5CA14FEEA93B766674E07175.edm" hidden="1">#REF!</definedName>
    <definedName name="_bdm.6B6954FB11ED4421BE17EC307714F2E0.edm" hidden="1">#REF!</definedName>
    <definedName name="_bdm.6C5B8882D2EA41D889C576A3EA698FF4.edm" hidden="1">#REF!</definedName>
    <definedName name="_bdm.6DF3B4F5AD2B4A17A4D1450145FED987.edm" hidden="1">#REF!</definedName>
    <definedName name="_bdm.6e24e3453b504662a9d082aa8b5c0464.edm" hidden="1">#REF!</definedName>
    <definedName name="_bdm.6E9E3BBBF4AC478C99849E265F99CB5A.edm" hidden="1">#REF!</definedName>
    <definedName name="_bdm.6f74dc4fa57d42799b19346830c0921a.edm" hidden="1">#REF!</definedName>
    <definedName name="_bdm.6facb0f5884d40aaab5fa85325d92979.edm" hidden="1">#REF!</definedName>
    <definedName name="_bdm.6FCD74CE3A4243FDB4320E29D1049B50.edm" hidden="1">#REF!</definedName>
    <definedName name="_bdm.70FEB9C5CD54467188332C30D28EAA10.edm" hidden="1">#REF!</definedName>
    <definedName name="_bdm.71700f6202b44ddfb79d55edeb141947.edm" hidden="1">#REF!</definedName>
    <definedName name="_bdm.725BC304B1DC405B9A147042229785AE.edm" hidden="1">#REF!</definedName>
    <definedName name="_bdm.72FC0C42587243FA99207340932DC5CA.edm" hidden="1">#REF!</definedName>
    <definedName name="_bdm.72FE4CF16A7D47A5B985B8AE03F568F8.edm" hidden="1">#REF!</definedName>
    <definedName name="_bdm.7338ACB743DE497C89487F10D92CEDE2.edm" hidden="1">#REF!</definedName>
    <definedName name="_bdm.7441fe4e399544aba950748b432b7458.edm" hidden="1">#REF!</definedName>
    <definedName name="_bdm.748584de781a485480a99e6377f2e55e.edm" hidden="1">#REF!</definedName>
    <definedName name="_bdm.74b9546bea0f4ef2a40f67065ce36516.edm" hidden="1">#REF!</definedName>
    <definedName name="_bdm.74BDCCA685A14C7EB7F4B354EEA420BF.edm" hidden="1">#REF!</definedName>
    <definedName name="_bdm.74f95e9d20314034bdef2708d0e0f099.edm" hidden="1">#REF!</definedName>
    <definedName name="_bdm.751f4dd4f0ce4c888557e88899c87789.edm" hidden="1">#REF!</definedName>
    <definedName name="_bdm.7569FE6B70CE4E5F96E0DE5CAD8D550B.edm" hidden="1">#REF!</definedName>
    <definedName name="_bdm.7698CB00A95049A596F614A8F0A85787.edm" hidden="1">#REF!</definedName>
    <definedName name="_bdm.76c12f8a0fdb478fa8330f174e62a2d4.edm" hidden="1">#REF!</definedName>
    <definedName name="_bdm.76EBDEA4441D4BAAA21189A097B8B311.edm" hidden="1">#REF!</definedName>
    <definedName name="_bdm.772E23DADE404496945246B3C4A91657.edm" hidden="1">#REF!</definedName>
    <definedName name="_bdm.7741d95fc461414f9db2219fcb3765bb.edm" hidden="1">#REF!</definedName>
    <definedName name="_bdm.792BDDD56EA54B6D90F7EDFD82637460.edm" hidden="1">#REF!</definedName>
    <definedName name="_bdm.7B06CF4EB2D547608BD9D3CA5B63A32C.edm" hidden="1">#REF!</definedName>
    <definedName name="_bdm.7B0D485CA4C3434C8BF67C5381871079.edm" hidden="1">#REF!</definedName>
    <definedName name="_bdm.7bd060d3be164769a4dbeb7e916719fc.edm" hidden="1">#REF!</definedName>
    <definedName name="_bdm.7C335F3250C6457DAEAE1E919A23822F.edm" hidden="1">#REF!</definedName>
    <definedName name="_bdm.7C684D27BAB84B5A827C5706B8D5866B.edm" hidden="1">#REF!</definedName>
    <definedName name="_bdm.7cad4c76e0324871b4e6622e7d1d817d.edm" hidden="1">#REF!</definedName>
    <definedName name="_bdm.7D1A14FEF89F4FC183C7ABB828F1F5B1.edm" hidden="1">#REF!</definedName>
    <definedName name="_bdm.7D7A59A1FCC04EF09AD748FA4E45B18A.edm" hidden="1">#REF!</definedName>
    <definedName name="_bdm.809E54561679480F89ACBAF594B50F64.edm" hidden="1">#REF!</definedName>
    <definedName name="_bdm.819316BFB8A942368522CDBD9629093C.edm" hidden="1">#REF!</definedName>
    <definedName name="_bdm.82063373FEAA4372A613689F699D54F9.edm" hidden="1">#REF!</definedName>
    <definedName name="_bdm.829A02C1C8C44204B516433991C7EEC9.edm" hidden="1">#REF!</definedName>
    <definedName name="_bdm.8310f1dd31a14ad4b99fe01250a42e2c.edm" hidden="1">#REF!</definedName>
    <definedName name="_bdm.835b46d1b04d485280fa777b0c5ca618.edm" hidden="1">#REF!</definedName>
    <definedName name="_bdm.8382011e0c66470bad606497b369ab3b.edm" hidden="1">#REF!</definedName>
    <definedName name="_bdm.844466CB9A014011869DB646D8F20BAC.edm" hidden="1">#REF!</definedName>
    <definedName name="_bdm.848C1F18EB3A47A989F015D566BCD962.edm" hidden="1">#REF!</definedName>
    <definedName name="_bdm.84D87C2383A04C829026C19F07C2EA4A.edm" hidden="1">#REF!</definedName>
    <definedName name="_bdm.85df3a566a744d2cbe4267810a3c23ce.edm" hidden="1">#REF!</definedName>
    <definedName name="_bdm.87D0053002CD47F7923994B03C2AF6E2.edm" hidden="1">#REF!</definedName>
    <definedName name="_bdm.88077F6EE90E459282A194DCCA6DCED1.edm" hidden="1">#REF!</definedName>
    <definedName name="_bdm.880C1C1CEC8946D79A049CAE8BBA097B.edm" hidden="1">#REF!</definedName>
    <definedName name="_bdm.88CC4E1D12694638BB763E7B3B3E920B.edm" hidden="1">#REF!</definedName>
    <definedName name="_bdm.8A1380929E3B4DA3AE861B8D42804612.edm" hidden="1">#REF!</definedName>
    <definedName name="_bdm.8C40926BB2AA47FFB4FA3433A73EFEC9.edm" hidden="1">#REF!</definedName>
    <definedName name="_bdm.8c5aec4ea4df4ee4b4ed3a3ec8df7e2d.edm" hidden="1">#REF!</definedName>
    <definedName name="_bdm.8CEBA36F2C824FFBA1D30DA27A240A9A.edm" hidden="1">#REF!</definedName>
    <definedName name="_bdm.8D9E14A9C1544B6694A7397A7D8E871E.edm" hidden="1">#REF!</definedName>
    <definedName name="_bdm.8DECD0B7D4944A0BA9F3E64995268F4A.edm" hidden="1">#REF!</definedName>
    <definedName name="_bdm.8f7accb3b1df4105b4fcd93e3c15bbaf.edm" hidden="1">#REF!</definedName>
    <definedName name="_bdm.9009a793e0a04721943139f90bc60efa.edm" hidden="1">#REF!</definedName>
    <definedName name="_bdm.9179472B5CF14A43A495791A127320F9.edm" hidden="1">#REF!</definedName>
    <definedName name="_bdm.9270c295efe543b0be9129954d7e9296.edm" hidden="1">#REF!</definedName>
    <definedName name="_bdm.92AA0355FCA045ABAC2D888096F7E548.edm" hidden="1">#REF!</definedName>
    <definedName name="_bdm.936763A1E2CD4142916944F3E6614D50.edm" hidden="1">#REF!</definedName>
    <definedName name="_bdm.9389531381AC41749D1BF12FA335B9FD.edm" hidden="1">#REF!</definedName>
    <definedName name="_bdm.940386F8699E4BFC9C1FBD63729D1C63.edm" hidden="1">#REF!</definedName>
    <definedName name="_bdm.940653166A5843C7AB0519ECC79F21A5.edm" hidden="1">#REF!</definedName>
    <definedName name="_bdm.95a6063943c24f6eb210858bfffd4d64.edm" hidden="1">#REF!</definedName>
    <definedName name="_bdm.95cc7bce479843d890351dac10816ac4.edm" hidden="1">#REF!</definedName>
    <definedName name="_bdm.95fb573eb5bc4e2aaf8e3d893fb49e9e.edm" hidden="1">#REF!</definedName>
    <definedName name="_bdm.968BCCBFC9D24CF395F344D1A60335B2.edm" hidden="1">#REF!</definedName>
    <definedName name="_bdm.984ED107723E460884D3AD0DD2CA93BD.edm" hidden="1">#REF!</definedName>
    <definedName name="_bdm.98B7EC9E5C9B4FA782B56AA9B8E3E5E6.edm" hidden="1">#REF!</definedName>
    <definedName name="_bdm.991b9c6330624614831dab640527d598.edm" hidden="1">#REF!</definedName>
    <definedName name="_bdm.99F9AE10B2A847539291D7D89A14B7B8.edm" hidden="1">#REF!</definedName>
    <definedName name="_bdm.9B3649E4BEFB4CFE9DF2644F0422CE45.edm" hidden="1">#REF!</definedName>
    <definedName name="_bdm.9CC83491781A4F70AA9B9B6C9DB8518F.edm" hidden="1">#REF!</definedName>
    <definedName name="_bdm.9ED4F4366BBF408E9F7F660912968A97.edm" hidden="1">#REF!</definedName>
    <definedName name="_bdm.9f835020d79e4da183a126434abfb96c.edm" hidden="1">#REF!</definedName>
    <definedName name="_bdm.9F8CCB0DA8FA41F8ABCE281D84C714CD.edm" hidden="1">#REF!</definedName>
    <definedName name="_bdm.9ffda7dca3db4428a1d3d92d7dbcab02.edm" hidden="1">#REF!</definedName>
    <definedName name="_bdm.a01a9a422d8740979f025a42f631afee.edm" hidden="1">#REF!</definedName>
    <definedName name="_bdm.a02f8cc7a3864a459f1ed9d360c72186.edm" hidden="1">#REF!</definedName>
    <definedName name="_bdm.a0c12bf9da7e4e4cacb4bd4d642a2547.edm" hidden="1">#REF!</definedName>
    <definedName name="_bdm.a1ee310d7ffb4a5f88a2fa001f7e92ac.edm" hidden="1">#REF!</definedName>
    <definedName name="_bdm.A23E5202A1744CD38577FD2E83D382C5.edm" hidden="1">#REF!</definedName>
    <definedName name="_bdm.a28136f6ada247b181d72924e7867ca9.edm" hidden="1">#REF!</definedName>
    <definedName name="_bdm.A2A09F829E2B431C905E2B27C6F09C5D.edm" hidden="1">#REF!</definedName>
    <definedName name="_bdm.a700a3a42fde4cc1bd35076e559821a9.edm" hidden="1">#REF!</definedName>
    <definedName name="_bdm.a74b2d81a1fa412296d986768694d117.edm" hidden="1">#REF!</definedName>
    <definedName name="_bdm.A8B5A4D20C444E488512D2126BFB1F22.edm" hidden="1">#REF!</definedName>
    <definedName name="_bdm.A9079214CAF344B79055F9D9A4F2C90F.edm" hidden="1">#REF!</definedName>
    <definedName name="_bdm.A938941C19DA4C78976D1F319D2FA116.edm" hidden="1">#REF!</definedName>
    <definedName name="_bdm.a9aba96cebe24069aa5378da240dd340.edm" hidden="1">#REF!</definedName>
    <definedName name="_bdm.ab15de24a83f4d3595b23c8e05ba9339.edm" hidden="1">#REF!</definedName>
    <definedName name="_bdm.ABCE7B6F76CE49B882EB783CCE237F37.edm" hidden="1">#REF!</definedName>
    <definedName name="_bdm.AC0436E80ED14760BF9029C8524BEA36.edm" hidden="1">#REF!</definedName>
    <definedName name="_bdm.ac87139a393b48e9866561ea51b79306.edm" hidden="1">#REF!</definedName>
    <definedName name="_bdm.AD43FD4D0B7643C784D59DA730CD78FE.edm" hidden="1">#REF!</definedName>
    <definedName name="_bdm.AD6CD3E9ED50493EA82B8F199F113556.edm" hidden="1">#REF!</definedName>
    <definedName name="_bdm.ad8a5c9faa954961911161f6135b6c2d.edm" hidden="1">#REF!</definedName>
    <definedName name="_bdm.adc0042e543e4821b6d8a21d2c3f0dc2.edm" hidden="1">#REF!</definedName>
    <definedName name="_bdm.ade2275b0058483685e2a4ad6634dcae.edm" hidden="1">#REF!</definedName>
    <definedName name="_bdm.ADF063B1E427499AB16AC9F6BC9B68FE.edm" hidden="1">#REF!</definedName>
    <definedName name="_bdm.ADF9B0701E7745E394F33EDC63A303CA.edm" hidden="1">#REF!</definedName>
    <definedName name="_bdm.AEACF0CAE9F64EC1BB62D45CE121BD36.edm" hidden="1">#REF!</definedName>
    <definedName name="_bdm.AEEB139EB2DD442582CC0B3B5762D03D.edm" hidden="1">#REF!</definedName>
    <definedName name="_bdm.af7c61eebb7443f5877d17a46888fae6.edm" hidden="1">#REF!</definedName>
    <definedName name="_bdm.B1E377E9D3044A54A77731087BD4E41D.edm" hidden="1">#REF!</definedName>
    <definedName name="_bdm.b22c8db5f1b5485d8b8a7aec0e512bca.edm" hidden="1">#REF!</definedName>
    <definedName name="_bdm.b2a7488671dc4d3ea803391a72cdec62.edm" hidden="1">#REF!</definedName>
    <definedName name="_bdm.b3176ebe1b8b40e3a729d7b16f881435.edm" hidden="1">#REF!</definedName>
    <definedName name="_bdm.b46d371a4f774c1bbc32a91ac22e36d2.edm" hidden="1">#REF!</definedName>
    <definedName name="_bdm.b5243f75d1ab49d295057d73393a9e2d.edm" hidden="1">#REF!</definedName>
    <definedName name="_bdm.B53C9232EA9944A2B34639335FD26097.edm" hidden="1">#REF!</definedName>
    <definedName name="_bdm.B5640E3F9414416DA86EE1655252084F.edm" hidden="1">#REF!</definedName>
    <definedName name="_bdm.b61c5235ba3549a8bcffd156feffc03b.edm" hidden="1">#REF!</definedName>
    <definedName name="_bdm.B6C93741A8894FB3BBFA771BA3E02F3A.edm" hidden="1">#REF!</definedName>
    <definedName name="_bdm.B715B71D879548C0863B617DF5F695A3.edm" hidden="1">#REF!</definedName>
    <definedName name="_bdm.b7678290eb694d44826d996e8e051098.edm" hidden="1">#REF!</definedName>
    <definedName name="_bdm.b8b0174a5335478992d6fab6a8880b28.edm" hidden="1">#REF!</definedName>
    <definedName name="_bdm.b912a8f402344d5eb864ee29303fd7cd.edm" hidden="1">#REF!</definedName>
    <definedName name="_bdm.B9472B05CEC4487AB606B85EFE0B4BC5.edm" hidden="1">#REF!</definedName>
    <definedName name="_bdm.BA84CD4C211946A8BD080EDE43965CAA.edm" hidden="1">#REF!</definedName>
    <definedName name="_bdm.BB5D9B1B645B46D6A5503DE4DF7F8946.edm" hidden="1">#REF!</definedName>
    <definedName name="_bdm.BBA6E4640C534570AE9586929A51BD1D.edm" hidden="1">#REF!</definedName>
    <definedName name="_bdm.BC34E85AFD004D1997ACFC472F3ABAB3.edm" hidden="1">#REF!</definedName>
    <definedName name="_bdm.bd6c601c7d1c431098b18599330fd1ff.edm" hidden="1">#REF!</definedName>
    <definedName name="_bdm.BD7AA3F6D8654C93B9081114C942A955.edm" hidden="1">#REF!</definedName>
    <definedName name="_bdm.BE22FFF340B6431D91FFD02DFFC01E55.edm" hidden="1">#REF!</definedName>
    <definedName name="_bdm.BE522FBC39534274A64EA54B8DEA9EEA.edm" hidden="1">#REF!</definedName>
    <definedName name="_bdm.BE693505631D46BCAF28FEAF00E86741.edm" hidden="1">#REF!</definedName>
    <definedName name="_bdm.be6dc286ed00462ab4b0c4d90ce26924.edm" hidden="1">#REF!</definedName>
    <definedName name="_bdm.bf602479f3f946d8b239d64a4953175d.edm" hidden="1">#REF!</definedName>
    <definedName name="_bdm.C031043F9AB74B709B032535E45FA54A.edm" hidden="1">#REF!</definedName>
    <definedName name="_bdm.c0a0abeacb6e44f4becdd4bae4740f32.edm" hidden="1">#REF!</definedName>
    <definedName name="_bdm.C0D09FD56416421D9860208E9D18400C.edm" hidden="1">#REF!</definedName>
    <definedName name="_bdm.C21334724A0944E591E69008F44BB86E.edm" hidden="1">#REF!</definedName>
    <definedName name="_bdm.c24fd64533f943f6a7e9c6bef91b457e.edm" hidden="1">#REF!</definedName>
    <definedName name="_bdm.C2F37D0855964D728EFA40401A3EF0C6.edm" hidden="1">#REF!</definedName>
    <definedName name="_bdm.c5d24a39f60f48f3aad1694d8cfdc6b2.edm" hidden="1">#REF!</definedName>
    <definedName name="_bdm.C5D8920F78B14C9A89284593635E7773.edm" hidden="1">#REF!</definedName>
    <definedName name="_bdm.c6276fa986444aef9165ea148e276172.edm" hidden="1">#REF!</definedName>
    <definedName name="_bdm.C7CA0B8264054581994CD65B6D71B7D7.edm" hidden="1">#REF!</definedName>
    <definedName name="_bdm.C8111264D24A4F1DB9CED06C6B66B3C5.edm" hidden="1">#REF!</definedName>
    <definedName name="_bdm.C838250D56ED4662A07B10A9770B5700.edm" hidden="1">#REF!</definedName>
    <definedName name="_bdm.c838de5849e04c49b92705d7053c03e7.edm" hidden="1">#REF!</definedName>
    <definedName name="_bdm.CBE5A5B7CCFA4F2C81213068E2AAC573.edm" hidden="1">#REF!</definedName>
    <definedName name="_bdm.CC2CE424779C4989BAE35EDF6CB479C2.edm" hidden="1">#REF!</definedName>
    <definedName name="_bdm.CD11191EF7144B58BD9F4C20564EC5D9.edm" hidden="1">#REF!</definedName>
    <definedName name="_bdm.CE9A5B3A864B4BECB745D5FC199FCF1A.edm" hidden="1">#REF!</definedName>
    <definedName name="_bdm.CF38DFABCC544C0E9DBACFC577DFB962.edm" hidden="1">#REF!</definedName>
    <definedName name="_bdm.cf68594e903a4a479b1f20578b7ca1ec.edm" hidden="1">#REF!</definedName>
    <definedName name="_bdm.cffd3833ab6b4745976f2f6811df36ff.edm" hidden="1">#REF!</definedName>
    <definedName name="_bdm.d0728d342a2e4919980fa7f60383827c.edm" hidden="1">#REF!</definedName>
    <definedName name="_bdm.D076D75EDD2748CCB6637FD3F81C504E.edm" hidden="1">#REF!</definedName>
    <definedName name="_bdm.D1890F4D11CB4F34AA7B94F91033134A.edm" hidden="1">#REF!</definedName>
    <definedName name="_bdm.D20F84B4458F42FEA230B6687BC78163.edm" hidden="1">#REF!</definedName>
    <definedName name="_bdm.D2124B62A5A34FE593EB5D5642A2D721.edm" hidden="1">#REF!</definedName>
    <definedName name="_bdm.D3C65E29E859413F911805CC9C2AAFDF.edm" hidden="1">#REF!</definedName>
    <definedName name="_bdm.D3EB0293D0BE4BB2B0C5E2B2FE193053.edm" hidden="1">#REF!</definedName>
    <definedName name="_bdm.d529cda2b46f4d3f98acd9522ff25c83.edm" hidden="1">#REF!</definedName>
    <definedName name="_bdm.D53AE69ED9E841EFBC1CE6DD976C8FC6.edm" hidden="1">#REF!</definedName>
    <definedName name="_bdm.d58e4ad1821347aebbaa3fbb4cbfeb0c.edm" hidden="1">#REF!</definedName>
    <definedName name="_bdm.D5D783A8E05F456B8B959CCDE9D9C768.edm" hidden="1">#REF!</definedName>
    <definedName name="_bdm.d75339977ed24363b6efd3d2dddb2cb4.edm" hidden="1">#REF!</definedName>
    <definedName name="_bdm.d7aa2c0f62804adbbbe2439e20c43508.edm" hidden="1">#REF!</definedName>
    <definedName name="_bdm.d807ecec09e34107b3c9ddf1067fd175.edm" hidden="1">#REF!</definedName>
    <definedName name="_bdm.d892059c3016452d83fb69472d4474f5.edm" hidden="1">#REF!</definedName>
    <definedName name="_bdm.d89e28346d6b475887e84930bbbf5f1a.edm" hidden="1">#REF!</definedName>
    <definedName name="_bdm.D974A4ADA90141369B0A10B9B931E0BE.edm" hidden="1">#REF!</definedName>
    <definedName name="_bdm.DA33227300A742C997C29A49BEFF8ADE.edm" hidden="1">#REF!</definedName>
    <definedName name="_bdm.daa4206dad2d4063a5648895b5b82876.edm" hidden="1">#REF!</definedName>
    <definedName name="_bdm.db330ce3545747db9858d3b8bfdba917.edm" hidden="1">#REF!</definedName>
    <definedName name="_bdm.DE2EF8E3DB49476CBD8CC0BC76318377.edm" hidden="1">#REF!</definedName>
    <definedName name="_bdm.E05DF41EC4464ACA8EB91A1015FEEBB9.edm" hidden="1">#REF!</definedName>
    <definedName name="_bdm.E08F786DC3D848E4853A91C8A887CA72.edm" hidden="1">#REF!</definedName>
    <definedName name="_bdm.E256A349FC644F308D0FBB4A81123A9A.edm" hidden="1">#REF!</definedName>
    <definedName name="_bdm.E393A3EBEF5E422B81B13DA3A73F5360.edm" hidden="1">#REF!</definedName>
    <definedName name="_bdm.E3F8904B703A42369AF12EE2B2DDF2E4.edm" hidden="1">#REF!</definedName>
    <definedName name="_bdm.e5c9ec643c924977aeb51db766c16d09.edm" hidden="1">#REF!</definedName>
    <definedName name="_bdm.E5D7CA7ECA17486D8185903C72BC23AA.edm" hidden="1">#REF!</definedName>
    <definedName name="_bdm.e663f7e964f646628360633ad5b0320a.edm" hidden="1">#REF!</definedName>
    <definedName name="_bdm.e6c4e5df5829463ab5ab4379deefd906.edm" hidden="1">#REF!</definedName>
    <definedName name="_bdm.E763D8D4B39349A3AF5105609F659BC9.edm" hidden="1">#REF!</definedName>
    <definedName name="_bdm.e765047bb3454ef1a8b804c67f15005d.edm" hidden="1">#REF!</definedName>
    <definedName name="_bdm.e7b846ed074d411599a0379bad7fa2b0.edm" hidden="1">#REF!</definedName>
    <definedName name="_bdm.E7EC221EB3394BE99A3354745E5B1BD3.edm" hidden="1">#REF!</definedName>
    <definedName name="_bdm.E8CF0219824446BFB78BED17CACAE78D.edm" hidden="1">#REF!</definedName>
    <definedName name="_bdm.E9122CE28A034A20B0A40D65D2834181.edm" hidden="1">#REF!</definedName>
    <definedName name="_bdm.E9B417FAA9704FA38EEC8755A3574BFE.edm" hidden="1">#REF!</definedName>
    <definedName name="_bdm.ea1e917ac95c4d2bbdd2983cd4806b0a.edm" hidden="1">#REF!</definedName>
    <definedName name="_bdm.ECA29195A7BA4FE2ACE7095D72375974.edm" hidden="1">#REF!</definedName>
    <definedName name="_bdm.ECA2C11F719D4A039469D1F2FA46191F.edm" hidden="1">#REF!</definedName>
    <definedName name="_bdm.ecc697f0c26045f6b5dae7c677d3caf6.edm" hidden="1">#REF!</definedName>
    <definedName name="_bdm.ECE22FE3AD184DA0993012679FD295C0.edm" hidden="1">#REF!</definedName>
    <definedName name="_bdm.ED0F096ED1F749CF82D9AD7C889CD08C.edm" hidden="1">#REF!</definedName>
    <definedName name="_bdm.ED19C7F8EDC14D53BE18706648AA289E.edm" hidden="1">#REF!</definedName>
    <definedName name="_bdm.ed82e2239aa94a7d87a7393158752f48.edm" hidden="1">#REF!</definedName>
    <definedName name="_bdm.EEDBE9089ECE411E9E4436D76EB62A37.edm" hidden="1">#REF!</definedName>
    <definedName name="_bdm.f035c8e78cb54a16813006081df12930.edm" hidden="1">#REF!</definedName>
    <definedName name="_bdm.f07f4e35a06a40199b1a6d92bb7ed088.edm" hidden="1">#REF!</definedName>
    <definedName name="_bdm.F0F38E23BD7E493F8F5F9EC9009BF397.edm" hidden="1">#REF!</definedName>
    <definedName name="_bdm.F1906A0150DA4B00B66A32F6E3C7D953.edm" hidden="1">#REF!</definedName>
    <definedName name="_bdm.f1c2634f0ac24e14b861bad3ad5e91af.edm" hidden="1">#REF!</definedName>
    <definedName name="_bdm.f4655cc0411d4e2ebe9fd6597fc834af.edm" hidden="1">#REF!</definedName>
    <definedName name="_bdm.F4663EE2253E449081F1F1A2A4EDD3B7.edm" hidden="1">#REF!</definedName>
    <definedName name="_bdm.F54B7810411144D0A4FDE4F1F8A8E715.edm" hidden="1">#REF!</definedName>
    <definedName name="_bdm.f5d46a0756114ecbad13657328a7341f.edm" hidden="1">#REF!</definedName>
    <definedName name="_bdm.F76E087F84F746348801B725D399ABB7.edm" hidden="1">#REF!</definedName>
    <definedName name="_bdm.f92d8aff71f441bb84091cc59ada0d85.edm" hidden="1">#REF!</definedName>
    <definedName name="_bdm.FA0E6A012F764DA4884597B1AC04D423.edm" hidden="1">#REF!</definedName>
    <definedName name="_bdm.FastTrackBookmark.1_14_2020_7_41_09_PM.edm" hidden="1">#REF!</definedName>
    <definedName name="_bdm.FastTrackBookmark.1_4_2019_7_38_54_PM.edm" hidden="1">#REF!</definedName>
    <definedName name="_bdm.FastTrackBookmark.1_9_2019_12_36_17_AM.edm" hidden="1">#REF!</definedName>
    <definedName name="_bdm.FastTrackBookmark.12_14_2005_3_58_56_PM.edm" hidden="1">#REF!</definedName>
    <definedName name="_bdm.FastTrackBookmark.12_16_2019_4_53_34_PM.edm" hidden="1">#REF!</definedName>
    <definedName name="_bdm.FastTrackBookmark.2_21_2020_9_10_47_PM.edm" hidden="1">#REF!</definedName>
    <definedName name="_bdm.FastTrackBookmark.2_21_2020_9_44_26_PM.edm" hidden="1">#REF!</definedName>
    <definedName name="_bdm.FastTrackBookmark.2_27_2019_10_51_25_AM.edm" hidden="1">#REF!</definedName>
    <definedName name="_bdm.FastTrackBookmark.3_6_2020_3_37_57_PM.edm" hidden="1">#REF!</definedName>
    <definedName name="_bdm.FastTrackBookmark.3_6_2020_4_23_13_PM.edm" hidden="1">#REF!</definedName>
    <definedName name="_bdm.FastTrackBookmark.4_15_2018_2_37_08_PM.edm" hidden="1">#REF!</definedName>
    <definedName name="_bdm.FastTrackBookmark.5_9_2022_2_53_44_PM.edm" hidden="1">#REF!</definedName>
    <definedName name="_bdm.FastTrackBookmark.9_4_2020_3_56_32_AM.edm" hidden="1">#REF!</definedName>
    <definedName name="_bdm.fbdc1dd7d510485b830cba9b970fa671.edm" hidden="1">#REF!</definedName>
    <definedName name="_bdm.FC2ADE8648F146669AAA3768409F8B48.edm" hidden="1">#REF!</definedName>
    <definedName name="_bdm.FC2FFB02353146DBAD807A24427CBE52.edm" hidden="1">#REF!</definedName>
    <definedName name="_bdm.FCA38D6121EB47F491C5E1307D7F1F3F.edm" hidden="1">#REF!</definedName>
    <definedName name="_bdm.fdd804979c2d45fc865b72b60876857c.edm" hidden="1">#REF!</definedName>
    <definedName name="_bdm.fe0a6514fd2c4e2da3ab7f326453945b.edm" hidden="1">#REF!</definedName>
    <definedName name="_bdm.fe287fea32bd41fc832222e442b86d64.edm" hidden="1">#REF!</definedName>
    <definedName name="_bdm.fe64089361974601b1126d6e22d53c59.edm" hidden="1">#REF!</definedName>
    <definedName name="_bdm.FE7B7157386141298AA91E431F0B52A3.edm" hidden="1">#REF!</definedName>
    <definedName name="_bdm.FEAA2BE71AE242B18AFECB3FFBC15F96.edm" hidden="1">#REF!</definedName>
    <definedName name="_bdm.FEBE8A2C49864B6FB6635BC7B34F2006.edm" hidden="1">#REF!</definedName>
    <definedName name="_bdm.FF79C073D10E4B2993F189AE89C22070.edm" hidden="1">#REF!</definedName>
    <definedName name="_BLA1" hidden="1">"SRVEXACT;041;marleen;0"</definedName>
    <definedName name="_BQ4.7" hidden="1">#REF!</definedName>
    <definedName name="_BQ4.8" hidden="1">#REF!</definedName>
    <definedName name="_BQ4.9" hidden="1">#REF!</definedName>
    <definedName name="_cc1" localSheetId="0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_cc1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_DEF2" hidden="1">{#N/A,#N/A,FALSE,"DEF1";#N/A,#N/A,FALSE,"DEF2";#N/A,#N/A,FALSE,"DEF3"}</definedName>
    <definedName name="_DEF3" hidden="1">{#N/A,#N/A,FALSE,"DEF1";#N/A,#N/A,FALSE,"DEF2";#N/A,#N/A,FALSE,"DEF3"}</definedName>
    <definedName name="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dfrwf" hidden="1">#REF!</definedName>
    <definedName name="_Dist_Bin" hidden="1">#REF!</definedName>
    <definedName name="_Dist_Values" hidden="1">#REF!</definedName>
    <definedName name="_dsa2" hidden="1">#REF!</definedName>
    <definedName name="_DVA2" hidden="1">#REF!</definedName>
    <definedName name="_efc10" hidden="1">{"'RR'!$A$2:$E$81"}</definedName>
    <definedName name="_EFC2" hidden="1">{"'RR'!$A$2:$E$81"}</definedName>
    <definedName name="_EFC3" hidden="1">{"'RR'!$A$2:$E$81"}</definedName>
    <definedName name="_EFC4" hidden="1">{"'RR'!$A$2:$E$81"}</definedName>
    <definedName name="_FFFEDGFRG" hidden="1">#REF!</definedName>
    <definedName name="_ffp16" hidden="1">{"'gráf jan00'!$A$1:$AK$41"}</definedName>
    <definedName name="_ffp4589" hidden="1">{"'gráf jan00'!$A$1:$AK$41"}</definedName>
    <definedName name="_Fill" localSheetId="0" hidden="1">#REF!</definedName>
    <definedName name="_Fill" hidden="1">#REF!</definedName>
    <definedName name="_Fill_val" hidden="1">#REF!</definedName>
    <definedName name="_fill1" localSheetId="0" hidden="1">#REF!</definedName>
    <definedName name="_fill1" hidden="1">#REF!</definedName>
    <definedName name="_Fill2" hidden="1">#REF!</definedName>
    <definedName name="_Filll" hidden="1">#REF!</definedName>
    <definedName name="_Fillx" hidden="1">#REF!</definedName>
    <definedName name="_FiltraBancoDados" hidden="1">#REF!</definedName>
    <definedName name="_FiltrarBancoDados__" hidden="1">#REF!</definedName>
    <definedName name="_FiltrarBancoDados1" hidden="1">#REF!</definedName>
    <definedName name="_xlnm._FilterDatabase" localSheetId="0" hidden="1">#REF!</definedName>
    <definedName name="_xlnm._FilterDatabase" localSheetId="2" hidden="1">#REF!</definedName>
    <definedName name="_xlnm._FilterDatabase" localSheetId="1" hidden="1">#REF!</definedName>
    <definedName name="_xlnm._FilterDatabase" hidden="1">#REF!</definedName>
    <definedName name="_fkfkg" hidden="1">#REF!</definedName>
    <definedName name="_G12" hidden="1">#REF!</definedName>
    <definedName name="_GSRATES_1" hidden="1">"CT30000120000728        "</definedName>
    <definedName name="_GSRATES_10" hidden="1">"CF3000012003033120030101"</definedName>
    <definedName name="_GSRATES_2" hidden="1">"CT30000119990919        "</definedName>
    <definedName name="_GSRATES_3" hidden="1">"CT30000119990928        "</definedName>
    <definedName name="_GSRATES_4" hidden="1">"CT30000119990928        "</definedName>
    <definedName name="_GSRATES_5" hidden="1">"CT30000119990331        "</definedName>
    <definedName name="_GSRATES_6" hidden="1">"CT30000119990101        "</definedName>
    <definedName name="_GSRATES_7" hidden="1">"CT30000119980930        "</definedName>
    <definedName name="_GSRATES_8" hidden="1">"CT30000119980630        "</definedName>
    <definedName name="_GSRATES_9" hidden="1">"CT30000119980331        "</definedName>
    <definedName name="_GSRATES_COUNT" hidden="1">1</definedName>
    <definedName name="_GSRATESR_1" hidden="1">#REF!</definedName>
    <definedName name="_GSRATESR_2" hidden="1">#REF!</definedName>
    <definedName name="_GSRATESR_3" hidden="1">#REF!</definedName>
    <definedName name="_GSRATESR_4" hidden="1">#REF!</definedName>
    <definedName name="_GSRATESR_5" hidden="1">#REF!</definedName>
    <definedName name="_GSRATESR_6" hidden="1">#REF!</definedName>
    <definedName name="_GSRATESR_7" hidden="1">#REF!</definedName>
    <definedName name="_h" hidden="1">#REF!</definedName>
    <definedName name="_j" hidden="1">#REF!</definedName>
    <definedName name="_JAN02" localSheetId="0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jun04" hidden="1">{"'gráf jan00'!$A$1:$AK$41"}</definedName>
    <definedName name="_Kay1" hidden="1">#REF!</definedName>
    <definedName name="_Key1" localSheetId="0" hidden="1">#REF!</definedName>
    <definedName name="_Key1" hidden="1">#REF!</definedName>
    <definedName name="_Key1_2" hidden="1">#REF!</definedName>
    <definedName name="_Key10" hidden="1">#REF!</definedName>
    <definedName name="_Key2" localSheetId="0" hidden="1">#REF!</definedName>
    <definedName name="_Key2" hidden="1">#REF!</definedName>
    <definedName name="_Key20" hidden="1">#REF!</definedName>
    <definedName name="_Key3" hidden="1">#REF!</definedName>
    <definedName name="_Key4" hidden="1">#REF!</definedName>
    <definedName name="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la29" hidden="1">#REF!</definedName>
    <definedName name="_la3" hidden="1">#REF!</definedName>
    <definedName name="_la31" hidden="1">#REF!</definedName>
    <definedName name="_la32" hidden="1">#REF!</definedName>
    <definedName name="_la4" hidden="1">#REF!</definedName>
    <definedName name="_la5" hidden="1">#REF!</definedName>
    <definedName name="_la6" hidden="1">#REF!</definedName>
    <definedName name="_la7" hidden="1">#REF!</definedName>
    <definedName name="_la8" hidden="1">#REF!</definedName>
    <definedName name="_la9" hidden="1">#REF!</definedName>
    <definedName name="_lb1" hidden="1">#REF!</definedName>
    <definedName name="_lb10" hidden="1">#REF!</definedName>
    <definedName name="_lb11" hidden="1">#REF!</definedName>
    <definedName name="_lb12" hidden="1">#REF!</definedName>
    <definedName name="_lb13" hidden="1">#REF!</definedName>
    <definedName name="_lb14" hidden="1">#REF!</definedName>
    <definedName name="_lb15" hidden="1">#REF!</definedName>
    <definedName name="_lb16" hidden="1">#REF!</definedName>
    <definedName name="_lb17" hidden="1">#REF!</definedName>
    <definedName name="_lb18" hidden="1">#REF!</definedName>
    <definedName name="_lb19" hidden="1">#REF!</definedName>
    <definedName name="_lb2" hidden="1">#REF!</definedName>
    <definedName name="_lb20" hidden="1">#REF!</definedName>
    <definedName name="_lb21" hidden="1">#REF!</definedName>
    <definedName name="_lb22" hidden="1">#REF!</definedName>
    <definedName name="_lb23" hidden="1">#REF!</definedName>
    <definedName name="_lb24" hidden="1">#REF!</definedName>
    <definedName name="_lb25" hidden="1">#REF!</definedName>
    <definedName name="_lb27" hidden="1">#REF!</definedName>
    <definedName name="_lb28" hidden="1">#REF!</definedName>
    <definedName name="_lb29" hidden="1">#REF!</definedName>
    <definedName name="_lb3" hidden="1">#REF!</definedName>
    <definedName name="_lb30" hidden="1">#REF!</definedName>
    <definedName name="_lb31" hidden="1">#REF!</definedName>
    <definedName name="_lb32" hidden="1">#REF!</definedName>
    <definedName name="_lb4" hidden="1">#REF!</definedName>
    <definedName name="_lb5" hidden="1">#REF!</definedName>
    <definedName name="_lb6" hidden="1">#REF!</definedName>
    <definedName name="_lb7" hidden="1">#REF!</definedName>
    <definedName name="_lb8" hidden="1">#REF!</definedName>
    <definedName name="_lb9" hidden="1">#REF!</definedName>
    <definedName name="_lbc1" hidden="1">#REF!</definedName>
    <definedName name="_lbc10" hidden="1">#REF!</definedName>
    <definedName name="_lbc11" hidden="1">#REF!</definedName>
    <definedName name="_lbc12" hidden="1">#REF!</definedName>
    <definedName name="_lbc13" hidden="1">#REF!</definedName>
    <definedName name="_lbc14" hidden="1">#REF!</definedName>
    <definedName name="_lbc15" hidden="1">#REF!</definedName>
    <definedName name="_lbc16" hidden="1">#REF!</definedName>
    <definedName name="_lbc17" hidden="1">#REF!</definedName>
    <definedName name="_lbc18" hidden="1">#REF!</definedName>
    <definedName name="_lbc19" hidden="1">#REF!</definedName>
    <definedName name="_lbc2" hidden="1">#REF!</definedName>
    <definedName name="_lbc20" hidden="1">#REF!</definedName>
    <definedName name="_lbc21" hidden="1">#REF!</definedName>
    <definedName name="_lbc22" hidden="1">#REF!</definedName>
    <definedName name="_lbc23" hidden="1">#REF!</definedName>
    <definedName name="_lbc24" hidden="1">#REF!</definedName>
    <definedName name="_lbc25" hidden="1">#REF!</definedName>
    <definedName name="_lbc26" hidden="1">#REF!</definedName>
    <definedName name="_lbc27" hidden="1">#REF!</definedName>
    <definedName name="_lbc28" hidden="1">#REF!</definedName>
    <definedName name="_lbc29" hidden="1">#REF!</definedName>
    <definedName name="_lbc3" hidden="1">#REF!</definedName>
    <definedName name="_lbc31" hidden="1">#REF!</definedName>
    <definedName name="_lbc32" hidden="1">#REF!</definedName>
    <definedName name="_lbc4" hidden="1">#REF!</definedName>
    <definedName name="_lbc5" hidden="1">#REF!</definedName>
    <definedName name="_lbc6" hidden="1">#REF!</definedName>
    <definedName name="_lbc7" hidden="1">#REF!</definedName>
    <definedName name="_lbc8" hidden="1">#REF!</definedName>
    <definedName name="_lbc9" hidden="1">#REF!</definedName>
    <definedName name="_ld26" hidden="1">#REF!</definedName>
    <definedName name="_ld31" hidden="1">#REF!</definedName>
    <definedName name="_le31" hidden="1">#REF!</definedName>
    <definedName name="_lf31" hidden="1">#REF!</definedName>
    <definedName name="_MatInverse_In" hidden="1">#REF!</definedName>
    <definedName name="_MatMult_A" localSheetId="0" hidden="1">#REF!</definedName>
    <definedName name="_MatMult_A" hidden="1">#REF!</definedName>
    <definedName name="_MatMult_B" hidden="1">#REF!</definedName>
    <definedName name="_MM" hidden="1">#REF!</definedName>
    <definedName name="_MOA1" hidden="1">{#N/A,#N/A,FALSE,"DEF1";#N/A,#N/A,FALSE,"DEF2";#N/A,#N/A,FALSE,"DEF3"}</definedName>
    <definedName name="_MOA2" hidden="1">{#N/A,#N/A,FALSE,"DEF1";#N/A,#N/A,FALSE,"DEF2";#N/A,#N/A,FALSE,"DEF3"}</definedName>
    <definedName name="_MOD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_n2" hidden="1">{#N/A,#N/A,FALSE,"PCOL"}</definedName>
    <definedName name="_Order1" hidden="1">255</definedName>
    <definedName name="_Order2" hidden="1">255</definedName>
    <definedName name="_Orderz" hidden="1">0</definedName>
    <definedName name="_Orderz2" hidden="1">0</definedName>
    <definedName name="_out5" hidden="1">#REF!</definedName>
    <definedName name="_OUT98" hidden="1">{#N/A,#N/A,TRUE,"Serviços"}</definedName>
    <definedName name="_Parse_In" hidden="1">#REF!</definedName>
    <definedName name="_Parse_On" hidden="1">#REF!</definedName>
    <definedName name="_Parse_Out" hidden="1">#REF!</definedName>
    <definedName name="_pl2" hidden="1">18</definedName>
    <definedName name="_pl3" hidden="1">"256C2H5ZWA4XTT88GBDIVOGRC"</definedName>
    <definedName name="_PN10" hidden="1">{"'gráf jan00'!$A$1:$AK$41"}</definedName>
    <definedName name="_q234" hidden="1">#REF!</definedName>
    <definedName name="_r" localSheetId="0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_r" hidden="1">{"'CptDifn'!$AA$32:$AG$32"}</definedName>
    <definedName name="_Regression_Int" hidden="1">1</definedName>
    <definedName name="_Regression_Out" hidden="1">#REF!</definedName>
    <definedName name="_Regression_X" hidden="1">#REF!</definedName>
    <definedName name="_Regression_Y" hidden="1">#REF!</definedName>
    <definedName name="_s" hidden="1">#REF!</definedName>
    <definedName name="_s1" hidden="1">#REF!</definedName>
    <definedName name="_s2" hidden="1">#REF!</definedName>
    <definedName name="_s3" hidden="1">#REF!</definedName>
    <definedName name="_s4" hidden="1">#REF!</definedName>
    <definedName name="_s5" hidden="1">#REF!</definedName>
    <definedName name="_s6" hidden="1">#REF!</definedName>
    <definedName name="_SAP1" hidden="1">#N/A</definedName>
    <definedName name="_Sort" localSheetId="0" hidden="1">#REF!</definedName>
    <definedName name="_Sort" hidden="1">#REF!</definedName>
    <definedName name="_Sort0" hidden="1">#REF!</definedName>
    <definedName name="_Sort2" hidden="1">#REF!</definedName>
    <definedName name="_Table1_In1" localSheetId="0" hidden="1">#REF!</definedName>
    <definedName name="_Table1_In1" hidden="1">#REF!</definedName>
    <definedName name="_Table1_In12" hidden="1">#REF!</definedName>
    <definedName name="_Table1_Out" localSheetId="0" hidden="1">#REF!</definedName>
    <definedName name="_Table1_Out" hidden="1">#REF!</definedName>
    <definedName name="_Table2_In1" hidden="1">#REF!</definedName>
    <definedName name="_Table2_In2" hidden="1">#REF!</definedName>
    <definedName name="_Table2_In22" hidden="1">#REF!</definedName>
    <definedName name="_Table2_Out" hidden="1">#REF!</definedName>
    <definedName name="_Table3_In2" hidden="1">#REF!</definedName>
    <definedName name="_Table3_Out" hidden="1">#REF!</definedName>
    <definedName name="_teste" hidden="1">#REF!</definedName>
    <definedName name="_UNDO_UPS_" hidden="1">#REF!</definedName>
    <definedName name="_UNDO_UPS_SEL_" hidden="1">#REF!</definedName>
    <definedName name="_UNDO31X31X_" hidden="1">#REF!</definedName>
    <definedName name="_v3" hidden="1">#REF!</definedName>
    <definedName name="_x1" localSheetId="0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x10" hidden="1">#REF!</definedName>
    <definedName name="_x11" hidden="1">#REF!</definedName>
    <definedName name="_x12" hidden="1">#REF!</definedName>
    <definedName name="_x13" hidden="1">#REF!</definedName>
    <definedName name="_x14" hidden="1">#REF!</definedName>
    <definedName name="_x15" hidden="1">#REF!</definedName>
    <definedName name="_x16" hidden="1">#REF!</definedName>
    <definedName name="_x17" hidden="1">#REF!</definedName>
    <definedName name="_x18" hidden="1">#REF!</definedName>
    <definedName name="_x19" hidden="1">#REF!</definedName>
    <definedName name="_x20" hidden="1">#REF!</definedName>
    <definedName name="_x21" hidden="1">#REF!</definedName>
    <definedName name="_x22" hidden="1">#REF!</definedName>
    <definedName name="_x23" hidden="1">#REF!</definedName>
    <definedName name="_x24" hidden="1">#REF!</definedName>
    <definedName name="_x25" hidden="1">#REF!</definedName>
    <definedName name="_x28" hidden="1">#REF!</definedName>
    <definedName name="_x29" hidden="1">#REF!</definedName>
    <definedName name="_x32" hidden="1">#REF!</definedName>
    <definedName name="_x4" hidden="1">#REF!</definedName>
    <definedName name="_x5" hidden="1">#REF!</definedName>
    <definedName name="_x6" hidden="1">#REF!</definedName>
    <definedName name="_x7" hidden="1">#REF!</definedName>
    <definedName name="_x8" hidden="1">#REF!</definedName>
    <definedName name="_x9" hidden="1">#REF!</definedName>
    <definedName name="´´" hidden="1">#REF!</definedName>
    <definedName name="a" localSheetId="0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a000" localSheetId="0" hidden="1">{#N/A,#N/A,FALSE,"ANEXO3 99 ERA";#N/A,#N/A,FALSE,"ANEXO3 99 UBÁ2";#N/A,#N/A,FALSE,"ANEXO3 99 DTU";#N/A,#N/A,FALSE,"ANEXO3 99 RDR";#N/A,#N/A,FALSE,"ANEXO3 99 UBÁ4";#N/A,#N/A,FALSE,"ANEXO3 99 UBÁ6"}</definedName>
    <definedName name="a000" hidden="1">{#N/A,#N/A,FALSE,"ANEXO3 99 ERA";#N/A,#N/A,FALSE,"ANEXO3 99 UBÁ2";#N/A,#N/A,FALSE,"ANEXO3 99 DTU";#N/A,#N/A,FALSE,"ANEXO3 99 RDR";#N/A,#N/A,FALSE,"ANEXO3 99 UBÁ4";#N/A,#N/A,FALSE,"ANEXO3 99 UBÁ6"}</definedName>
    <definedName name="AA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aa" localSheetId="0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AAA_DOCTOPS" hidden="1">"AAA_SET"</definedName>
    <definedName name="AAA_duser" hidden="1">"OFF"</definedName>
    <definedName name="aaaa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aaaaa" hidden="1">{"'gráf jan00'!$A$1:$AK$41"}</definedName>
    <definedName name="aaaaaa" hidden="1">#REF!</definedName>
    <definedName name="aaaaaaaa" hidden="1">#REF!</definedName>
    <definedName name="aaaaaaaaa" hidden="1">#REF!</definedName>
    <definedName name="aaaaaaaaaa" hidden="1">#REF!</definedName>
    <definedName name="aaaaaaaaaaa" hidden="1">#REF!</definedName>
    <definedName name="aaaaaaaaaaaa" hidden="1">#REF!</definedName>
    <definedName name="aaaaaaaaaaaaa" hidden="1">#REF!</definedName>
    <definedName name="aaaaaaaaaaaaaa" hidden="1">#REF!</definedName>
    <definedName name="aaaaaaaaaaaaaaa" hidden="1">#REF!</definedName>
    <definedName name="aaaaaaaaaaaaaaaa" hidden="1">#REF!</definedName>
    <definedName name="aaaaaaaaaaaaaaaaa" hidden="1">#REF!</definedName>
    <definedName name="aaaaaaaaaaaaaaaaaa" hidden="1">#REF!</definedName>
    <definedName name="aaaaaaaaaaaaaaaaaaa" hidden="1">#REF!</definedName>
    <definedName name="aaaaaaaaaaaaaaaaaaaaaaa" hidden="1">#REF!</definedName>
    <definedName name="aaaaaaaaaaaaaaaaaaaaaaaaaa" hidden="1">#REF!</definedName>
    <definedName name="aaaaaaaaaaaaaaaaaaaaaaaaaaaaaaa" hidden="1">#REF!</definedName>
    <definedName name="aaas" hidden="1">{"'gráf jan00'!$A$1:$AK$41"}</definedName>
    <definedName name="AAB_Addin5" hidden="1">"AAB_Description for addin 5,Description for addin 5,Description for addin 5,Description for addin 5,Description for addin 5,Description for addin 5"</definedName>
    <definedName name="AAB_GSPPG" hidden="1">"AAB_Goldman Sachs PPG Chart Utilities 1.0g"</definedName>
    <definedName name="aasaasas" hidden="1">{#N/A,#N/A,TRUE,"indice";#N/A,#N/A,TRUE,"indicadores";#N/A,#N/A,TRUE,"comentarios"}</definedName>
    <definedName name="AB" hidden="1">{"'gráf jan00'!$A$1:$AK$41"}</definedName>
    <definedName name="ABC" hidden="1">#REF!</definedName>
    <definedName name="ABC.XLS" hidden="1">{"'Quadro'!$A$4:$BG$78"}</definedName>
    <definedName name="abcd" hidden="1">{#N/A,#N/A,FALSE,"PCOL"}</definedName>
    <definedName name="abcde" hidden="1">{#N/A,#N/A,FALSE,"PCOL"}</definedName>
    <definedName name="abobora.xls" hidden="1">{"'Quadro'!$A$4:$BG$78"}</definedName>
    <definedName name="Access_Button" hidden="1">"Nov96acc_Daily_receipts__List"</definedName>
    <definedName name="AccessDatabase" hidden="1">"C:\Documents and Settings\JPMELLO\Meus documentos\ARQUIVOS 2004\MONITORAMENTO OAC\Monitoramento de OAC.mdb"</definedName>
    <definedName name="accionaorcamento" hidden="1">#REF!</definedName>
    <definedName name="achar18" hidden="1">#REF!</definedName>
    <definedName name="achar19" hidden="1">#REF!</definedName>
    <definedName name="achart1" hidden="1">#REF!</definedName>
    <definedName name="achart10" hidden="1">#REF!</definedName>
    <definedName name="achart11" hidden="1">#REF!</definedName>
    <definedName name="achart12" hidden="1">#REF!</definedName>
    <definedName name="achart13" hidden="1">#REF!</definedName>
    <definedName name="achart14" hidden="1">#REF!</definedName>
    <definedName name="achart15" hidden="1">#REF!</definedName>
    <definedName name="achart16" hidden="1">#REF!</definedName>
    <definedName name="achart17" hidden="1">#REF!</definedName>
    <definedName name="achart2" hidden="1">#REF!</definedName>
    <definedName name="achart20" hidden="1">#REF!</definedName>
    <definedName name="achart21" hidden="1">#REF!</definedName>
    <definedName name="achart22" hidden="1">#REF!</definedName>
    <definedName name="achart23" hidden="1">#REF!</definedName>
    <definedName name="achart24" hidden="1">#REF!</definedName>
    <definedName name="achart25" hidden="1">#REF!</definedName>
    <definedName name="achart26" hidden="1">#REF!</definedName>
    <definedName name="achart27" hidden="1">#REF!</definedName>
    <definedName name="achart28" hidden="1">#REF!</definedName>
    <definedName name="achart29" hidden="1">#REF!</definedName>
    <definedName name="achart3" hidden="1">#REF!</definedName>
    <definedName name="achart30" hidden="1">#REF!</definedName>
    <definedName name="achart31" hidden="1">#REF!</definedName>
    <definedName name="achart32" hidden="1">#REF!</definedName>
    <definedName name="achart4" hidden="1">#REF!</definedName>
    <definedName name="achart5" hidden="1">#REF!</definedName>
    <definedName name="achart6" hidden="1">#REF!</definedName>
    <definedName name="achart7" hidden="1">#REF!</definedName>
    <definedName name="achart8" hidden="1">#REF!</definedName>
    <definedName name="achart9" hidden="1">#REF!</definedName>
    <definedName name="ACwvu.ACC." hidden="1">#REF!</definedName>
    <definedName name="ACwvu.AFAC." hidden="1">#REF!</definedName>
    <definedName name="ACwvu.CapersView." hidden="1">#REF!</definedName>
    <definedName name="ACwvu.CATODO." hidden="1">#REF!</definedName>
    <definedName name="ACwvu.ELIMLUCRO." hidden="1">#REF!</definedName>
    <definedName name="ACwvu.ESTOQUES." hidden="1">#REF!</definedName>
    <definedName name="ACwvu.Fabio." hidden="1">#REF!</definedName>
    <definedName name="ACwvu.inputs._.raw._.data." hidden="1">#REF!</definedName>
    <definedName name="ACwvu.Japan_Capers_Ed_Pub." hidden="1">#REF!</definedName>
    <definedName name="ACwvu.KJP_CC." hidden="1">#REF!</definedName>
    <definedName name="ACwvu.LPERDAS." hidden="1">#REF!</definedName>
    <definedName name="ACwvu.PLANILHA2." hidden="1">#REF!</definedName>
    <definedName name="ACwvu.ProjReport." hidden="1">#REF!</definedName>
    <definedName name="ACwvu.RES432." hidden="1">#REF!</definedName>
    <definedName name="ACwvu.summary1." hidden="1">#REF!</definedName>
    <definedName name="ACwvu.summary2." hidden="1">#REF!</definedName>
    <definedName name="ACwvu.summary3." hidden="1">#REF!</definedName>
    <definedName name="ACwvu.TAB1." hidden="1">#REF!</definedName>
    <definedName name="ACwvu.TAB10." hidden="1">#REF!</definedName>
    <definedName name="ACwvu.TAB2." hidden="1">#REF!</definedName>
    <definedName name="ACwvu.TAB3." hidden="1">#REF!</definedName>
    <definedName name="ACwvu.TAB4." hidden="1">#REF!</definedName>
    <definedName name="ACwvu.TAB5." hidden="1">#REF!</definedName>
    <definedName name="ACwvu.VERGALHÃO." hidden="1">#REF!</definedName>
    <definedName name="ACwvu.VERLUCRO." hidden="1">#REF!</definedName>
    <definedName name="ada" hidden="1">#REF!</definedName>
    <definedName name="adasdad" hidden="1">{"'gráf jan00'!$A$1:$AK$41"}</definedName>
    <definedName name="add" hidden="1">#REF!</definedName>
    <definedName name="ADED" hidden="1">{"'gráf jan00'!$A$1:$AK$41"}</definedName>
    <definedName name="Adequaqção" hidden="1">{"'gráf jan00'!$A$1:$AK$41"}</definedName>
    <definedName name="adf" hidden="1">#REF!</definedName>
    <definedName name="adfcvgfcgvhbghnn" hidden="1">COUNTIF(#REF!,"&lt;&gt;0")+3</definedName>
    <definedName name="aditivo" hidden="1">{#N/A,#N/A,FALSE,"PCOL"}</definedName>
    <definedName name="adj" hidden="1">#REF!</definedName>
    <definedName name="adsf" hidden="1">{"'gráf jan00'!$A$1:$AK$41"}</definedName>
    <definedName name="adsfgadfv" hidden="1">#REF!</definedName>
    <definedName name="aeaea" hidden="1">#N/A</definedName>
    <definedName name="aeaw" hidden="1">{#VALUE!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}</definedName>
    <definedName name="aersf" hidden="1">#REF!</definedName>
    <definedName name="AERTETRE" hidden="1">#REF!</definedName>
    <definedName name="afds" hidden="1">{"'gráf jan00'!$A$1:$AK$41"}</definedName>
    <definedName name="AGAKLJDFK" hidden="1">{"'gráf jan00'!$A$1:$AK$41"}</definedName>
    <definedName name="ago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s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st5" hidden="1">{"'gráf jan00'!$A$1:$AK$41"}</definedName>
    <definedName name="Agosto" hidden="1">{#N/A,#N/A,FALSE,"SITUAÇÃO DIÁRIA ";#N/A,#N/A,FALSE,"7 à 7"}</definedName>
    <definedName name="AHA" hidden="1">{"'RR'!$A$2:$E$81"}</definedName>
    <definedName name="aina" hidden="1">{#N/A,#N/A,FALSE,"PCOL"}</definedName>
    <definedName name="AJSLJKLLJ" hidden="1">#REF!</definedName>
    <definedName name="AKLJSDFKLJ" hidden="1">#REF!</definedName>
    <definedName name="ALB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LB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LFA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ALKSJDFLKJ" hidden="1">#REF!</definedName>
    <definedName name="ALSDKJF" hidden="1">#REF!</definedName>
    <definedName name="AmericelFornec" hidden="1">#N/A</definedName>
    <definedName name="amortizaciones" localSheetId="0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amortiz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AMV" hidden="1">{"'gráf jan00'!$A$1:$AK$41"}</definedName>
    <definedName name="ANEXO1" hidden="1">{"'teste'!$B$2:$R$49"}</definedName>
    <definedName name="ANEXO2" hidden="1">{"'teste'!$B$2:$R$49"}</definedName>
    <definedName name="ans" hidden="1">{#N/A,#N/A,FALSE,"PCOL"}</definedName>
    <definedName name="anscount" hidden="1">1</definedName>
    <definedName name="ansn" hidden="1">#REF!</definedName>
    <definedName name="ant" localSheetId="0" hidden="1">{#N/A,#N/A,FALSE,"MO (2)"}</definedName>
    <definedName name="ant" localSheetId="2" hidden="1">{#N/A,#N/A,FALSE,"MO (2)"}</definedName>
    <definedName name="ant" localSheetId="1" hidden="1">{#N/A,#N/A,FALSE,"MO (2)"}</definedName>
    <definedName name="ant" hidden="1">{#N/A,#N/A,FALSE,"MO (2)"}</definedName>
    <definedName name="AOJSDIF" hidden="1">#REF!</definedName>
    <definedName name="AOSDKJF" hidden="1">#REF!</definedName>
    <definedName name="aq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R" hidden="1">{"'Quadro'!$A$4:$BG$78"}</definedName>
    <definedName name="Arara" hidden="1">{#N/A,#N/A,FALSE,"PCOL"}</definedName>
    <definedName name="AREEWR" hidden="1">{"'Quadro'!$A$4:$BG$78"}</definedName>
    <definedName name="Arlindo" localSheetId="0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Arlindo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ARS" hidden="1">#REF!</definedName>
    <definedName name="artur" hidden="1">#REF!</definedName>
    <definedName name="arturr" hidden="1">#REF!</definedName>
    <definedName name="AS" localSheetId="0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AS" hidden="1">#REF!</definedName>
    <definedName name="AS2DocOpenMode" hidden="1">"AS2DocumentEdit"</definedName>
    <definedName name="AS2HasNoAutoHeaderFooter" hidden="1">" "</definedName>
    <definedName name="AS2LinkLS" hidden="1">#REF!</definedName>
    <definedName name="AS2NamedRange" hidden="1">18</definedName>
    <definedName name="AS2ReportLS" hidden="1">1</definedName>
    <definedName name="AS2StaticLS" hidden="1">#REF!</definedName>
    <definedName name="AS2SyncStepLS" hidden="1">0</definedName>
    <definedName name="AS2TickmarkLS" localSheetId="0" hidden="1">#REF!</definedName>
    <definedName name="AS2TickmarkLS" hidden="1">#REF!</definedName>
    <definedName name="AS2VersionLS" hidden="1">300</definedName>
    <definedName name="asaasaas" hidden="1">{#N/A,#N/A,TRUE,"indice";#N/A,#N/A,TRUE,"indicadores";#N/A,#N/A,TRUE,"comentarios"}</definedName>
    <definedName name="asaasas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asas" hidden="1">#REF!-1 &amp; "." &amp; MAX(1,COUNTA(INDEX(#REF!,MATCH(#REF!-1,#REF!,FALSE)):#REF!))</definedName>
    <definedName name="asas1" hidden="1">#REF!-1 &amp; "." &amp; MAX(1,COUNTA(INDEX(#REF!,MATCH(#REF!-1,#REF!,FALSE)):#REF!))</definedName>
    <definedName name="àsasd" hidden="1">#N/A</definedName>
    <definedName name="asccac" hidden="1">#REF!</definedName>
    <definedName name="asdaasdasdasdasdsa" hidden="1">#REF!</definedName>
    <definedName name="asdad" hidden="1">{"'gráf jan00'!$A$1:$AK$41"}</definedName>
    <definedName name="asdadadad" hidden="1">{"'gráf jan00'!$A$1:$AK$41"}</definedName>
    <definedName name="asdadsad" hidden="1">#REF!</definedName>
    <definedName name="asdas" hidden="1">#REF!</definedName>
    <definedName name="asdasdasdas" hidden="1">{"'gráf jan00'!$A$1:$AK$41"}</definedName>
    <definedName name="ASDF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df1" hidden="1">#N/A</definedName>
    <definedName name="asdfa" hidden="1">#REF!</definedName>
    <definedName name="ASDFASFA" hidden="1">{#N/A,#N/A,TRUE,"Resumo de Preços"}</definedName>
    <definedName name="asdfasfsafasf" hidden="1">{"'CptDifn'!$AA$32:$AG$32"}</definedName>
    <definedName name="ASDFFOI" hidden="1">#REF!</definedName>
    <definedName name="ASDFJI" hidden="1">#REF!</definedName>
    <definedName name="asdfsdf" hidden="1">#REF!</definedName>
    <definedName name="asdg" hidden="1">{"'gráf jan00'!$A$1:$AK$41"}</definedName>
    <definedName name="asdryhsdfh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asdsad" hidden="1">#N/A</definedName>
    <definedName name="ASDSD" hidden="1">{"'Quadro'!$A$4:$BG$78"}</definedName>
    <definedName name="ASE" hidden="1">#REF!</definedName>
    <definedName name="ASETGA" hidden="1">#REF!</definedName>
    <definedName name="ASFD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1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2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2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g1" hidden="1">{#N/A,#N/A,FALSE,"Cadastro";#N/A,#N/A,FALSE,"Diasmês";#N/A,#N/A,FALSE,"Refeição_3t";#N/A,#N/A,FALSE,"Refeição_Adm";#N/A,#N/A,FALSE,"Custo"}</definedName>
    <definedName name="ASFSD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GREQHÑY3" hidden="1">#REF!</definedName>
    <definedName name="ask" hidden="1">#REF!</definedName>
    <definedName name="asrgadg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ASRRYJHEYRMT" hidden="1">#REF!</definedName>
    <definedName name="Assumptios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ASWEFGQ3" hidden="1">{"'gráf jan00'!$A$1:$AK$41"}</definedName>
    <definedName name="AT" hidden="1">{"'Quadro'!$A$4:$BG$78"}</definedName>
    <definedName name="ATI" hidden="1">#REF!</definedName>
    <definedName name="AW" hidden="1">{"'Quadro'!$A$4:$BG$78"}</definedName>
    <definedName name="awdasda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azerty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azz" hidden="1">#REF!</definedName>
    <definedName name="B" localSheetId="0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b" hidden="1">{"'Índice'!$A$1:$K$49"}</definedName>
    <definedName name="Backlog" hidden="1">#REF!</definedName>
    <definedName name="balance" localSheetId="0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balance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balancete" localSheetId="0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balancete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BalType" hidden="1">TRUE</definedName>
    <definedName name="BANCO1" hidden="1">#REF!</definedName>
    <definedName name="Barbosa" hidden="1">#REF!</definedName>
    <definedName name="barreiras" hidden="1">#REF!-1 &amp; "." &amp; MAX(1,COUNTA(INDEX(#REF!,MATCH(#REF!-1,#REF!,FALSE)):#REF!))</definedName>
    <definedName name="bb" localSheetId="0" hidden="1">{#N/A,#N/A,FALSE,"ANEXO3 99 ERA";#N/A,#N/A,FALSE,"ANEXO3 99 UBÁ2";#N/A,#N/A,FALSE,"ANEXO3 99 DTU";#N/A,#N/A,FALSE,"ANEXO3 99 RDR";#N/A,#N/A,FALSE,"ANEXO3 99 UBÁ4";#N/A,#N/A,FALSE,"ANEXO3 99 UBÁ6"}</definedName>
    <definedName name="bb" hidden="1">{#N/A,#N/A,FALSE,"ANEXO3 99 ERA";#N/A,#N/A,FALSE,"ANEXO3 99 UBÁ2";#N/A,#N/A,FALSE,"ANEXO3 99 DTU";#N/A,#N/A,FALSE,"ANEXO3 99 RDR";#N/A,#N/A,FALSE,"ANEXO3 99 UBÁ4";#N/A,#N/A,FALSE,"ANEXO3 99 UBÁ6"}</definedName>
    <definedName name="bbb" hidden="1">{#N/A,#N/A,FALSE,"CW Summary";#N/A,#N/A,FALSE,"Weekly Tracking";#N/A,#N/A,FALSE,"MSA";#N/A,#N/A,FALSE,"Parts";#N/A,#N/A,FALSE,"RS";#N/A,#N/A,FALSE,"Mods";#N/A,#N/A,FALSE,"GEVISA";#N/A,#N/A,FALSE,"HQ"}</definedName>
    <definedName name="bbbb" hidden="1">{#N/A,#N/A,FALSE,"PCOL"}</definedName>
    <definedName name="bbbbbbbbbbbbbbbbbbbbbbbbbbbbbbbb" hidden="1">{"'REL CUSTODIF'!$B$1:$H$72"}</definedName>
    <definedName name="bchar10" hidden="1">#REF!</definedName>
    <definedName name="bchart1" hidden="1">#REF!</definedName>
    <definedName name="bchart11" hidden="1">#REF!</definedName>
    <definedName name="bchart12" hidden="1">#REF!</definedName>
    <definedName name="bchart13" hidden="1">#REF!</definedName>
    <definedName name="bchart14" hidden="1">#REF!</definedName>
    <definedName name="bchart15" hidden="1">#REF!</definedName>
    <definedName name="bchart16" hidden="1">#REF!</definedName>
    <definedName name="bchart17" hidden="1">#REF!</definedName>
    <definedName name="bchart18" hidden="1">#REF!</definedName>
    <definedName name="bchart19" hidden="1">#REF!</definedName>
    <definedName name="bchart2" hidden="1">#REF!</definedName>
    <definedName name="bchart20" hidden="1">#REF!</definedName>
    <definedName name="bchart21" hidden="1">#REF!</definedName>
    <definedName name="bchart22" hidden="1">#REF!</definedName>
    <definedName name="bchart23" hidden="1">#REF!</definedName>
    <definedName name="bchart24" hidden="1">#REF!</definedName>
    <definedName name="bchart25" hidden="1">#REF!</definedName>
    <definedName name="bchart26" hidden="1">#REF!</definedName>
    <definedName name="bchart27" hidden="1">#REF!</definedName>
    <definedName name="bchart28" hidden="1">#REF!</definedName>
    <definedName name="bchart29" hidden="1">#REF!</definedName>
    <definedName name="bchart3" hidden="1">#REF!</definedName>
    <definedName name="bchart30" hidden="1">#REF!</definedName>
    <definedName name="bchart31" hidden="1">#REF!</definedName>
    <definedName name="bchart32" hidden="1">#REF!</definedName>
    <definedName name="bchart4" hidden="1">#REF!</definedName>
    <definedName name="bchart5" hidden="1">#REF!</definedName>
    <definedName name="bchart6" hidden="1">#REF!</definedName>
    <definedName name="bchart7" hidden="1">#REF!</definedName>
    <definedName name="bchart8" hidden="1">#REF!</definedName>
    <definedName name="bchart9" hidden="1">#REF!</definedName>
    <definedName name="Bchjqchje" hidden="1">#REF!</definedName>
    <definedName name="bd" hidden="1">{"'IndicadoresRH'!$AA$50:$AP$67"}</definedName>
    <definedName name="Benas42" hidden="1">#REF!</definedName>
    <definedName name="BEx0041RNVGGN8SKGQTWHTVAGKBV" hidden="1">#REF!</definedName>
    <definedName name="BEx00B8QLENFXKK2N8F0IRURX67P" hidden="1">#REF!</definedName>
    <definedName name="BEx00J6L4N3WDFUWI1GNCD89U2A5" hidden="1">#REF!</definedName>
    <definedName name="BEx00U9SHQ0NHO9GPJITAMG5T4E9" hidden="1">#REF!</definedName>
    <definedName name="BEx01T1EVAEW9BLAP4L6II4G6OC4" hidden="1">#REF!</definedName>
    <definedName name="BEx01X35DZBL50I19K4ZSW4F1ESH" hidden="1">#REF!</definedName>
    <definedName name="BEx02S3SECUCHOOHOYY3OE5GI2BQ" hidden="1">#REF!</definedName>
    <definedName name="BEx040GNGACOQI5MY5X2NE42ZWDU" hidden="1">#REF!</definedName>
    <definedName name="BEx1G2UYU9CFUQ3ABJ0VAH1PL6CI" hidden="1">#REF!</definedName>
    <definedName name="BEx1GACQL91IG43LSU6M1F2TWPZN" hidden="1">#REF!</definedName>
    <definedName name="BEx1GB92OWY6P3B3Z6EYFUUWMITG" hidden="1">#REF!</definedName>
    <definedName name="BEx1HGM2TBFL6UBVA6E4PKNSPI96" hidden="1">#REF!</definedName>
    <definedName name="BEx1I38LBZSH2UZJIZXAE5XOUU55" hidden="1">#REF!</definedName>
    <definedName name="BEx1IAA2NNXOC5A6A9XSY8SGB8N9" hidden="1">#REF!</definedName>
    <definedName name="BEx1M3JJGKF1YALMTNWMK99YH9FT" hidden="1">#REF!</definedName>
    <definedName name="BEx1MEBZTWO6XAWNC9Z6T7VUC26Q" hidden="1">#REF!</definedName>
    <definedName name="BEx1MMQ3H3E9MBH330J6MD3EP8AD" hidden="1">#REF!</definedName>
    <definedName name="BEx1N0IFWPSL686RSLZTZA4KIY2A" hidden="1">#REF!</definedName>
    <definedName name="BEx1O0XA02OXBEY6AAS94L6P1KSR" hidden="1">#REF!</definedName>
    <definedName name="BEx1PXUPD5XRUU2SPVGZCRNTWS98" hidden="1">#REF!</definedName>
    <definedName name="BEx1R02C8KNH9YXA8P430NC2J4P0" hidden="1">#REF!</definedName>
    <definedName name="BEx1RZKZYN2A9Q3A8P6TZ6ZZ7N6V" hidden="1">#REF!</definedName>
    <definedName name="BEx1S0MOOGSSYT24R5GZFG5GMGFR" hidden="1">#REF!</definedName>
    <definedName name="BEx1SKUX0Y9ZRK2FNXR6B825Y61V" hidden="1">#REF!</definedName>
    <definedName name="BEx1T7SCX7KK0ROG334AKM67Y8WU" hidden="1">#REF!</definedName>
    <definedName name="BEx1TNTKITTEKOJ5Q0RUF0799ZGD" hidden="1">#REF!</definedName>
    <definedName name="BEx1VQQSB5BKTBE7EAFXSN31CNVX" hidden="1">#REF!</definedName>
    <definedName name="BEx1W8FDLOFGE28JXY6J54MICRMP" hidden="1">#REF!</definedName>
    <definedName name="BEx1WU09CIHOI0L84XXCKC501H1F" hidden="1">#REF!</definedName>
    <definedName name="BEx1XN86QZPXEC2550TP8XT6SWZX" hidden="1">#REF!</definedName>
    <definedName name="BEx1YKHSW5HDSZLEI6ETN0XC509V" hidden="1">#REF!</definedName>
    <definedName name="BEx3ASL4K0B4ABA35KBIWE9JN1XB" hidden="1">#REF!</definedName>
    <definedName name="BEx3C5ACPKV4XIAY0LO077TCRNLJ" hidden="1">#REF!</definedName>
    <definedName name="BEx3CBKXPIN2XM7QJNI7O0MB70AR" hidden="1">#REF!</definedName>
    <definedName name="BEx3D35KVB55GTY44YX4O9YGEVQI" hidden="1">#REF!</definedName>
    <definedName name="BEx3DG1KU1DKZ2HBEGXI1EJEI4CM" hidden="1">#REF!</definedName>
    <definedName name="BEx3E22INXU2VKWET4AVSBR8WAD6" hidden="1">#REF!</definedName>
    <definedName name="BEx3EW1HAFQV12QDNWBFILEKYM4E" hidden="1">#REF!</definedName>
    <definedName name="BEx3FG4DPAPTA9PM2Q6BMWI6BIHV" hidden="1">#REF!</definedName>
    <definedName name="BEx3FLYPVQLKB58ZMKYVHUUKV0K9" hidden="1">#REF!</definedName>
    <definedName name="BEx3G8FY85SUKO01ZJQZYO51EA75" hidden="1">#REF!</definedName>
    <definedName name="BEx3GDZH5KHUU0C7RY1PDVGKTH8E" hidden="1">#REF!</definedName>
    <definedName name="BEx3GQ9V1DONRHIKU8HGIPUP1EGT" hidden="1">#REF!</definedName>
    <definedName name="BEx3IMLPLFDY04Z6ON69TCWA33TL" hidden="1">#REF!</definedName>
    <definedName name="BEx3IOUPQ9RHFAQJLYNIZS3J53N3" hidden="1">#REF!</definedName>
    <definedName name="BEx3IWN8YPN2XHSCISQB9608ZLOD" hidden="1">#REF!</definedName>
    <definedName name="BEx3J2XUDDF0SSPYVBJC3N2BVRNR" hidden="1">#REF!</definedName>
    <definedName name="BEx3JOD7R8W99IZNDS0502FCAUCJ" hidden="1">#REF!</definedName>
    <definedName name="BEx3JWB8EIB42E4QPNP0F6ZKJHSM" hidden="1">#REF!</definedName>
    <definedName name="BEx3JZAXL8KNT6BS2DKSBQW8WFTT" hidden="1">#REF!</definedName>
    <definedName name="BEx3L4YP7AW0DLW3QDQPIDFMCZD7" hidden="1">#REF!</definedName>
    <definedName name="BEx3L9WT886UPC0M8AH5Y82YAB1H" hidden="1">#REF!</definedName>
    <definedName name="BEx3LRQPBEYUQ8NMLL8AOZ2SXLOI" hidden="1">#REF!</definedName>
    <definedName name="BEx3N7VYL8CCBFTRFOA6W3BWAQJ0" hidden="1">#REF!</definedName>
    <definedName name="BEx3OK5349EJ2XRYXV7W13YG9FSL" hidden="1">#REF!</definedName>
    <definedName name="BEx3OSDPC76YELEXOE4HPHR08Z63" hidden="1">#REF!</definedName>
    <definedName name="BEx3P54EFPJ9XERKXPZGLNSLQXCN" hidden="1">#REF!</definedName>
    <definedName name="BEx3PH99MLZU1LB38QDL3NELDJBG" hidden="1">#REF!</definedName>
    <definedName name="BEx3PPNDD7L6SUISGSI2D375NSCH" hidden="1">#REF!</definedName>
    <definedName name="BEx3PQZZ6L9TOCDKNGIDPO8Y2G54" hidden="1">#REF!</definedName>
    <definedName name="BEx3Q3QHHJB3PUJIXDIL8G6EHCRE" hidden="1">#REF!</definedName>
    <definedName name="BEx3Q9QA35ZVN9VVHN81BBIVN881" hidden="1">#REF!</definedName>
    <definedName name="BEx3QD0XYUEL1G6J200V2STCORG5" hidden="1">#REF!</definedName>
    <definedName name="BEx3S2WXUEQA8PLX4U6G9LJB63ZN" hidden="1">#REF!</definedName>
    <definedName name="BEx3ST4Y5OZXSIK7V846SMFT5B23" hidden="1">#REF!</definedName>
    <definedName name="BEx3SWQG9ED1M1Q5D63K0HZ15GQG" hidden="1">#REF!</definedName>
    <definedName name="BEx3TO09F9SV99SJXCUC1B49RVCJ" hidden="1">#REF!</definedName>
    <definedName name="BEx3UJBQWUJW9KX0PXKZ4TRHMR71" hidden="1">#REF!</definedName>
    <definedName name="BEx3V6EJO8BG91O9M5DVBLNPDBKG" hidden="1">#REF!</definedName>
    <definedName name="BEx5802QAJKNHFBFPTR0PSRHQPJE" hidden="1">#REF!</definedName>
    <definedName name="BEx58S8XO1IJRMNHGB6LHOHAGYE5" hidden="1">#REF!</definedName>
    <definedName name="BEx591ZJ14LAJI4Q8DU3CQQBHZDV" hidden="1">#REF!</definedName>
    <definedName name="BEx59WPJZYWUOEGJHPOVM5ETCM6G" hidden="1">#REF!</definedName>
    <definedName name="BEx5A53I4OI80LV9DRIR9EFD2XUD" hidden="1">#REF!</definedName>
    <definedName name="BEx5ACAHJPLAS35SPSXQ88PJYGPI" hidden="1">#REF!</definedName>
    <definedName name="BEx5ANDOOW91YBCYUL4H4JOJKCSS" hidden="1">#REF!</definedName>
    <definedName name="BEx5BQN48A0P0HALA6YWGQLFIY7R" hidden="1">#REF!</definedName>
    <definedName name="BEx5CNR9ZYFH7VDST1YKR6JOAOVD" hidden="1">#REF!</definedName>
    <definedName name="BEx5CQR6PPHZ1S1UI8J4XM1TRDYC" hidden="1">#REF!</definedName>
    <definedName name="BEx5FTCEIIRM9OOPXK6PB2KJSLTA" hidden="1">#REF!</definedName>
    <definedName name="BEx5G8H70AOIQNK90C2VU5BAF8TV" hidden="1">#REF!</definedName>
    <definedName name="BEx5GE66YNPSS5MSPTBXLYLNUHSJ" hidden="1">#REF!</definedName>
    <definedName name="BEx5GL2CVWMY3S947ALVPBQG1W21" hidden="1">#REF!</definedName>
    <definedName name="BEx5GT5PB17R2GKX3F4H7WWN4M94" hidden="1">#REF!</definedName>
    <definedName name="BEx5GZR2KDETMC7ZPNE1YU6YELWI" hidden="1">#REF!</definedName>
    <definedName name="BEx5I3B4OHOD6SAPLK3PZDRO1GYC" hidden="1">#REF!</definedName>
    <definedName name="BEx5I4CZWURJPJZH95QO8E7MXFWV" hidden="1">#REF!</definedName>
    <definedName name="BEx5JP02DZ97IB62ITCKG1MMWBKN" hidden="1">#REF!</definedName>
    <definedName name="BEx5JYW51TY137FFLCQ8SQ25XN3B" hidden="1">#REF!</definedName>
    <definedName name="BEx5K1AKPNBF18M8BS3MHI13PF7R" hidden="1">#REF!</definedName>
    <definedName name="BEx5K21HQCDNYPG2QWFOVS99PE4A" hidden="1">#REF!</definedName>
    <definedName name="BEx5KCJ4JCAHU2E4LCLVKFWL64CX" hidden="1">#REF!</definedName>
    <definedName name="BEx5KM9PJMIQFJSBANJO5FVW3Z28" hidden="1">#REF!</definedName>
    <definedName name="BEx5KOO1FHA4BJJBZGOZKTK8PRRN" hidden="1">#REF!</definedName>
    <definedName name="BEx5KRIL3PFC9PIM7NQWA09TEQWG" hidden="1">#REF!</definedName>
    <definedName name="BEx5LWQ2YRWKLHNPUOX7A77685LZ" hidden="1">#REF!</definedName>
    <definedName name="BEx5M7T5JER9G2MLDH3G50GCW8PO" hidden="1">#REF!</definedName>
    <definedName name="BEx5N589MDQ6UJYH5Q3Z08R4VVES" hidden="1">#REF!</definedName>
    <definedName name="BEx5NUEM24ZED9VYADF1LHA31YNV" hidden="1">#REF!</definedName>
    <definedName name="BEx5OHXI4R617RH4NY6VKOI4ZRA2" hidden="1">#REF!</definedName>
    <definedName name="BEx5OXIKDIYQDT89AL1I005KPLFQ" hidden="1">#REF!</definedName>
    <definedName name="BEx5PHG040UB6SAJGMT6H4JLV2O8" hidden="1">#REF!</definedName>
    <definedName name="BEx5PYJ1M7KNW4566RAPKTK159HP" hidden="1">#REF!</definedName>
    <definedName name="BEx746ZZ73QHTXKD87X7R3HKC2KM" hidden="1">#REF!</definedName>
    <definedName name="BEx74IZJLRUQ03RCK06W91H2260J" hidden="1">#REF!</definedName>
    <definedName name="BEx757V4HY4OAGXYAJGM7RJQE3NM" hidden="1">#REF!</definedName>
    <definedName name="BEx75BGL4B587TM29E78APZYJUTT" hidden="1">#REF!</definedName>
    <definedName name="BEx75MJT47XEWZSLZAG6IUOQKXIX" hidden="1">#REF!</definedName>
    <definedName name="BEx77OQ625E4LSEXLQEMAZHPDMMC" hidden="1">#REF!</definedName>
    <definedName name="BEx78NSKC3OQCQ4WQAIZ6JURE7GW" hidden="1">#REF!</definedName>
    <definedName name="BEx78OOPYID4QYC9KQ8TPDG220E4" hidden="1">#REF!</definedName>
    <definedName name="BEx79HRD8NL9EMUOALME68ALFZYA" hidden="1">#REF!</definedName>
    <definedName name="BEx79YOUHTDD16ZGGUBH3JDBW1VZ" hidden="1">#REF!</definedName>
    <definedName name="BEx7AQV3PGI9EVX19Y61TNZWQD3Z" hidden="1">#REF!</definedName>
    <definedName name="BEx7ASYMO87QTI4OGS8RP4M3OLYE" hidden="1">#REF!</definedName>
    <definedName name="BEx7B3LKPGMDIE1WTF5ZO95GA2PN" hidden="1">#REF!</definedName>
    <definedName name="BEx7DD4D7DAI5BN4L7AHWYB979CQ" hidden="1">#REF!</definedName>
    <definedName name="BEx7DNRBB5U5QMVT0AI0FXK2A003" hidden="1">#REF!</definedName>
    <definedName name="BEx7DRNJS79U1MCIC4TKIMX4N4YF" hidden="1">#REF!</definedName>
    <definedName name="BEx7DXHVQ3XRVZ2H7QO8TYMIA4P9" hidden="1">#REF!</definedName>
    <definedName name="BEx7F3GG2FI10JUMINUOIYICFVD9" hidden="1">#REF!</definedName>
    <definedName name="BEx7FBJRLJUZKK1FVSCNP0F4GBYT" hidden="1">#REF!</definedName>
    <definedName name="BEx7FEJOQNYA7A6O7YB4SBB1KK73" hidden="1">#REF!</definedName>
    <definedName name="BEx7FTOFOYQLDCCOJY1H3JHICFOI" hidden="1">#REF!</definedName>
    <definedName name="BEx7FVMORQ1N6SIECWJVJWT23E6Y" hidden="1">#REF!</definedName>
    <definedName name="BEx7FZ2NBD60FXGNYS120WYBTXA3" hidden="1">#REF!</definedName>
    <definedName name="BEx7GMG8RQ2YB3WVSLKZZZKKRMV0" hidden="1">#REF!</definedName>
    <definedName name="BEx7GQCIM1W1OR8EP7JKRMYGFHW2" hidden="1">#REF!</definedName>
    <definedName name="BEx7H6ZA84EDCYX9HQKE2VH03R77" hidden="1">#REF!</definedName>
    <definedName name="BEx7H7A3IND3XX895B1NI519TC8J" hidden="1">#REF!</definedName>
    <definedName name="BEx7IJTYZHWYWQ1TQVKRC67VVT77" hidden="1">#REF!</definedName>
    <definedName name="BEx7IWV99LM4FB1AXIXRNLT7DZJM" hidden="1">#REF!</definedName>
    <definedName name="BEx7J9B4EOP8JPRQCUQJTYF4X0D6" hidden="1">#REF!</definedName>
    <definedName name="BEx7K0VL25LF11UTEBHWBIQ4JLM9" hidden="1">#REF!</definedName>
    <definedName name="BEx7L3DZH58ZUVXJY3QMJYM4KE2N" hidden="1">#REF!</definedName>
    <definedName name="BEx8ZY6UFM571XUE82FQZRNOKP90" hidden="1">#REF!</definedName>
    <definedName name="BEx90CVJHW2G83ZSI8F4ZSPTFSPI" hidden="1">#REF!</definedName>
    <definedName name="BEx91YKG5M0ZZDVWNGF80SPL8GUP" hidden="1">#REF!</definedName>
    <definedName name="BEx926IGWI1YLDVV1UD6WH6TDUDG" hidden="1">#REF!</definedName>
    <definedName name="BEx92DJXEXVC627QL1HYSV2VSHSS" hidden="1">#REF!</definedName>
    <definedName name="BEx935VHGQGAJAXJKSPCC6GC2KIE" hidden="1">#REF!</definedName>
    <definedName name="BEx93EF2OPUY92WSYH0W2RMHNX2M" hidden="1">#REF!</definedName>
    <definedName name="BEx93FGPS2XYQVEJB58RPVLKAXNA" hidden="1">#REF!</definedName>
    <definedName name="BEx94E8CBMGM9YP8Z0W8OWHAAZH1" hidden="1">#REF!</definedName>
    <definedName name="BEx9607WXD9L9EQRW0RVC0T2MPHU" hidden="1">#REF!</definedName>
    <definedName name="BEx961PZHVY9EDUOVQ3TV7XIEJM7" hidden="1">#REF!</definedName>
    <definedName name="BEx96NG6ELY48IG66X1VEUQNDCQ7" hidden="1">#REF!</definedName>
    <definedName name="BEx99995OO0X4HC0IQDAISYRWAJG" hidden="1">#REF!</definedName>
    <definedName name="BEx99YFJ8JDPEEEQRABGIA0M020Y" hidden="1">#REF!</definedName>
    <definedName name="BEx9ADPRQZSMQBC5ZVK9Y67PRZBV" hidden="1">#REF!</definedName>
    <definedName name="BEx9AKWPNM58M88D1ZL7PKKW6ES3" hidden="1">#REF!</definedName>
    <definedName name="BEx9BAOGUISRQKRB42IUZNSUS3RS" hidden="1">#REF!</definedName>
    <definedName name="BEx9C17AHM4NMY8G3WK6YQ0T0WDU" hidden="1">#REF!</definedName>
    <definedName name="BEx9CJHG02ADUIJ0WCG5FYLWETIN" hidden="1">#REF!</definedName>
    <definedName name="BEx9CMMSQA4LXHX5RGGTAJ9WVHTY" hidden="1">#REF!</definedName>
    <definedName name="BEx9CTDJ6OYUCCHJVREB4QE71EVB" hidden="1">#REF!</definedName>
    <definedName name="BEx9DGLRBAA81DUUOT35XR05XLKG" hidden="1">#REF!</definedName>
    <definedName name="BEx9DIZXF9X0GE90ROFYKV6K3PM9" hidden="1">#REF!</definedName>
    <definedName name="BEx9E08EK253W8SNA7NOGR32IG6U" hidden="1">#REF!</definedName>
    <definedName name="BEx9EEGVFGD9P2J88ICA4KVPXY9N" hidden="1">#REF!</definedName>
    <definedName name="BEx9EHGQHOBSWB60JAPUOVE46FK0" hidden="1">#REF!</definedName>
    <definedName name="BEx9G17GB2V3PQ50QQFW2NROEZT9" hidden="1">#REF!</definedName>
    <definedName name="BEx9G892CF6SM99J007LDYZPPYNL" hidden="1">#REF!</definedName>
    <definedName name="BEx9GJCC7BWX156MTPY59VC5JN0O" hidden="1">#REF!</definedName>
    <definedName name="BEx9GNU701BD7YSS9TFG6GMA2Z8A" hidden="1">#REF!</definedName>
    <definedName name="BEx9H9KCM8STK03Z1VH0DXQZQPUG" hidden="1">#REF!</definedName>
    <definedName name="BEx9IX1ZRFUE85ATW4NGTSACFIOO" hidden="1">#REF!</definedName>
    <definedName name="BEx9J1EJIB9UVZKMZ7QHB9U6VVOO" hidden="1">#REF!</definedName>
    <definedName name="BExAW30IS0BW6YJ7MLMTVGKI8LEH" hidden="1">#REF!</definedName>
    <definedName name="BExAW6M1OQC6SBIDSMSV2H2P91CU" hidden="1">#REF!</definedName>
    <definedName name="BExAX2TU15VIP65OGKSZD41PMO4N" hidden="1">#REF!</definedName>
    <definedName name="BExAXI9K2PJQH4QLETR7MGS2BNZZ" hidden="1">#REF!</definedName>
    <definedName name="BExAXL3ZT02BUZOGSRNS6WGCOV7K" hidden="1">#REF!</definedName>
    <definedName name="BExAXL40LDNIK611AYB1QPTYW9XW" hidden="1">#REF!</definedName>
    <definedName name="BExAY9ZJT64UBNSHPOGOXOER0FA5" hidden="1">#REF!</definedName>
    <definedName name="BExAYOO9DKXP4BYOJNDXGK1R2ZSV" hidden="1">#REF!</definedName>
    <definedName name="BExAYVKDXJJ761HTFFUOH6P2CSF7" hidden="1">#REF!</definedName>
    <definedName name="BExAZNFTTSXASHLBAG5O0MNFU583" hidden="1">#REF!</definedName>
    <definedName name="BExB0OASZZC08FMDYX9HRSM9OXEF" hidden="1">#REF!</definedName>
    <definedName name="BExB12OPX4FIWY3UUQ7N9MXBTXY2" hidden="1">#REF!</definedName>
    <definedName name="BExB12ZHTPYICL0A8RA5MRDZPYAX" hidden="1">#REF!</definedName>
    <definedName name="BExB1CKR7WFOFM0EAAMQSCOBNTKF" hidden="1">#REF!</definedName>
    <definedName name="BExB1D6DDDMV7AOB9S4XD45OPKJ3" hidden="1">#REF!</definedName>
    <definedName name="BExB1FKN9YUYJ7B8ZJSMRSJ6ONT6" hidden="1">#REF!</definedName>
    <definedName name="BExB1HIQKUZGEBQ2MPH0TPTAZKIT" hidden="1">#REF!</definedName>
    <definedName name="BExB1UENFKIO27UN311RA6Q7UZX5" hidden="1">#REF!</definedName>
    <definedName name="BExB2V4G4W3DIHZU05TOOTUR2SQF" hidden="1">#REF!</definedName>
    <definedName name="BExB2XTKK6B3U4P6C0YCE1WAHRMU" hidden="1">#REF!</definedName>
    <definedName name="BExB35M4M9VQF0DHGYBEA3KV711P" hidden="1">#REF!</definedName>
    <definedName name="BExB406HXCZGNSDPPO8VOG1110ZG" hidden="1">#REF!</definedName>
    <definedName name="BExB4B9PTN6T4CSKH6U5OZ3JFDD8" hidden="1">#REF!</definedName>
    <definedName name="BExB4R5JZFW6A1CMY56N51JV2U9K" hidden="1">#REF!</definedName>
    <definedName name="BExB541CBB1D8CTY30SOY75V64NO" hidden="1">#REF!</definedName>
    <definedName name="BExB5C4O7NLL9644H3HXJD8VI055" hidden="1">#REF!</definedName>
    <definedName name="BExB5QO30WI9WES28Y2RINNXRHWC" hidden="1">#REF!</definedName>
    <definedName name="BExB6CZTE0PWILZ6X0SQ2FCCSK0D" hidden="1">#REF!</definedName>
    <definedName name="BExB6OU2EHATM32Q4INLXE0A287X" hidden="1">#REF!</definedName>
    <definedName name="BExB6Q6JKBMO3M4WX8XUD0JET6HB" hidden="1">#REF!</definedName>
    <definedName name="BExB94708ZGH45T9ZTTX7ZOL93R0" hidden="1">#REF!</definedName>
    <definedName name="BExB9S66MFUL9J891R547MSVIVV1" hidden="1">#REF!</definedName>
    <definedName name="BExBAGQYIBV77JKN346FU4VT1MB4" hidden="1">#REF!</definedName>
    <definedName name="BExBB9D9GNURCRZN3NR6UY375OX5" hidden="1">#REF!</definedName>
    <definedName name="BExBBUNBXEBOH54UCLQ1LVLVXIW1" hidden="1">#REF!</definedName>
    <definedName name="BExBCK4H2CF3XDL7AH3W254CWF4R" hidden="1">#REF!</definedName>
    <definedName name="BExBCMTEH63P6H1CKWQH2DGVNSVX" hidden="1">#REF!</definedName>
    <definedName name="BExBD1CR31JE4TBZEMZ6ZNRFIDNP" hidden="1">#REF!</definedName>
    <definedName name="BExBDTDIHS3IA85P49E3FM64KE4B" hidden="1">#REF!</definedName>
    <definedName name="BExBDWDG2GXBTEGBOQMQLB38QUEV" hidden="1">#REF!</definedName>
    <definedName name="BExBDZITI2UCDSH0V24NITQG9SFA" hidden="1">#REF!</definedName>
    <definedName name="BExBE4M6YL512JJD7QCT5NHC893P" hidden="1">#REF!</definedName>
    <definedName name="BExBF0U1PNBWLGLVVPNYEZHKB0ON" hidden="1">#REF!</definedName>
    <definedName name="BExBF3TXJTJ52WTH5JS1IEEUKRWA" hidden="1">#REF!</definedName>
    <definedName name="BExCRRIBGG57IJ1DUG0GCSPL72DO" hidden="1">#REF!</definedName>
    <definedName name="BExCS078RE3CUATM8A8NCC0WWHGC" hidden="1">#REF!</definedName>
    <definedName name="BExCSG33BHFT3WJG3GAFU99U7GA7" hidden="1">#REF!</definedName>
    <definedName name="BExCSGZG9G2SOKYYBCQF48XUIYCJ" hidden="1">#REF!</definedName>
    <definedName name="BExCTEJWNP7KYEKGJIUK46NUIAQ3" hidden="1">#REF!</definedName>
    <definedName name="BExCTXKXJYDRX3GRIE1YWMBF1LWS" hidden="1">#REF!</definedName>
    <definedName name="BExCUD60H1UMM2E28QIX022PMAO3" hidden="1">#REF!</definedName>
    <definedName name="BExCUPAWHM0P4BSKFZ5SJKV1ERM7" hidden="1">#REF!</definedName>
    <definedName name="BExCUW1Q2AR1JX2Z1B9CGJ6H60GY" hidden="1">#REF!</definedName>
    <definedName name="BExCUW1RF5RHW7OK9J4GFUGR30IK" hidden="1">#REF!</definedName>
    <definedName name="BExCVKH0KFLY4D0IVRFGVTJYRXFX" hidden="1">#REF!</definedName>
    <definedName name="BExCW8LH455NQRW279MHI2F6CMWQ" hidden="1">#REF!</definedName>
    <definedName name="BExCWX69ER7R6C6VGOZAPRGXJR2R" hidden="1">#REF!</definedName>
    <definedName name="BExCXAYLA3TMOHIRCEXCXXUSNOKZ" hidden="1">#REF!</definedName>
    <definedName name="BExCXBEOZMWCJSJGPNOMRYDHCSJ5" hidden="1">#REF!</definedName>
    <definedName name="BExCXC0EIRZGKHGFWVH6BZGZKSL5" hidden="1">#REF!</definedName>
    <definedName name="BExCY4H9JMPB090TG2SILY28IPCR" hidden="1">#REF!</definedName>
    <definedName name="BExCYK7MZ56O5XIV8T5XIE9VBQXN" hidden="1">#REF!</definedName>
    <definedName name="BExCYQCXW8OPY312QG9FJRMVS23K" hidden="1">#REF!</definedName>
    <definedName name="BExD06SXR2OPV4282WTX6ARRQ4JS" hidden="1">#REF!</definedName>
    <definedName name="BExD08R5MY0U7B7545EQ3MVPMVYZ" hidden="1">#REF!</definedName>
    <definedName name="BExD0WQ71JYMUDXQTQEITA6DXV3F" hidden="1">#REF!</definedName>
    <definedName name="BExD189NLCZ0MV1E8GXPW23W160D" hidden="1">#REF!</definedName>
    <definedName name="BExD2MRMSOCW29ZLJ226FVCE2K34" hidden="1">#REF!</definedName>
    <definedName name="BExD37W7YUULHO5DGYRP7KYM65NC" hidden="1">#REF!</definedName>
    <definedName name="BExD3PKTT0MHJPK56ADYPFIYXKO7" hidden="1">#REF!</definedName>
    <definedName name="BExD4B5OJKUPJMFR7AZJGR6UVR3E" hidden="1">#REF!</definedName>
    <definedName name="BExD4RHMHOHG2WM6HI950PSP13F8" hidden="1">#REF!</definedName>
    <definedName name="BExD5CROA3AXCIJ99QY2CBS07JZC" hidden="1">#REF!</definedName>
    <definedName name="BExD5P7D7B3TCMJQY4TM56KCPB73" hidden="1">#REF!</definedName>
    <definedName name="BExD6BZF6UGC8YXEZJ8URJDY0HUJ" hidden="1">#REF!</definedName>
    <definedName name="BExD6LF5OV1I5LINZ6BFRQ7V0WLM" hidden="1">#REF!</definedName>
    <definedName name="BExD6XV0BDU8LPQPWSKHU0XX0UPR" hidden="1">#REF!</definedName>
    <definedName name="BExD7CE8ZR0EL3ZQP0AYQ5XQUH9L" hidden="1">#REF!</definedName>
    <definedName name="BExD7GAIHX094KROB46WFTL2XBWL" hidden="1">#REF!</definedName>
    <definedName name="BExD7V4PCVR1ACVPOJXKJ4CSROIX" hidden="1">#REF!</definedName>
    <definedName name="BExD8CYKX2WGEDSW6KFP6MND1PM0" hidden="1">#REF!</definedName>
    <definedName name="BExD8KWFYVMYYY2YJ34JT4QNLLTE" hidden="1">#REF!</definedName>
    <definedName name="BExD9IMBI0P6S6QRAXHE26HMK86D" hidden="1">#REF!</definedName>
    <definedName name="BExDB39GNDHCPPB7U2PZQO5TJ1OI" hidden="1">#REF!</definedName>
    <definedName name="BExDBECNFJKO0HIOIKTWDCSWP755" hidden="1">#REF!</definedName>
    <definedName name="BExDBI8WRY61SHXKAT4UFXLB15E8" hidden="1">#REF!</definedName>
    <definedName name="BExDBZBW3EHQF6J0XXIT3ZMXPL8C" hidden="1">#REF!</definedName>
    <definedName name="BExENRJDC2MGQRJ6EHLAWX5I4SRS" hidden="1">#REF!</definedName>
    <definedName name="BExEP7388TKNL6FEJW00XN7FHEUG" hidden="1">#REF!</definedName>
    <definedName name="BExERCETL5ZVXSS6EENB85QCSRYG" hidden="1">#REF!</definedName>
    <definedName name="BExERIUTB21WQ9WVQXUCDCGSH23E" hidden="1">#REF!</definedName>
    <definedName name="BExERNCJJUNLLSNDFWIDX6SVZ1CV" hidden="1">#REF!</definedName>
    <definedName name="BExERSLFEDXNMOLAZ2VOI6VVJCBW" hidden="1">#REF!</definedName>
    <definedName name="BExERWSHS5678NWP0NM8J09K2OGY" hidden="1">#REF!</definedName>
    <definedName name="BExETVDCXGPYA4OP2UI1URTJ60TK" hidden="1">#REF!</definedName>
    <definedName name="BExEUV1BPSHHBYK7CPEPRCKBVZIR" hidden="1">#REF!</definedName>
    <definedName name="BExEVAM8BLTWVS6IMVJWDOZBQK9R" hidden="1">#REF!</definedName>
    <definedName name="BExEVL3UZ22W55ZRF3F0J21PKQLX" hidden="1">#REF!</definedName>
    <definedName name="BExEW6357VV6LVZCWOOM0R3T78QK" hidden="1">#REF!</definedName>
    <definedName name="BExEWHXF5F2E8FN7TRI5U2ZY0T0P" hidden="1">#REF!</definedName>
    <definedName name="BExEWPKFNGE8FAGVTMMHL668AJFC" hidden="1">#REF!</definedName>
    <definedName name="BExEWXIB1EYLK0XVVYX0OGQ6G941" hidden="1">#REF!</definedName>
    <definedName name="BExEY067KMBNYP9WMRGOH8ITDBLD" hidden="1">#REF!</definedName>
    <definedName name="BExEYTOVVMZAA9B14OU2QGKIWTPH" hidden="1">#REF!</definedName>
    <definedName name="BExEYVHM7COM2XBAZH71USCAT6K9" hidden="1">#REF!</definedName>
    <definedName name="BExEYW8O56SE67A8CIT413PPQFWN" hidden="1">#REF!</definedName>
    <definedName name="BExEYXQGOT90CC2QXVUDAMIS2SD6" hidden="1">#REF!</definedName>
    <definedName name="BExEYY17N22FDMK6IA4HQRCTNPYL" hidden="1">#REF!</definedName>
    <definedName name="BExEZFPZKLS4GGKV39NX0GL8AK7B" hidden="1">#REF!</definedName>
    <definedName name="BExEZQYJW81F362CWKW5HLAAM45I" hidden="1">#REF!</definedName>
    <definedName name="BExEZSWLMZZ2RK34GSJ9Q3NPCFT2" hidden="1">#REF!</definedName>
    <definedName name="BExF0QH116YF95UAL83HSM0C2X7Y" hidden="1">#REF!</definedName>
    <definedName name="BExF200VK438ANZMJEAPZ2RQDB8U" hidden="1">#REF!</definedName>
    <definedName name="BExF21OBXGVA9D1CPMHVJHL599BC" hidden="1">#REF!</definedName>
    <definedName name="BExF2GCZR5DHATTU42IROP5EHGQ0" hidden="1">#REF!</definedName>
    <definedName name="BExF2LR83KWDOSK9ACAROCGMTQ8X" hidden="1">#REF!</definedName>
    <definedName name="BExF2Y1LXONLK8MNWAR6K3TMAE6I" hidden="1">#REF!</definedName>
    <definedName name="BExF3GBMLCA5ZT2251N0N3CRN11O" hidden="1">#REF!</definedName>
    <definedName name="BExF3RET913530OJZJYWUA4LCSLF" hidden="1">#REF!</definedName>
    <definedName name="BExF6JNWE4H8L694Y8Z1VCZ9EMVP" hidden="1">#REF!</definedName>
    <definedName name="BExF71SL7S5BDGRZ694893ZZ2ZTI" hidden="1">#REF!</definedName>
    <definedName name="BExF7FVNFEHQQH5MIO6AIUWSERR7" hidden="1">#REF!</definedName>
    <definedName name="BExF7RV9JQHNUU59Z7TLWW2ARAN8" hidden="1">#REF!</definedName>
    <definedName name="BExF9CTA0UGH0U2JUPUJKMEEI1Z2" hidden="1">#REF!</definedName>
    <definedName name="BExGKNC6UCNO0YTOPVJZMQ34IVMH" hidden="1">#REF!</definedName>
    <definedName name="BExGKT17Q7NLLXEVPD5JH5USNBZN" hidden="1">#REF!</definedName>
    <definedName name="BExGMEFBL47KYW564WF1RQ6VY453" hidden="1">#REF!</definedName>
    <definedName name="BExGN0LRKAPMAKXJTDAKS7Q1MV6S" hidden="1">#REF!</definedName>
    <definedName name="BExGOI3M84PCOV0FSX0APR834A9T" hidden="1">#REF!</definedName>
    <definedName name="BExGQP2M90PWKZU8RDMLC9SJN90J" hidden="1">#REF!</definedName>
    <definedName name="BExGQRM9NCME1AQA8RNH8GRKBEY8" hidden="1">#REF!</definedName>
    <definedName name="BExGR23WEFG8G3CHQC5Q2M1VP9Q0" hidden="1">#REF!</definedName>
    <definedName name="BExGRK39Q1DAT1O1J18AX533UDT6" hidden="1">#REF!</definedName>
    <definedName name="BExGRWOG8H774BWL55XHDM510RIO" hidden="1">#REF!</definedName>
    <definedName name="BExGUQVJE1MV019H8EUN9O73RXA9" hidden="1">#REF!</definedName>
    <definedName name="BExGVFWDKW8LO48OL2ZZUGFJFDDA" hidden="1">#REF!</definedName>
    <definedName name="BExGW0KVOL93Z29HD7AAKNQ59I24" hidden="1">#REF!</definedName>
    <definedName name="BExGX453OMLZPGJF63K8PNB8EDJJ" hidden="1">#REF!</definedName>
    <definedName name="BExGX5XOTTB63MGDK8OK5YCDM54E" hidden="1">#REF!</definedName>
    <definedName name="BExGXQGVELUHEDSBNLEGTLOGNVS5" hidden="1">#REF!</definedName>
    <definedName name="BExGYHAGH0IZT9WAS43U752U84WI" hidden="1">#REF!</definedName>
    <definedName name="BExGZ0MC1XT4VWABFT1UK2UMI0CP" hidden="1">#REF!</definedName>
    <definedName name="BExGZSN96MC2HMMYQ3BMZ50490SJ" hidden="1">#REF!</definedName>
    <definedName name="BExGZYXS0GTA29TRAW6KAUBGG6D4" hidden="1">#REF!</definedName>
    <definedName name="BExH07XC83E8WXF2O7EJTNS1DOZD" hidden="1">#REF!</definedName>
    <definedName name="BExH0Y5JGUO7Z6TD8HXAB8MDIXSA" hidden="1">#REF!</definedName>
    <definedName name="BExH1AFVY3DFB10LXJXXA05EU6X8" hidden="1">#REF!</definedName>
    <definedName name="BExH1NRXNXU0WLQASP81I62087ON" hidden="1">#REF!</definedName>
    <definedName name="BExH1QMD1UU8X5NZERDZ7OIP3IBI" hidden="1">#REF!</definedName>
    <definedName name="BExH2VU17ZSQ6UMFZ9FOP753TT9E" hidden="1">#REF!</definedName>
    <definedName name="BExH3BPW245WVGA1K1DGTL1XWDCH" hidden="1">#REF!</definedName>
    <definedName name="BExH4HTPYPQ91XIJ8IWIMHWOB0RA" hidden="1">#REF!</definedName>
    <definedName name="BExIH51URLQJA6KNX5CJKIUIR5UQ" hidden="1">#REF!</definedName>
    <definedName name="BExIHNMT9P59WY619GEWB1XONTAE" hidden="1">#REF!</definedName>
    <definedName name="BExIHNMTY8HBM7KQDSTMXEM6MHL4" hidden="1">#REF!</definedName>
    <definedName name="BExIHU2VSXTKRMO3RHJI6RZ206Q5" hidden="1">#REF!</definedName>
    <definedName name="BExIINWC88IWRRIELN970U54WVM2" hidden="1">#REF!</definedName>
    <definedName name="BExIJ8Q4WWPTKVONF0FPLTD4L7CH" hidden="1">#REF!</definedName>
    <definedName name="BExIJ9MI8QNCVF6L1SK4ZWC4CPJ7" hidden="1">#REF!</definedName>
    <definedName name="BExIJZP8AKK000EFDGK7KZ1YKRXT" hidden="1">#REF!</definedName>
    <definedName name="BExIL45UAJTQCLO0PRR3OAT4FUN0" hidden="1">#REF!</definedName>
    <definedName name="BExIL4WQGIRXFAABQ912PCH757MD" hidden="1">#REF!</definedName>
    <definedName name="BExIM02UP3RCUWZ2RO86WO6595EZ" hidden="1">#REF!</definedName>
    <definedName name="BExIMIT427CJSYOCFG8JGTIJC8EC" hidden="1">#REF!</definedName>
    <definedName name="BExIMMK1P3C4G8ZMJRQTZ1HYNRE3" hidden="1">#REF!</definedName>
    <definedName name="BExIMTAR1TFV3DP2D7HWECJEOYUG" hidden="1">#REF!</definedName>
    <definedName name="BExIN8FK0VJT3CRRWGRO3XE26YZS" hidden="1">#REF!</definedName>
    <definedName name="BExIOEUDLMQULYKSXV94CO63QD9I" hidden="1">#REF!</definedName>
    <definedName name="BExIOJHIHTEYL4BKSD52VVV9HZ0B" hidden="1">#REF!</definedName>
    <definedName name="BExIP3EYMLXYSYD644AIULVB4SM4" hidden="1">#REF!</definedName>
    <definedName name="BExIPKCNG2M6L73ES2UQI5310WB7" hidden="1">#REF!</definedName>
    <definedName name="BExIPLJTRJRKOL7VVP0PEP05W0QL" hidden="1">#REF!</definedName>
    <definedName name="BExIPYFR9Q89IRAL0HPOES7623H9" hidden="1">#REF!</definedName>
    <definedName name="BExIQCDFFALELXAMMR1ZQBGNV1HO" hidden="1">#REF!</definedName>
    <definedName name="BExIQCTILU1D6OD8XR0K44Z9OTI8" hidden="1">#REF!</definedName>
    <definedName name="BExIRTF0OXLBCIX0TR585U06H005" hidden="1">#REF!</definedName>
    <definedName name="BExIT2IT2V9GEHP8BOT7V4TQL64A" hidden="1">#REF!</definedName>
    <definedName name="BExIUB6GMB0SK1G4X7OS9A0AYW30" hidden="1">#REF!</definedName>
    <definedName name="BExIULYTKJ6F74ZZ6GFR3H0502B9" hidden="1">#REF!</definedName>
    <definedName name="BExIUXI7T2XUZCSZE9GKUIN8NC2X" hidden="1">#REF!</definedName>
    <definedName name="BExIVHVWLE97GSYXI5MCGEPG5OPB" hidden="1">#REF!</definedName>
    <definedName name="BExIVJOLPSPMAK9RO18ME6LW6DZ2" hidden="1">#REF!</definedName>
    <definedName name="BExIX2DMJCFY68X9XPKX7A9YBWQV" hidden="1">#REF!</definedName>
    <definedName name="BExIX4S01VKH0V2KWQZGAY2FUFFS" hidden="1">#REF!</definedName>
    <definedName name="BExIX7X7CLTDYTA7UIUJIHJFW2P4" hidden="1">#REF!</definedName>
    <definedName name="BExIYOO4P2NLI0GTES3GN8FDL0US" hidden="1">#REF!</definedName>
    <definedName name="BExJ08KB42GOUC2P92D8UI7KEHKL" hidden="1">#REF!</definedName>
    <definedName name="BExJ0N90CBG0MFS0HTCK46C1LI6N" hidden="1">#REF!</definedName>
    <definedName name="BExJ11MY9B0F7RFESFSORX1Z25QM" hidden="1">#REF!</definedName>
    <definedName name="BExKCCREBIWYDT3KYY47J6PKFUJC" hidden="1">#REF!</definedName>
    <definedName name="BExKDKTHOBO7P1L0P33M2MZYHB4L" hidden="1">#REF!</definedName>
    <definedName name="BExKDO45GL6PAZQR3PAOWFVA6WLZ" hidden="1">#REF!</definedName>
    <definedName name="BExKES9ZA5L22XTSO9Y8GAI2RIIH" hidden="1">#REF!</definedName>
    <definedName name="BExKF02HYBPMKRSPJGAK1MWM2V4R" hidden="1">#REF!</definedName>
    <definedName name="BExKGC0PFI9YZ8OONKNIFZZF33QB" hidden="1">#REF!</definedName>
    <definedName name="BExKGWUGUAZ9RHGMMEHY6AG0GBZC" hidden="1">#REF!</definedName>
    <definedName name="BExKH0ANKNJUT5MEASVBDV24PB47" hidden="1">#REF!</definedName>
    <definedName name="BExKHCFQ3R1CMUSV96OXV031F139" hidden="1">#REF!</definedName>
    <definedName name="BExKHPGYYN88MN3T9GKFODQFMM5W" hidden="1">#REF!</definedName>
    <definedName name="BExKJ8BC270OHXQ7IGUN5I5YZ68P" hidden="1">#REF!</definedName>
    <definedName name="BExKLGBZ8D7W1HW672WZB4ZK47TN" hidden="1">#REF!</definedName>
    <definedName name="BExKLJXGC0GL53ZTIXZU7DQN62CX" hidden="1">#REF!</definedName>
    <definedName name="BExKLWYWL8HEKZRA5IGCCM60HYID" hidden="1">#REF!</definedName>
    <definedName name="BExKLX9OMIZRVELEESUGRFHXM0CU" hidden="1">#REF!</definedName>
    <definedName name="BExKN0OGJ41AS6H8ECD1ZN63PEFG" hidden="1">#REF!</definedName>
    <definedName name="BExKOBVR6FBO1U02GWCHZEQEFC13" hidden="1">#REF!</definedName>
    <definedName name="BExKPJXNXWYK7IS4J2BIJDSZPYYO" hidden="1">#REF!</definedName>
    <definedName name="BExKQDGIYAPR346L7IZQWME5LSIP" hidden="1">#REF!</definedName>
    <definedName name="BExKQFEKFGZ1NTWFRQ2WECNTF52T" hidden="1">#REF!</definedName>
    <definedName name="BExKQJ01GRP9KX7BHWUGSV76KSSN" hidden="1">#REF!</definedName>
    <definedName name="BExKQO3G0R230211GSQXEUMGOJJH" hidden="1">#REF!</definedName>
    <definedName name="BExKSAJ9PLFSAM5DGYLJ0LGWBOCJ" hidden="1">#REF!</definedName>
    <definedName name="BExKSFHEJYQU3MJ64AXH349TS3AS" hidden="1">#REF!</definedName>
    <definedName name="BExKSMDKVAO0A43CLVBQQD41BXOS" hidden="1">#REF!</definedName>
    <definedName name="BExKSQKLTUEX5KAJRRPEV633FJPI" hidden="1">#REF!</definedName>
    <definedName name="BExKSR66M8VX6DOVY5XKESJ3UH2N" hidden="1">#REF!</definedName>
    <definedName name="BExKTGHU41U7OXQNLCH9L528CTKN" hidden="1">#REF!</definedName>
    <definedName name="BExKUEIEGD9JH03Q4QGCL2ZVM2AQ" hidden="1">#REF!</definedName>
    <definedName name="BExKUPASS3H5268MTUCTQGAWNU4C" hidden="1">#REF!</definedName>
    <definedName name="BExKV8S497WD25N3LA72PSCGO8G3" hidden="1">#REF!</definedName>
    <definedName name="BExMBJ4NJZCD2YM884U84EI9KZ6G" hidden="1">#REF!</definedName>
    <definedName name="BExMC5R82S07KSLMO7YA8CCU0ZAI" hidden="1">#REF!</definedName>
    <definedName name="BExMCAPB2KR2CNKS8MYVWTH5MOT2" hidden="1">#REF!</definedName>
    <definedName name="BExMCXMMDFHHNJDRURMCXF1DGUOM" hidden="1">#REF!</definedName>
    <definedName name="BExMD963673NTBXBO0VDNBAG9YWM" hidden="1">#REF!</definedName>
    <definedName name="BExMEKTHIM47ERJ7ML7M759FF32G" hidden="1">#REF!</definedName>
    <definedName name="BExMEY095ELVR1FY94CBBWCTD3ND" hidden="1">#REF!</definedName>
    <definedName name="BExMFFJCU2N6QOC5V50II5WTLPAF" hidden="1">#REF!</definedName>
    <definedName name="BExMFY4B5JW31L4PL9F4S16LTC8G" hidden="1">#REF!</definedName>
    <definedName name="BExMGFSWSVUC8O4EM6ZP6T82VC1A" hidden="1">#REF!</definedName>
    <definedName name="BExMI3QOZTYEQUF0SE6AK4HHWJO7" hidden="1">#REF!</definedName>
    <definedName name="BExMIKZ5EDDZDK5D6GTXJPH9XWND" hidden="1">#REF!</definedName>
    <definedName name="BExMJ51XJZN31B84NVPI18J3CWTB" hidden="1">#REF!</definedName>
    <definedName name="BExMJA01LCAWUR1OX7H4E7JGNN3W" hidden="1">#REF!</definedName>
    <definedName name="BExMKOI0IEYQSWL82F4MI37J9NZ3" hidden="1">#REF!</definedName>
    <definedName name="BExMLHKKZ7LKSIX0KM5UZC6LEOKO" hidden="1">#REF!</definedName>
    <definedName name="BExMNQ1J7QX20FWV4DQ41E6S4T2W" hidden="1">#REF!</definedName>
    <definedName name="BExMNQMY2IUP61KESI720VOMTAJ1" hidden="1">#REF!</definedName>
    <definedName name="BExMNUZHMKFZ814RTA641MNKZ7HQ" hidden="1">#REF!</definedName>
    <definedName name="BExMNW6NIOK4PW2K16RX2DT8BCKP" hidden="1">#REF!</definedName>
    <definedName name="BExMOJ9GY6AQGI153FV703AE296H" hidden="1">#REF!</definedName>
    <definedName name="BExMPGTVPYQ1ACGV1RRRS5LYB125" hidden="1">#REF!</definedName>
    <definedName name="BExMQ41ZQNCI291UVV7EBWD8RXWS" hidden="1">#REF!</definedName>
    <definedName name="BExMR4GUTFCN4RD7H81IOKECLEG3" hidden="1">#REF!</definedName>
    <definedName name="BExMRPG54LNH7HRC92MBSUT6UL6L" hidden="1">#REF!</definedName>
    <definedName name="BExMSM9I7XZ0BC793Y8GWVJNG1V9" hidden="1">#REF!</definedName>
    <definedName name="BExMSX1WWOQPRY9JZ1MDTRT15EZ3" hidden="1">#REF!</definedName>
    <definedName name="BExO4P9G3CC5P66YXQJ1MQZE3Q3L" hidden="1">#REF!</definedName>
    <definedName name="BExO4Q5T1IO39TUFXG41PZPWD8H5" hidden="1">#REF!</definedName>
    <definedName name="BExO7HTAKC67DK1BXX7G2B8PB6T6" hidden="1">#REF!</definedName>
    <definedName name="BExO7W1PSMP8KLLJ6LI9QUDVQEVV" hidden="1">#REF!</definedName>
    <definedName name="BExO8TM4L261JTCSQ24FHE73242J" hidden="1">#REF!</definedName>
    <definedName name="BExO8TM5V5CFSV5A13AYOWY4NGRS" hidden="1">#REF!</definedName>
    <definedName name="BExOAFR6JHRK4AP8O7TB9UDEAVJL" hidden="1">#REF!</definedName>
    <definedName name="BExOAGCX9ISY83KMXO02KFMKR8OW" hidden="1">#REF!</definedName>
    <definedName name="BExOB886RIKYRO6D0LXJDAB2M84Z" hidden="1">#REF!</definedName>
    <definedName name="BExOBNNWXJI9Y0IQ9VT4NMZCB3SW" hidden="1">#REF!</definedName>
    <definedName name="BExOBYLMYCYZ1NJLHJCPLA3PVKYK" hidden="1">#REF!</definedName>
    <definedName name="BExOBYLO8NTLBKV3569Y2UNNIV1K" hidden="1">#REF!</definedName>
    <definedName name="BExOC08Y6OIMB5N7XH5Q1IR1M20Q" hidden="1">#REF!</definedName>
    <definedName name="BExOC68PVNY3T3EJLW8KC6KBCHWM" hidden="1">#REF!</definedName>
    <definedName name="BExOC7LCVAJC36Q60I8PKPCD0T1S" hidden="1">#REF!</definedName>
    <definedName name="BExOCQX7MZG1R6UPBHNGI606SL8K" hidden="1">#REF!</definedName>
    <definedName name="BExOCRIR6SKO3R4R00WF230IXPDG" hidden="1">#REF!</definedName>
    <definedName name="BExODG3K2YF86PPJVUCS38ES8O87" hidden="1">#REF!</definedName>
    <definedName name="BExOE89QWLYZ033JJYOXL9EN126C" hidden="1">#REF!</definedName>
    <definedName name="BExOF5ZJR1UJ9IQRGDTEZM7GPQX4" hidden="1">#REF!</definedName>
    <definedName name="BExOFJH1W33H5R9GH680DNXTZ0ZN" hidden="1">#REF!</definedName>
    <definedName name="BExOG1AZCK9QN09SNEN2DTTFFCLJ" hidden="1">#REF!</definedName>
    <definedName name="BExOGYVEAJFUXQVT8YQO2U7YT5OY" hidden="1">#REF!</definedName>
    <definedName name="BExOH0IOW8R75ECYLS3GWCOTUEBG" hidden="1">#REF!</definedName>
    <definedName name="BExOH2GVFOFXDG3YQK89NSKG7WJG" hidden="1">#REF!</definedName>
    <definedName name="BExOH7KB5HAPBB5K1Z3DIW5LCRSI" hidden="1">#REF!</definedName>
    <definedName name="BExOHBB43JS54D6MARIQR5PJNUDG" hidden="1">#REF!</definedName>
    <definedName name="BExOI4J0TA006W81QPXVJ29LFO37" hidden="1">#REF!</definedName>
    <definedName name="BExOIN9ETPA87K6NINBIFRSWHK4C" hidden="1">#REF!</definedName>
    <definedName name="BExOINPKC3HASEZZ696PAQ1I8B5X" hidden="1">#REF!</definedName>
    <definedName name="BExOKCECQSFWA99RY6KEDPH30KT6" hidden="1">#REF!</definedName>
    <definedName name="BExOKDAQ31PVS0Q7NXOF66C24GYL" hidden="1">#REF!</definedName>
    <definedName name="BExOLB5SC7VD8OG53K8II93SAENQ" hidden="1">#REF!</definedName>
    <definedName name="BExOLMPAAT28T5DQMWV8YZSYMGPU" hidden="1">#REF!</definedName>
    <definedName name="BExOLVE5OM91HS8C28FUIBG0G8SH" hidden="1">#REF!</definedName>
    <definedName name="BExOLYZNCQU9YFRCJTSR1R7098U7" hidden="1">#REF!</definedName>
    <definedName name="BExOMBFCBGGM6KO5RX1LMJ0M22S4" hidden="1">#REF!</definedName>
    <definedName name="BExOMI672TH8VPB5MGW4I7CD339Q" hidden="1">#REF!</definedName>
    <definedName name="BExOMJ7UZEVWOF9NOCVQU8BUS7PK" hidden="1">#REF!</definedName>
    <definedName name="BExOMPIG1HHZFL5OE7CQ11RBWYZ1" hidden="1">#REF!</definedName>
    <definedName name="BExONIL1EPN8W1SVF4S473NVT9G0" hidden="1">#REF!</definedName>
    <definedName name="BExONVBIXX436X1BG1TMAO4S9LD0" hidden="1">#REF!</definedName>
    <definedName name="BExOORE1DP6UVW28XJX2VS05649B" hidden="1">#REF!</definedName>
    <definedName name="BExOPJV0G43Z50LNI0UWME9NPU9S" hidden="1">#REF!</definedName>
    <definedName name="BExQ1J9GXU8AQ80HFMRE8P6KS4BE" hidden="1">#REF!</definedName>
    <definedName name="BExQ1X1RE71HCCMKWV64X8HPHR0R" hidden="1">#REF!</definedName>
    <definedName name="BExQ347HYSK8R679MZA50DAYZODN" hidden="1">#REF!</definedName>
    <definedName name="BExQ41BOL730OSEM60CEMAMP4ARQ" hidden="1">#REF!</definedName>
    <definedName name="BExQ4B7Q3NN5PZMR9C0YCQ9KMIUO" hidden="1">#REF!</definedName>
    <definedName name="BExQ54VWMXW6JI3NHJSMM8MXE9KE" hidden="1">#REF!</definedName>
    <definedName name="BExQ568DNG5W27RWGJ81QJZML5BX" hidden="1">#REF!</definedName>
    <definedName name="BExQ6NKT7GLCK5DO3FT99FA0VH7Y" hidden="1">#REF!</definedName>
    <definedName name="BExQ6PIZEB3532T46HXOTSDMM8XR" hidden="1">#REF!</definedName>
    <definedName name="BExQ73M3BLBVKNX73VKHUT25SGRK" hidden="1">#REF!</definedName>
    <definedName name="BExQ8U95JXE2ZGDDWOEHH46ENO5L" hidden="1">#REF!</definedName>
    <definedName name="BExQ9DQATTM64NGUOQWM96CIR7J1" hidden="1">#REF!</definedName>
    <definedName name="BExQ9DVR0WJQK432BJFWT5WHPMRB" hidden="1">#REF!</definedName>
    <definedName name="BExQCI9M5F9BX0WO90T8KQKXJECZ" hidden="1">#REF!</definedName>
    <definedName name="BExQCV083MSXTVEM7ZXD7WIFPOU6" hidden="1">#REF!</definedName>
    <definedName name="BExQE6IAA3QFZ6TX9BXPJISLE0Q1" hidden="1">#REF!</definedName>
    <definedName name="BExQEJUD5RQJ325ULPV2E4W8QAL6" hidden="1">#REF!</definedName>
    <definedName name="BExQENQLAV04588XJGY37P05RGFM" hidden="1">#REF!</definedName>
    <definedName name="BExQFNPE0JNBFPGM91B5GNSDG31N" hidden="1">#REF!</definedName>
    <definedName name="BExQGMM9RZL83B2Z0ZZPHKUY6VTK" hidden="1">#REF!</definedName>
    <definedName name="BExQGZ7GQ7VZ4NVTK4GLHJ3WOLT0" hidden="1">#REF!</definedName>
    <definedName name="BExQIDUXFRRQTUP42M6V5KODFDPZ" hidden="1">#REF!</definedName>
    <definedName name="BExQIII2YKNNBPUFZNOC88FK394S" hidden="1">#REF!</definedName>
    <definedName name="BExQJ7IXTYN8ELZIUSOUURFAP5Z5" hidden="1">#REF!</definedName>
    <definedName name="BExQJIBCENFZ4FNIPQ8IC1PBMHA9" hidden="1">#REF!</definedName>
    <definedName name="BExQJX019VWBQMW1HCV154DP9287" hidden="1">#REF!</definedName>
    <definedName name="BExQK1SODHG66277P2K5V2W6173O" hidden="1">#REF!</definedName>
    <definedName name="BExQKN2Q9Y6KNQNC736YWRIE6ZQN" hidden="1">#REF!</definedName>
    <definedName name="BExS02PDU3RIYDBR02EV6VUXEVN6" hidden="1">#REF!</definedName>
    <definedName name="BExS0UFCKI6Z4BDWL0C1TI1UZA8D" hidden="1">#REF!</definedName>
    <definedName name="BExS16PROWSNHW3MZQBGQNQU7S8R" hidden="1">#REF!</definedName>
    <definedName name="BExS1VQKWZC7SM0UY7BWIPST3VU3" hidden="1">#REF!</definedName>
    <definedName name="BExS2OT61VXS58SSI0I90Z76DFCQ" hidden="1">#REF!</definedName>
    <definedName name="BExS3OH5XH1H0NEUDJGB0D1EF3C6" hidden="1">#REF!</definedName>
    <definedName name="BExS3WV2VQ19L2A1DJ73AUFN7SRX" hidden="1">#REF!</definedName>
    <definedName name="BExS4IAMWTT1CKFNHGN8SPWSD3QR" hidden="1">#REF!</definedName>
    <definedName name="BExS4UFKWNI7QAX0PTOVVBUB0LP8" hidden="1">#REF!</definedName>
    <definedName name="BExS5BYO19H5ZKO75ERO60KF7DQH" hidden="1">#REF!</definedName>
    <definedName name="BExS5TY0F5R1ZXIVJHAAVVG81G5H" hidden="1">#REF!</definedName>
    <definedName name="BExS6IYVVGGZJXGGYPX7UNAQOB2X" hidden="1">#REF!</definedName>
    <definedName name="BExS6KGU63BUOXCPJ9TSCDS9ZY2T" hidden="1">#REF!</definedName>
    <definedName name="BExS79HUY1GAJJP4VMMZHU8UJI6O" hidden="1">#REF!</definedName>
    <definedName name="BExS7DU7IOWG5MHL28Z4KOM2V434" hidden="1">#REF!</definedName>
    <definedName name="BExS7HQI0PBQNP39JUZ69RMC7M7N" hidden="1">#REF!</definedName>
    <definedName name="BExS8LQTNX922FCMI8FORKMV1ZCD" hidden="1">#REF!</definedName>
    <definedName name="BExS8W8G0X4RIQXAZCCLUM05FF9P" hidden="1">#REF!</definedName>
    <definedName name="BExS970VMB40OE1CEB7FR2ZHFGZ0" hidden="1">#REF!</definedName>
    <definedName name="BExSAA4TQVBEW9YTSAC7IB9WGR0N" hidden="1">#REF!</definedName>
    <definedName name="BExSAGKW02YRQJH2GH2NVGRFIZQR" hidden="1">#REF!</definedName>
    <definedName name="BExSBLHMDPAU7TLJHXOGAD2L0A74" hidden="1">#REF!</definedName>
    <definedName name="BExSC9M353D3EKCXI5GRYJZYPZYZ" hidden="1">#REF!</definedName>
    <definedName name="BExSD16RWPJ4BKJERNVKGA3W1V8N" hidden="1">#REF!</definedName>
    <definedName name="BExSDJ5ZE3T46HSF6W0OXL80TXQG" hidden="1">#REF!</definedName>
    <definedName name="BExSFZA4PZMI4270S2969YOU3CN3" hidden="1">#REF!</definedName>
    <definedName name="BExSGEEWSM6V6B3J3F29MN7WAH14" hidden="1">#REF!</definedName>
    <definedName name="BExSGG7NZP2PREXFXRBE1R3ZO28I" hidden="1">#REF!</definedName>
    <definedName name="BExSGJT4LF1CNH5RN5GZ373ISW9D" hidden="1">#REF!</definedName>
    <definedName name="BExSH4HLTQVL4MI545VJL4WFN9U2" hidden="1">#REF!</definedName>
    <definedName name="BExSH4HMJS0TXSYHRWJRFTJ7NOSN" hidden="1">#REF!</definedName>
    <definedName name="BExSHDS3RJMD6MEJ67RL63M0SEIC" hidden="1">#REF!</definedName>
    <definedName name="BExTVTLH2E1SH7Z2XBYHUOQBWWLI" hidden="1">#REF!</definedName>
    <definedName name="BExTWFX8OYD9IX59PTP73YAC8O9G" hidden="1">#REF!</definedName>
    <definedName name="BExTWI0R31187AOWYLZ1W1WNI84K" hidden="1">#REF!</definedName>
    <definedName name="BExTWJTGTEM42YMMOXES1DOPT9UG" hidden="1">#REF!</definedName>
    <definedName name="BExTY1WXTBXUD0M1NWE12NMAUGCO" hidden="1">#REF!</definedName>
    <definedName name="BExTY8T41OBZ32MRCWT76H4XO1YE" hidden="1">#REF!</definedName>
    <definedName name="BExU0FMLYKBHXH0JHAD0FA64EF92" hidden="1">#REF!</definedName>
    <definedName name="BExU0HKOEY195J5J0MDPWGIPAVU1" hidden="1">#REF!</definedName>
    <definedName name="BExU12PF9SGN6GZJIG7ZK29CYI60" hidden="1">#REF!</definedName>
    <definedName name="BExU1DN4RELJSQTQUF8YK7BNGXKO" hidden="1">#REF!</definedName>
    <definedName name="BExU3D9R4DRJADX0E7E2OZ3T6J9D" hidden="1">#REF!</definedName>
    <definedName name="BExU3QWQVA35KFNEQYRLU0ZG2TZ0" hidden="1">#REF!</definedName>
    <definedName name="BExU3UNJCA26GBXEUMF3DOLU5IPT" hidden="1">#REF!</definedName>
    <definedName name="BExU4MIZMMFZZWTK4WHGFZSMWPS8" hidden="1">#REF!</definedName>
    <definedName name="BExU529CJ5AWHU0WNPZUYLVVT9GO" hidden="1">#REF!</definedName>
    <definedName name="BExU530E7623B2YAAEHYMKXWMGAQ" hidden="1">#REF!</definedName>
    <definedName name="BExU5N8L0E2WDEBA4ITD4A8FT8ON" hidden="1">#REF!</definedName>
    <definedName name="BExU67BIP4IDGLTCZMUKNEA7DFWZ" hidden="1">#REF!</definedName>
    <definedName name="BExU6MWL30NHY8I1G97R2SU1TD1Y" hidden="1">#REF!</definedName>
    <definedName name="BExU77L1ZM2BRJB4M5RWTLREPRBO" hidden="1">#REF!</definedName>
    <definedName name="BExU7DVMNLPZ8DIZKTOS0GLZESXN" hidden="1">#REF!</definedName>
    <definedName name="BExU7VUWIK7942LR3XULMKX3BJWZ" hidden="1">#REF!</definedName>
    <definedName name="BExU85AUW6RSKQIVXFO60KKE5T20" hidden="1">#REF!</definedName>
    <definedName name="BExU89XZ24NAEGSD8GN6NKO3596G" hidden="1">#REF!</definedName>
    <definedName name="BExU8FSGATXULCM675VF1KYAHGP1" hidden="1">#REF!</definedName>
    <definedName name="BExU8S2O68RLH6LUDGJKFXMKKE5J" hidden="1">#REF!</definedName>
    <definedName name="BExU8V2QEONF9R0X2D3R15MZ0GVY" hidden="1">#REF!</definedName>
    <definedName name="BExU8XBJU5Y0GQAHBWEFEZ4ALPVD" hidden="1">#REF!</definedName>
    <definedName name="BExU9B98E0WUJ89KDTIKL2K0JEM7" hidden="1">#REF!</definedName>
    <definedName name="BExUB33FJHDI3XKPQSVL75HO9RQ3" hidden="1">#REF!</definedName>
    <definedName name="BExUB3JHDL430WKBOVB9KNTSWU3Q" hidden="1">#REF!</definedName>
    <definedName name="BExUBN64LPXX4Z738WO97YQ5MXMX" hidden="1">#REF!</definedName>
    <definedName name="BExUBNRVHXRIJBHKA2TWL10IFYUF" hidden="1">#REF!</definedName>
    <definedName name="BExUBPV8GB3LLCKQZCK9OFOFPN4G" hidden="1">#REF!</definedName>
    <definedName name="BExUCAEGQZ6PB4AG64761OAR17RY" hidden="1">#REF!</definedName>
    <definedName name="BExUDIGHYBO9HA6XM9M41UY85PJW" hidden="1">#REF!</definedName>
    <definedName name="BExUDQ3JPLF15XXZMZ6T43VLXCV3" hidden="1">#REF!</definedName>
    <definedName name="BExVR15ITEN8TF2H5MGLG77YNGFE" hidden="1">#REF!</definedName>
    <definedName name="BExVR8NAH73TVNEQ6TXX8GAYA4RX" hidden="1">#REF!</definedName>
    <definedName name="BExVTHF0GCVZVFZWLGL4ODC8PY38" hidden="1">#REF!</definedName>
    <definedName name="BExVTUAYUR922VXBNO4MN569BULR" hidden="1">#REF!</definedName>
    <definedName name="BExVTW3OZ04QHKTFPPDM5JDNT6C1" hidden="1">#REF!</definedName>
    <definedName name="BExVU6QMM5J49S1312H8AMNK3Y8U" hidden="1">#REF!</definedName>
    <definedName name="BExVVA033OB71P301YYKYS90S2LK" hidden="1">#REF!</definedName>
    <definedName name="BExVVYQ5KR6HY8XM80IRHB19JC0K" hidden="1">#REF!</definedName>
    <definedName name="BExVX3HJPV9ZPAY12RMBV261NE68" hidden="1">#REF!</definedName>
    <definedName name="BExVY7N7APOSX562C86T41J73BNN" hidden="1">#REF!</definedName>
    <definedName name="BExVY7XZS7ZEEEI66TWUYUKRGMHJ" hidden="1">#REF!</definedName>
    <definedName name="BExVZESW4KWQ72XZ6AAT3JSAGMMO" hidden="1">#REF!</definedName>
    <definedName name="BExW0ERJ14B1ZTRKY4U4LZY94E0F" hidden="1">#REF!</definedName>
    <definedName name="BExW0HBAR94L0RTT4FLGEJ88FO94" hidden="1">#REF!</definedName>
    <definedName name="BExW0HBC1RMZ2GDGOGDTNAOOFO74" hidden="1">#REF!</definedName>
    <definedName name="BExW0PJY0QT1YYHEOQPDHHNJJOC5" hidden="1">#REF!</definedName>
    <definedName name="BExW22PGTQTO5C5TK1RQUWPR4X8X" hidden="1">#REF!</definedName>
    <definedName name="BExW27CKTHXIQCUL3RSLAFEQV8VT" hidden="1">#REF!</definedName>
    <definedName name="BExW2WDLNKV5067IP419P3N35JG4" hidden="1">#REF!</definedName>
    <definedName name="BExW35YV9V70DFOPLUGI2W7IYOU2" hidden="1">#REF!</definedName>
    <definedName name="BExW4L7R1NVUKEQSVWZPXWCI6NVN" hidden="1">#REF!</definedName>
    <definedName name="BExW5EFO6R6U4UQLT4G2G4W9SX94" hidden="1">#REF!</definedName>
    <definedName name="BExW5X64UZDAB8GEIIQBWQV66NV9" hidden="1">#REF!</definedName>
    <definedName name="BExW61NYOHBXEBCZ80ZJTB38E7BS" hidden="1">#REF!</definedName>
    <definedName name="BExW6D796LU1USYFQXFJZP0E18QZ" hidden="1">#REF!</definedName>
    <definedName name="BExW6QE0VJ5RRAQZB4SWWF8JTHCL" hidden="1">#REF!</definedName>
    <definedName name="BExW6WJ2VW51JNF32JZF98WJDRR3" hidden="1">#REF!</definedName>
    <definedName name="BExW74MG1WIOS7FRGX4CXWYNPZV1" hidden="1">#REF!</definedName>
    <definedName name="BExW7NSY9CQA1O23DAZ9TYTC0PAO" hidden="1">#REF!</definedName>
    <definedName name="BExW89DT2OUQ24LOFUS7BMP44P4B" hidden="1">#REF!</definedName>
    <definedName name="BExW9G39X58B5FGJEE8EY65TJ80A" hidden="1">#REF!</definedName>
    <definedName name="BExW9JZK2CSFMKED1TX7YD9FRDO3" hidden="1">#REF!</definedName>
    <definedName name="BExXM0RRHOEMSFQD5QCZRDCI0LWG" hidden="1">#REF!</definedName>
    <definedName name="BExXNOV0LY8GU4VRPGKUSJPA6BYJ" hidden="1">#REF!</definedName>
    <definedName name="BExXNSLYWITH4246M4YVOUIV04ZJ" hidden="1">#REF!</definedName>
    <definedName name="BExXO1G5TG80TSHNS86X0DXO6YHY" hidden="1">#REF!</definedName>
    <definedName name="BExXO6E9ABFOYA2LVN6RLW4BO9G6" hidden="1">#REF!</definedName>
    <definedName name="BExXO6ZP85325PSLSXWM38N73O6V" hidden="1">#REF!</definedName>
    <definedName name="BExXOJQBVBDGLVEYZAE7AL8F0VWX" hidden="1">#REF!</definedName>
    <definedName name="BExXOMQ9421Y32TZ81U6YGIP35QU" hidden="1">#REF!</definedName>
    <definedName name="BExXPDUMN4B85QFXGPSJPII52QR3" hidden="1">#REF!</definedName>
    <definedName name="BExXPUMU4BLFWI2L0MHMM5F3OUPL" hidden="1">#REF!</definedName>
    <definedName name="BExXQ06J7OF0O2FO4WR0QK93RJ17" hidden="1">#REF!</definedName>
    <definedName name="BExXQHPNAFE4M6C2HYRCQNIU9D31" hidden="1">#REF!</definedName>
    <definedName name="BExXQMYEOGRO69K9BLZF14USRMVP" hidden="1">#REF!</definedName>
    <definedName name="BExXQS1SGPIQX0ESRMCECOYMUQQJ" hidden="1">#REF!</definedName>
    <definedName name="BExXRHIY77F53DUYX7CMZPXGRDAG" hidden="1">#REF!</definedName>
    <definedName name="BExXSBY0S70HRJ1R0POASBK3RJTG" hidden="1">#REF!</definedName>
    <definedName name="BExXTINEGPKZ75DCUCEF3QOV6OES" hidden="1">#REF!</definedName>
    <definedName name="BExXTKAV4Y4JQ7D62LKGD89F9WMF" hidden="1">#REF!</definedName>
    <definedName name="BExXV1HWKTB46UXT08JLMPP8P4SP" hidden="1">#REF!</definedName>
    <definedName name="BExXY0SAZOPJMDG9GOR625UDCCS8" hidden="1">#REF!</definedName>
    <definedName name="BExXYF0XSHRI41WCCWNBWRWXJR09" hidden="1">#REF!</definedName>
    <definedName name="BExXZ0LRLRPQE3L2GV0OGE727KA9" hidden="1">#REF!</definedName>
    <definedName name="BExXZ4CKWN3R9HA311KINBA3R2K4" hidden="1">#REF!</definedName>
    <definedName name="BExXZ6QU5C0UMWY7U4BHVZNIPANK" hidden="1">#REF!</definedName>
    <definedName name="BExXZM14XID3OAA88OURJ7QSZW1E" hidden="1">#REF!</definedName>
    <definedName name="BExY05T95YHBLI9ZYWFFT2O2B871" hidden="1">#REF!</definedName>
    <definedName name="BExY1FIMLW9L499KIE7ZJ706UYLM" hidden="1">#REF!</definedName>
    <definedName name="BExY1ONMI973LYH6W67SZIDXWDA0" hidden="1">#REF!</definedName>
    <definedName name="BExY3BUHF49HBMC20Z30YPLFCPS7" hidden="1">#REF!</definedName>
    <definedName name="BExY3FAME3HIN2RXBJJ7BFZOQELW" hidden="1">#REF!</definedName>
    <definedName name="BExY3JXT10HDV8IRQXYNHEEU49VD" hidden="1">#REF!</definedName>
    <definedName name="BExY3YMHKXSM8ZA6J2QVK2F5QV01" hidden="1">#REF!</definedName>
    <definedName name="BExY4DRA1NB56I6KHB22C0U0NKPH" hidden="1">#REF!</definedName>
    <definedName name="BExY4PQUTBYZGBCOH80JJH5VLRD6" hidden="1">#REF!</definedName>
    <definedName name="BExZJU4ZJUO53Z0ZDKXRX3KI682X" hidden="1">#REF!</definedName>
    <definedName name="BExZKGRIH1C8XY2R7Z1LHBXCBRJC" hidden="1">#REF!</definedName>
    <definedName name="BExZLCDWOXSAL3E45Y87GOH1NUUX" hidden="1">#REF!</definedName>
    <definedName name="BExZLHRZMB1LAT56CZDZRRPS2Q5E" hidden="1">#REF!</definedName>
    <definedName name="BExZLT5ZPFGYISDYWOPOK90JLRBR" hidden="1">#REF!</definedName>
    <definedName name="BExZM2LXRBL2PPRWXMCKYYTYBTNS" hidden="1">#REF!</definedName>
    <definedName name="BExZMJ8NWWI4VBA7R6N0PJ1WJDT3" hidden="1">#REF!</definedName>
    <definedName name="BExZNIB2Z0PW4MJVTRVEDQX8NTGC" hidden="1">#REF!</definedName>
    <definedName name="BExZNJ1Y8RSOGU7HCLNI4JJ9WA8U" hidden="1">#REF!</definedName>
    <definedName name="BExZOGBLV9VKIJSZA9FTH6F6I902" hidden="1">#REF!</definedName>
    <definedName name="BExZPWBJ4H8RND8XVKNCJ474L2J6" hidden="1">#REF!</definedName>
    <definedName name="BExZQ97GRS1JT451BUNZG7OVGF7Q" hidden="1">#REF!</definedName>
    <definedName name="BExZRGNSUPG6TBX2L292MP1PLVMU" hidden="1">#REF!</definedName>
    <definedName name="BExZRYN6TKLS1N70DLRI2IKWN37Q" hidden="1">#REF!</definedName>
    <definedName name="BExZS1CBTC8QC8S2HIB93A2TPFQA" hidden="1">#REF!</definedName>
    <definedName name="BExZSZ21VX9ESDG8PFXHDLT82KLO" hidden="1">#REF!</definedName>
    <definedName name="BExZTC8S1L60TW34BLBQLDKD9RH4" hidden="1">#REF!</definedName>
    <definedName name="BExZTCP3AS1RQUH3NNZGOJY7ORHW" hidden="1">#REF!</definedName>
    <definedName name="BExZTIZIRTBG8PY6N9D2QJ7XS79L" hidden="1">#REF!</definedName>
    <definedName name="BExZTYQ1JEJ7OY2XU5OVPIV2ST7B" hidden="1">#REF!</definedName>
    <definedName name="BExZUSZSJZU49WES7TCI0N0HW4M5" hidden="1">#REF!</definedName>
    <definedName name="BExZV4OFC4E044NV2AK8G2UA1XAF" hidden="1">#REF!</definedName>
    <definedName name="BExZVW92BIGOE7S7BGNAK369OBAA" hidden="1">#REF!</definedName>
    <definedName name="BExZWO4ITR24TI60TY7ZB4VTJJ3K" hidden="1">#REF!</definedName>
    <definedName name="BExZWQTLVYL0P8ETU5WGMJMOMNI7" hidden="1">#REF!</definedName>
    <definedName name="BExZXYA4YA3LROELPDUCJ8SP9YM0" hidden="1">#REF!</definedName>
    <definedName name="BExZZ24YQOBUJTDPVU4JE2DI81OU" hidden="1">#REF!</definedName>
    <definedName name="BExZZC6HAIITD2LG9VYL7VF2213L" hidden="1">#REF!</definedName>
    <definedName name="BG_Del" hidden="1">15</definedName>
    <definedName name="BG_Ins" hidden="1">4</definedName>
    <definedName name="BG_Mod" hidden="1">6</definedName>
    <definedName name="BGT" hidden="1">#N/A</definedName>
    <definedName name="BLA" hidden="1">"SRVEXACT;030;marleen;0"</definedName>
    <definedName name="BLANK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jeh" hidden="1">#N/A</definedName>
    <definedName name="Bloco" hidden="1">#REF!</definedName>
    <definedName name="Bloco2" hidden="1">#REF!</definedName>
    <definedName name="BLPH1" hidden="1">#REF!</definedName>
    <definedName name="BLPH10" hidden="1">#REF!</definedName>
    <definedName name="BLPH100" hidden="1">#REF!</definedName>
    <definedName name="BLPH101" hidden="1">#REF!</definedName>
    <definedName name="BLPH102" hidden="1">#REF!</definedName>
    <definedName name="BLPH103" hidden="1">#REF!</definedName>
    <definedName name="BLPH104" hidden="1">#REF!</definedName>
    <definedName name="BLPH105" hidden="1">#REF!</definedName>
    <definedName name="BLPH106" hidden="1">#REF!</definedName>
    <definedName name="BLPH107" hidden="1">#REF!</definedName>
    <definedName name="BLPH108" hidden="1">#REF!</definedName>
    <definedName name="BLPH109" hidden="1">#REF!</definedName>
    <definedName name="BLPH11" hidden="1">#REF!</definedName>
    <definedName name="BLPH110" hidden="1">#REF!</definedName>
    <definedName name="BLPH111" hidden="1">#REF!</definedName>
    <definedName name="BLPH112" hidden="1">#REF!</definedName>
    <definedName name="BLPH1122" hidden="1">#REF!</definedName>
    <definedName name="BLPH113" hidden="1">#REF!</definedName>
    <definedName name="BLPH114" hidden="1">#REF!</definedName>
    <definedName name="BLPH115" hidden="1">#REF!</definedName>
    <definedName name="BLPH116" hidden="1">#REF!</definedName>
    <definedName name="BLPH117" hidden="1">#REF!</definedName>
    <definedName name="BLPH118" hidden="1">#REF!</definedName>
    <definedName name="BLPH119" hidden="1">#REF!</definedName>
    <definedName name="BLPH12" hidden="1">#REF!</definedName>
    <definedName name="BLPH120" hidden="1">#REF!</definedName>
    <definedName name="BLPH121" hidden="1">#REF!</definedName>
    <definedName name="BLPH122" hidden="1">#REF!</definedName>
    <definedName name="BLPH123" hidden="1">#REF!</definedName>
    <definedName name="BLPH124" hidden="1">#REF!</definedName>
    <definedName name="BLPH125" hidden="1">#REF!</definedName>
    <definedName name="BLPH126" hidden="1">#REF!</definedName>
    <definedName name="BLPH127" hidden="1">#REF!</definedName>
    <definedName name="BLPH128" hidden="1">#REF!</definedName>
    <definedName name="BLPH129" hidden="1">#REF!</definedName>
    <definedName name="BLPH13" hidden="1">#REF!</definedName>
    <definedName name="BLPH130" hidden="1">#REF!</definedName>
    <definedName name="BLPH131" hidden="1">#REF!</definedName>
    <definedName name="BLPH132" hidden="1">#REF!</definedName>
    <definedName name="BLPH133" hidden="1">#REF!</definedName>
    <definedName name="BLPH134" hidden="1">#REF!</definedName>
    <definedName name="BLPH135" hidden="1">#REF!</definedName>
    <definedName name="BLPH136" hidden="1">#REF!</definedName>
    <definedName name="BLPH137" hidden="1">#REF!</definedName>
    <definedName name="BLPH138" hidden="1">#REF!</definedName>
    <definedName name="BLPH139" hidden="1">#REF!</definedName>
    <definedName name="BLPH14" hidden="1">#REF!</definedName>
    <definedName name="BLPH140" hidden="1">#REF!</definedName>
    <definedName name="BLPH141" hidden="1">#REF!</definedName>
    <definedName name="BLPH142" hidden="1">#REF!</definedName>
    <definedName name="BLPH143" hidden="1">#REF!</definedName>
    <definedName name="BLPH144" hidden="1">#REF!</definedName>
    <definedName name="BLPH145" hidden="1">#REF!</definedName>
    <definedName name="BLPH146" hidden="1">#REF!</definedName>
    <definedName name="BLPH147" hidden="1">#REF!</definedName>
    <definedName name="BLPH148" hidden="1">#REF!</definedName>
    <definedName name="BLPH149" hidden="1">#REF!</definedName>
    <definedName name="BLPH15" hidden="1">#REF!</definedName>
    <definedName name="BLPH150" hidden="1">#REF!</definedName>
    <definedName name="BLPH151" hidden="1">#REF!</definedName>
    <definedName name="BLPH152" hidden="1">#REF!</definedName>
    <definedName name="BLPH153" hidden="1">#REF!</definedName>
    <definedName name="BLPH154" hidden="1">#REF!</definedName>
    <definedName name="BLPH155" hidden="1">#REF!</definedName>
    <definedName name="BLPH156" hidden="1">#REF!</definedName>
    <definedName name="BLPH157" hidden="1">#REF!</definedName>
    <definedName name="BLPH158" hidden="1">#REF!</definedName>
    <definedName name="BLPH159" hidden="1">#REF!</definedName>
    <definedName name="BLPH16" hidden="1">#REF!</definedName>
    <definedName name="BLPH160" hidden="1">#REF!</definedName>
    <definedName name="BLPH161" hidden="1">#REF!</definedName>
    <definedName name="BLPH162" hidden="1">#REF!</definedName>
    <definedName name="BLPH163" hidden="1">#REF!</definedName>
    <definedName name="BLPH164" hidden="1">#REF!</definedName>
    <definedName name="BLPH165" hidden="1">#REF!</definedName>
    <definedName name="BLPH166" hidden="1">#REF!</definedName>
    <definedName name="BLPH167" hidden="1">#REF!</definedName>
    <definedName name="BLPH168" hidden="1">#REF!</definedName>
    <definedName name="BLPH169" hidden="1">#REF!</definedName>
    <definedName name="BLPH17" hidden="1">#REF!</definedName>
    <definedName name="BLPH170" hidden="1">#REF!</definedName>
    <definedName name="BLPH171" hidden="1">#REF!</definedName>
    <definedName name="BLPH172" hidden="1">#REF!</definedName>
    <definedName name="BLPH173" hidden="1">#REF!</definedName>
    <definedName name="BLPH174" hidden="1">#REF!</definedName>
    <definedName name="BLPH175" hidden="1">#REF!</definedName>
    <definedName name="BLPH176" hidden="1">#REF!</definedName>
    <definedName name="BLPH177" hidden="1">#REF!</definedName>
    <definedName name="BLPH178" hidden="1">#REF!</definedName>
    <definedName name="BLPH18" hidden="1">#REF!</definedName>
    <definedName name="BLPH19" hidden="1">#REF!</definedName>
    <definedName name="BLPH2" hidden="1">#REF!</definedName>
    <definedName name="BLPH20" hidden="1">#REF!</definedName>
    <definedName name="BLPH200001" hidden="1">#REF!</definedName>
    <definedName name="BLPH21" hidden="1">#REF!</definedName>
    <definedName name="BLPH22" hidden="1">#REF!</definedName>
    <definedName name="BLPH23" hidden="1">#REF!</definedName>
    <definedName name="BLPH24" hidden="1">#REF!</definedName>
    <definedName name="BLPH25" hidden="1">#REF!</definedName>
    <definedName name="BLPH26" hidden="1">#REF!</definedName>
    <definedName name="BLPH27" hidden="1">#REF!</definedName>
    <definedName name="BLPH28" hidden="1">#REF!</definedName>
    <definedName name="BLPH29" hidden="1">#REF!</definedName>
    <definedName name="BLPH3" hidden="1">#REF!</definedName>
    <definedName name="BLPH30" hidden="1">#REF!</definedName>
    <definedName name="BLPH31" hidden="1">#REF!</definedName>
    <definedName name="BLPH32" hidden="1">#REF!</definedName>
    <definedName name="BLPH33" hidden="1">#REF!</definedName>
    <definedName name="BLPH34" hidden="1">#REF!</definedName>
    <definedName name="BLPH35" hidden="1">#REF!</definedName>
    <definedName name="BLPH36" hidden="1">#REF!</definedName>
    <definedName name="BLPH37" hidden="1">#REF!</definedName>
    <definedName name="BLPH38" hidden="1">#REF!</definedName>
    <definedName name="BLPH39" hidden="1">#REF!</definedName>
    <definedName name="BLPH4" hidden="1">#REF!</definedName>
    <definedName name="BLPH40" hidden="1">#REF!</definedName>
    <definedName name="BLPH401" hidden="1">#REF!</definedName>
    <definedName name="BLPH402" hidden="1">#REF!</definedName>
    <definedName name="BLPH403" hidden="1">#REF!</definedName>
    <definedName name="BLPH404" hidden="1">#REF!</definedName>
    <definedName name="BLPH405" hidden="1">#REF!</definedName>
    <definedName name="BLPH406" hidden="1">#REF!</definedName>
    <definedName name="BLPH407" hidden="1">#REF!</definedName>
    <definedName name="BLPH408" hidden="1">#REF!</definedName>
    <definedName name="BLPH409" hidden="1">#REF!</definedName>
    <definedName name="BLPH41" hidden="1">#REF!</definedName>
    <definedName name="BLPH410" hidden="1">#REF!</definedName>
    <definedName name="BLPH411" hidden="1">#REF!</definedName>
    <definedName name="BLPH412" hidden="1">#REF!</definedName>
    <definedName name="BLPH413" hidden="1">#REF!</definedName>
    <definedName name="BLPH414" hidden="1">#REF!</definedName>
    <definedName name="BLPH415" hidden="1">#REF!</definedName>
    <definedName name="BLPH416" hidden="1">#REF!</definedName>
    <definedName name="BLPH417" hidden="1">#REF!</definedName>
    <definedName name="BLPH418" hidden="1">#REF!</definedName>
    <definedName name="BLPH419" hidden="1">#REF!</definedName>
    <definedName name="BLPH42" hidden="1">#REF!</definedName>
    <definedName name="BLPH420" hidden="1">#REF!</definedName>
    <definedName name="BLPH421" hidden="1">#REF!</definedName>
    <definedName name="BLPH422" hidden="1">#REF!</definedName>
    <definedName name="BLPH423" hidden="1">#REF!</definedName>
    <definedName name="BLPH424" hidden="1">#REF!</definedName>
    <definedName name="BLPH425" hidden="1">#REF!</definedName>
    <definedName name="BLPH426" hidden="1">#REF!</definedName>
    <definedName name="BLPH427" hidden="1">#REF!</definedName>
    <definedName name="BLPH428" hidden="1">#REF!</definedName>
    <definedName name="BLPH429" hidden="1">#REF!</definedName>
    <definedName name="BLPH43" hidden="1">#REF!</definedName>
    <definedName name="BLPH430" hidden="1">#REF!</definedName>
    <definedName name="BLPH431" hidden="1">#REF!</definedName>
    <definedName name="BLPH432" hidden="1">#REF!</definedName>
    <definedName name="BLPH433" hidden="1">#REF!</definedName>
    <definedName name="BLPH434" hidden="1">#REF!</definedName>
    <definedName name="BLPH435" hidden="1">#REF!</definedName>
    <definedName name="BLPH436" hidden="1">#REF!</definedName>
    <definedName name="BLPH437" hidden="1">#REF!</definedName>
    <definedName name="BLPH438" hidden="1">#REF!</definedName>
    <definedName name="BLPH439" hidden="1">#REF!</definedName>
    <definedName name="BLPH44" hidden="1">#REF!</definedName>
    <definedName name="BLPH440" hidden="1">#REF!</definedName>
    <definedName name="BLPH441" hidden="1">#REF!</definedName>
    <definedName name="BLPH442" hidden="1">#REF!</definedName>
    <definedName name="BLPH443" hidden="1">#REF!</definedName>
    <definedName name="BLPH444" hidden="1">#REF!</definedName>
    <definedName name="BLPH445" hidden="1">#REF!</definedName>
    <definedName name="BLPH446" hidden="1">#REF!</definedName>
    <definedName name="BLPH447" hidden="1">#REF!</definedName>
    <definedName name="BLPH448" hidden="1">#REF!</definedName>
    <definedName name="BLPH449" hidden="1">#REF!</definedName>
    <definedName name="BLPH45" hidden="1">#REF!</definedName>
    <definedName name="BLPH450" hidden="1">#REF!</definedName>
    <definedName name="BLPH451" hidden="1">#REF!</definedName>
    <definedName name="BLPH452" hidden="1">#REF!</definedName>
    <definedName name="BLPH453" hidden="1">#REF!</definedName>
    <definedName name="BLPH454" hidden="1">#REF!</definedName>
    <definedName name="BLPH455" hidden="1">#REF!</definedName>
    <definedName name="BLPH456" hidden="1">#REF!</definedName>
    <definedName name="BLPH457" hidden="1">#REF!</definedName>
    <definedName name="BLPH458" hidden="1">#REF!</definedName>
    <definedName name="BLPH459" hidden="1">#REF!</definedName>
    <definedName name="BLPH46" hidden="1">#REF!</definedName>
    <definedName name="BLPH460" hidden="1">#REF!</definedName>
    <definedName name="BLPH461" hidden="1">#REF!</definedName>
    <definedName name="BLPH462" hidden="1">#REF!</definedName>
    <definedName name="BLPH463" hidden="1">#REF!</definedName>
    <definedName name="BLPH464" hidden="1">#REF!</definedName>
    <definedName name="BLPH465" hidden="1">#REF!</definedName>
    <definedName name="BLPH466" hidden="1">#REF!</definedName>
    <definedName name="BLPH467" hidden="1">#REF!</definedName>
    <definedName name="BLPH468" hidden="1">#REF!</definedName>
    <definedName name="BLPH469" hidden="1">#REF!</definedName>
    <definedName name="BLPH47" hidden="1">#REF!</definedName>
    <definedName name="BLPH48" hidden="1">#REF!</definedName>
    <definedName name="BLPH49" hidden="1">#REF!</definedName>
    <definedName name="BLPH5" hidden="1">#REF!</definedName>
    <definedName name="BLPH50" hidden="1">#REF!</definedName>
    <definedName name="BLPH51" hidden="1">#REF!</definedName>
    <definedName name="BLPH52" hidden="1">#REF!</definedName>
    <definedName name="BLPH53" hidden="1">#REF!</definedName>
    <definedName name="BLPH54" hidden="1">#REF!</definedName>
    <definedName name="BLPH55" hidden="1">#REF!</definedName>
    <definedName name="BLPH56" hidden="1">#REF!</definedName>
    <definedName name="BLPH57" hidden="1">#REF!</definedName>
    <definedName name="BLPH58" hidden="1">#REF!</definedName>
    <definedName name="BLPH59" hidden="1">#REF!</definedName>
    <definedName name="BLPH6" hidden="1">#REF!</definedName>
    <definedName name="BLPH60" hidden="1">#REF!</definedName>
    <definedName name="BLPH61" hidden="1">#REF!</definedName>
    <definedName name="BLPH62" hidden="1">#REF!</definedName>
    <definedName name="BLPH63" hidden="1">#REF!</definedName>
    <definedName name="BLPH64" hidden="1">#REF!</definedName>
    <definedName name="BLPH65" hidden="1">#REF!</definedName>
    <definedName name="BLPH66" hidden="1">#REF!</definedName>
    <definedName name="BLPH67" hidden="1">#REF!</definedName>
    <definedName name="BLPH68" hidden="1">#REF!</definedName>
    <definedName name="BLPH69" hidden="1">#REF!</definedName>
    <definedName name="BLPH7" hidden="1">#REF!</definedName>
    <definedName name="BLPH70" hidden="1">#REF!</definedName>
    <definedName name="BLPH71" hidden="1">#REF!</definedName>
    <definedName name="BLPH72" hidden="1">#REF!</definedName>
    <definedName name="BLPH73" hidden="1">#REF!</definedName>
    <definedName name="BLPH74" hidden="1">#REF!</definedName>
    <definedName name="BLPH75" hidden="1">#REF!</definedName>
    <definedName name="BLPH76" hidden="1">#REF!</definedName>
    <definedName name="BLPH77" hidden="1">#REF!</definedName>
    <definedName name="BLPH78" hidden="1">#REF!</definedName>
    <definedName name="BLPH79" hidden="1">#REF!</definedName>
    <definedName name="BLPH8" hidden="1">#REF!</definedName>
    <definedName name="BLPH80" hidden="1">#REF!</definedName>
    <definedName name="BLPH81" hidden="1">#REF!</definedName>
    <definedName name="BLPH82" hidden="1">#REF!</definedName>
    <definedName name="BLPH83" hidden="1">#REF!</definedName>
    <definedName name="BLPH84" hidden="1">#REF!</definedName>
    <definedName name="BLPH85" hidden="1">#REF!</definedName>
    <definedName name="BLPH86" hidden="1">#REF!</definedName>
    <definedName name="BLPH87" hidden="1">#REF!</definedName>
    <definedName name="BLPH88" hidden="1">#REF!</definedName>
    <definedName name="BLPH89" hidden="1">#REF!</definedName>
    <definedName name="BLPH9" hidden="1">#REF!</definedName>
    <definedName name="BLPH90" hidden="1">#REF!</definedName>
    <definedName name="BLPH91" hidden="1">#REF!</definedName>
    <definedName name="BLPH92" hidden="1">#REF!</definedName>
    <definedName name="BLPH93" hidden="1">#REF!</definedName>
    <definedName name="BLPH94" hidden="1">#REF!</definedName>
    <definedName name="BLPH95" hidden="1">#REF!</definedName>
    <definedName name="BLPH96" hidden="1">#REF!</definedName>
    <definedName name="BLPH97" hidden="1">#REF!</definedName>
    <definedName name="BLPH98" hidden="1">#REF!</definedName>
    <definedName name="BLPH99" hidden="1">#REF!</definedName>
    <definedName name="BLPI1" hidden="1">#REF!</definedName>
    <definedName name="BLPI2" hidden="1">#REF!</definedName>
    <definedName name="BLPI3" hidden="1">#REF!</definedName>
    <definedName name="BLPI4" hidden="1">#REF!</definedName>
    <definedName name="BLPI5" hidden="1">#REF!</definedName>
    <definedName name="BLPI6" hidden="1">#REF!</definedName>
    <definedName name="BLPI7" hidden="1">#REF!</definedName>
    <definedName name="BLPI8" hidden="1">#REF!</definedName>
    <definedName name="BLPR10020040303143550017" hidden="1">#REF!</definedName>
    <definedName name="BLPR10020040303143550017_1_1" hidden="1">#REF!</definedName>
    <definedName name="BLPR10120040303143550017" hidden="1">#REF!</definedName>
    <definedName name="BLPR10120040303143550017_1_1" hidden="1">#REF!</definedName>
    <definedName name="BLPR1020040303143540803" hidden="1">#REF!</definedName>
    <definedName name="BLPR1020040303143540803_1_3" hidden="1">#REF!</definedName>
    <definedName name="BLPR1020040303143540803_2_3" hidden="1">#REF!</definedName>
    <definedName name="BLPR1020040303143540803_3_3" hidden="1">#REF!</definedName>
    <definedName name="BLPR10220040303143550017" hidden="1">#REF!</definedName>
    <definedName name="BLPR10220040303143550017_1_1" hidden="1">#REF!</definedName>
    <definedName name="BLPR10320040303143550017" hidden="1">#REF!</definedName>
    <definedName name="BLPR10320040303143550017_1_1" hidden="1">#REF!</definedName>
    <definedName name="BLPR10420040303143550027" hidden="1">#REF!</definedName>
    <definedName name="BLPR10420040303143550027_1_1" hidden="1">#REF!</definedName>
    <definedName name="BLPR10520040303143550027" hidden="1">#REF!</definedName>
    <definedName name="BLPR10520040303143550027_1_1" hidden="1">#REF!</definedName>
    <definedName name="BLPR10620040303143550027" hidden="1">#REF!</definedName>
    <definedName name="BLPR10620040303143550027_1_1" hidden="1">#REF!</definedName>
    <definedName name="BLPR10720040303143550027" hidden="1">#REF!</definedName>
    <definedName name="BLPR10720040303143550027_1_1" hidden="1">#REF!</definedName>
    <definedName name="BLPR10820040303143550027" hidden="1">#REF!</definedName>
    <definedName name="BLPR10820040303143550027_1_1" hidden="1">#REF!</definedName>
    <definedName name="BLPR10920040303143550027" hidden="1">#REF!</definedName>
    <definedName name="BLPR10920040303143550027_1_1" hidden="1">#REF!</definedName>
    <definedName name="BLPR11020040303143550027" hidden="1">#REF!</definedName>
    <definedName name="BLPR11020040303143550027_1_1" hidden="1">#REF!</definedName>
    <definedName name="BLPR11120040303143550037" hidden="1">#REF!</definedName>
    <definedName name="BLPR11120040303143550037_1_1" hidden="1">#REF!</definedName>
    <definedName name="BLPR1120040303143540803" hidden="1">#REF!</definedName>
    <definedName name="BLPR1120040303143540803_1_3" hidden="1">#REF!</definedName>
    <definedName name="BLPR1120040303143540803_2_3" hidden="1">#REF!</definedName>
    <definedName name="BLPR1120040303143540803_3_3" hidden="1">#REF!</definedName>
    <definedName name="BLPR11220040303143550037" hidden="1">#REF!</definedName>
    <definedName name="BLPR11220040303143550037_1_1" hidden="1">#REF!</definedName>
    <definedName name="BLPR11320040303143550037" hidden="1">#REF!</definedName>
    <definedName name="BLPR11320040303143550037_1_1" hidden="1">#REF!</definedName>
    <definedName name="BLPR11420040303143550037" hidden="1">#REF!</definedName>
    <definedName name="BLPR11420040303143550037_1_1" hidden="1">#REF!</definedName>
    <definedName name="BLPR11520040303143550037" hidden="1">#REF!</definedName>
    <definedName name="BLPR11520040303143550037_1_1" hidden="1">#REF!</definedName>
    <definedName name="BLPR11620040303143550037" hidden="1">#REF!</definedName>
    <definedName name="BLPR11620040303143550037_1_1" hidden="1">#REF!</definedName>
    <definedName name="BLPR11720040303143550047" hidden="1">#REF!</definedName>
    <definedName name="BLPR11720040303143550047_1_1" hidden="1">#REF!</definedName>
    <definedName name="BLPR11820040303143550047" hidden="1">#REF!</definedName>
    <definedName name="BLPR11820040303143550047_1_1" hidden="1">#REF!</definedName>
    <definedName name="BLPR11920040303143550047" hidden="1">#REF!</definedName>
    <definedName name="BLPR11920040303143550047_1_1" hidden="1">#REF!</definedName>
    <definedName name="BLPR120040303143540763" hidden="1">#REF!</definedName>
    <definedName name="BLPR120040303143540763_1_3" hidden="1">#REF!</definedName>
    <definedName name="BLPR120040303143540763_2_3" hidden="1">#REF!</definedName>
    <definedName name="BLPR120040303143540763_3_3" hidden="1">#REF!</definedName>
    <definedName name="BLPR12020040303143550047" hidden="1">#REF!</definedName>
    <definedName name="BLPR12020040303143550047_1_1" hidden="1">#REF!</definedName>
    <definedName name="BLPR12120040303143550047" hidden="1">#REF!</definedName>
    <definedName name="BLPR12120040303143550047_1_1" hidden="1">#REF!</definedName>
    <definedName name="BLPR1220040303143540803" hidden="1">#REF!</definedName>
    <definedName name="BLPR1220040303143540803_1_3" hidden="1">#REF!</definedName>
    <definedName name="BLPR1220040303143540803_2_3" hidden="1">#REF!</definedName>
    <definedName name="BLPR1220040303143540803_3_3" hidden="1">#REF!</definedName>
    <definedName name="BLPR12220040303143550047" hidden="1">#REF!</definedName>
    <definedName name="BLPR12220040303143550047_1_1" hidden="1">#REF!</definedName>
    <definedName name="BLPR12320040303143550047" hidden="1">#REF!</definedName>
    <definedName name="BLPR12320040303143550047_1_1" hidden="1">#REF!</definedName>
    <definedName name="BLPR12420040303143550057" hidden="1">#REF!</definedName>
    <definedName name="BLPR12420040303143550057_1_1" hidden="1">#REF!</definedName>
    <definedName name="BLPR12520040303143550057" hidden="1">#REF!</definedName>
    <definedName name="BLPR12520040303143550057_1_1" hidden="1">#REF!</definedName>
    <definedName name="BLPR12620040303143550057" hidden="1">#REF!</definedName>
    <definedName name="BLPR12620040303143550057_1_1" hidden="1">#REF!</definedName>
    <definedName name="BLPR12720040303143550057" hidden="1">#REF!</definedName>
    <definedName name="BLPR12720040303143550057_1_1" hidden="1">#REF!</definedName>
    <definedName name="BLPR12820040303143550057" hidden="1">#REF!</definedName>
    <definedName name="BLPR12820040303143550057_1_1" hidden="1">#REF!</definedName>
    <definedName name="BLPR12920040303143550057" hidden="1">#REF!</definedName>
    <definedName name="BLPR12920040303143550057_1_1" hidden="1">#REF!</definedName>
    <definedName name="BLPR13020040303143550067" hidden="1">#REF!</definedName>
    <definedName name="BLPR13020040303143550067_1_1" hidden="1">#REF!</definedName>
    <definedName name="BLPR13120040303143550067" hidden="1">#REF!</definedName>
    <definedName name="BLPR13120040303143550067_1_1" hidden="1">#REF!</definedName>
    <definedName name="BLPR1320040303143540813" hidden="1">#REF!</definedName>
    <definedName name="BLPR1320040303143540813_1_3" hidden="1">#REF!</definedName>
    <definedName name="BLPR1320040303143540813_2_3" hidden="1">#REF!</definedName>
    <definedName name="BLPR1320040303143540813_3_3" hidden="1">#REF!</definedName>
    <definedName name="BLPR13220040303143550067" hidden="1">#REF!</definedName>
    <definedName name="BLPR13220040303143550067_1_1" hidden="1">#REF!</definedName>
    <definedName name="BLPR13320040303143550067" hidden="1">#REF!</definedName>
    <definedName name="BLPR13320040303143550067_1_1" hidden="1">#REF!</definedName>
    <definedName name="BLPR13420040303143550067" hidden="1">#REF!</definedName>
    <definedName name="BLPR13420040303143550067_1_1" hidden="1">#REF!</definedName>
    <definedName name="BLPR13520040303143550067" hidden="1">#REF!</definedName>
    <definedName name="BLPR13520040303143550067_1_1" hidden="1">#REF!</definedName>
    <definedName name="BLPR13620040303143550077" hidden="1">#REF!</definedName>
    <definedName name="BLPR13620040303143550077_1_1" hidden="1">#REF!</definedName>
    <definedName name="BLPR13720040303143550077" hidden="1">#REF!</definedName>
    <definedName name="BLPR13720040303143550077_1_1" hidden="1">#REF!</definedName>
    <definedName name="BLPR13820040303143550077" hidden="1">#REF!</definedName>
    <definedName name="BLPR13820040303143550077_1_1" hidden="1">#REF!</definedName>
    <definedName name="BLPR13920040303143550077" hidden="1">#REF!</definedName>
    <definedName name="BLPR13920040303143550077_1_1" hidden="1">#REF!</definedName>
    <definedName name="BLPR14020040303143550077" hidden="1">#REF!</definedName>
    <definedName name="BLPR14020040303143550077_1_1" hidden="1">#REF!</definedName>
    <definedName name="BLPR14120040303143550077" hidden="1">#REF!</definedName>
    <definedName name="BLPR14120040303143550077_1_1" hidden="1">#REF!</definedName>
    <definedName name="BLPR1420040303143540813" hidden="1">#REF!</definedName>
    <definedName name="BLPR1420040303143540813_1_3" hidden="1">#REF!</definedName>
    <definedName name="BLPR1420040303143540813_2_3" hidden="1">#REF!</definedName>
    <definedName name="BLPR1420040303143540813_3_3" hidden="1">#REF!</definedName>
    <definedName name="BLPR14220040303143550077" hidden="1">#REF!</definedName>
    <definedName name="BLPR14220040303143550077_1_1" hidden="1">#REF!</definedName>
    <definedName name="BLPR14320040303143550077" hidden="1">#REF!</definedName>
    <definedName name="BLPR14320040303143550077_1_1" hidden="1">#REF!</definedName>
    <definedName name="BLPR14420040303143550077" hidden="1">#REF!</definedName>
    <definedName name="BLPR14420040303143550077_1_1" hidden="1">#REF!</definedName>
    <definedName name="BLPR14520040303143550077" hidden="1">#REF!</definedName>
    <definedName name="BLPR14520040303143550077_1_1" hidden="1">#REF!</definedName>
    <definedName name="BLPR14620040303143550077" hidden="1">#REF!</definedName>
    <definedName name="BLPR14620040303143550077_1_1" hidden="1">#REF!</definedName>
    <definedName name="BLPR14720040303143550077" hidden="1">#REF!</definedName>
    <definedName name="BLPR14720040303143550077_1_1" hidden="1">#REF!</definedName>
    <definedName name="BLPR14820040303143550077" hidden="1">#REF!</definedName>
    <definedName name="BLPR14820040303143550077_1_1" hidden="1">#REF!</definedName>
    <definedName name="BLPR14920040303143550077" hidden="1">#REF!</definedName>
    <definedName name="BLPR14920040303143550077_1_1" hidden="1">#REF!</definedName>
    <definedName name="BLPR15020040303143550087" hidden="1">#REF!</definedName>
    <definedName name="BLPR15020040303143550087_1_1" hidden="1">#REF!</definedName>
    <definedName name="BLPR15120040303143550087" hidden="1">#REF!</definedName>
    <definedName name="BLPR15120040303143550087_1_1" hidden="1">#REF!</definedName>
    <definedName name="BLPR1520040303143540813" hidden="1">#REF!</definedName>
    <definedName name="BLPR1520040303143540813_1_3" hidden="1">#REF!</definedName>
    <definedName name="BLPR1520040303143540813_2_3" hidden="1">#REF!</definedName>
    <definedName name="BLPR1520040303143540813_3_3" hidden="1">#REF!</definedName>
    <definedName name="BLPR15220040303143550087" hidden="1">#REF!</definedName>
    <definedName name="BLPR15220040303143550087_1_1" hidden="1">#REF!</definedName>
    <definedName name="BLPR15320040303143550087" hidden="1">#REF!</definedName>
    <definedName name="BLPR15320040303143550087_1_1" hidden="1">#REF!</definedName>
    <definedName name="BLPR15420040303143550087" hidden="1">#REF!</definedName>
    <definedName name="BLPR15420040303143550087_1_1" hidden="1">#REF!</definedName>
    <definedName name="BLPR15520040303143550207" hidden="1">#REF!</definedName>
    <definedName name="BLPR15520040303143550207_1_2" hidden="1">#REF!</definedName>
    <definedName name="BLPR15520040303143550207_2_2" hidden="1">#REF!</definedName>
    <definedName name="BLPR15620040303143550227" hidden="1">#REF!</definedName>
    <definedName name="BLPR15620040303143550227_1_2" hidden="1">#REF!</definedName>
    <definedName name="BLPR15620040303143550227_2_2" hidden="1">#REF!</definedName>
    <definedName name="BLPR15720040303143550237" hidden="1">#REF!</definedName>
    <definedName name="BLPR15720040303143550237_1_2" hidden="1">#REF!</definedName>
    <definedName name="BLPR15720040303143550237_2_2" hidden="1">#REF!</definedName>
    <definedName name="BLPR15820040303143550257" hidden="1">#REF!</definedName>
    <definedName name="BLPR15820040303143550257_1_2" hidden="1">#REF!</definedName>
    <definedName name="BLPR15820040303143550257_2_2" hidden="1">#REF!</definedName>
    <definedName name="BLPR15920040303143550267" hidden="1">#REF!</definedName>
    <definedName name="BLPR15920040303143550267_1_2" hidden="1">#REF!</definedName>
    <definedName name="BLPR15920040303143550267_2_2" hidden="1">#REF!</definedName>
    <definedName name="BLPR16020040303143550287" hidden="1">#REF!</definedName>
    <definedName name="BLPR16020040303143550287_1_2" hidden="1">#REF!</definedName>
    <definedName name="BLPR16020040303143550287_2_2" hidden="1">#REF!</definedName>
    <definedName name="BLPR16120040303143550297" hidden="1">#REF!</definedName>
    <definedName name="BLPR16120040303143550297_1_2" hidden="1">#REF!</definedName>
    <definedName name="BLPR16120040303143550297_2_2" hidden="1">#REF!</definedName>
    <definedName name="BLPR1620040303143540813" hidden="1">#REF!</definedName>
    <definedName name="BLPR1620040303143540813_1_3" hidden="1">#REF!</definedName>
    <definedName name="BLPR1620040303143540813_2_3" hidden="1">#REF!</definedName>
    <definedName name="BLPR1620040303143540813_3_3" hidden="1">#REF!</definedName>
    <definedName name="BLPR16220040303143550317" hidden="1">#REF!</definedName>
    <definedName name="BLPR16220040303143550317_1_2" hidden="1">#REF!</definedName>
    <definedName name="BLPR16220040303143550317_2_2" hidden="1">#REF!</definedName>
    <definedName name="BLPR16320040303143550327" hidden="1">#REF!</definedName>
    <definedName name="BLPR16320040303143550327_1_2" hidden="1">#REF!</definedName>
    <definedName name="BLPR16320040303143550327_2_2" hidden="1">#REF!</definedName>
    <definedName name="BLPR16420040303143550347" hidden="1">#REF!</definedName>
    <definedName name="BLPR16420040303143550347_1_2" hidden="1">#REF!</definedName>
    <definedName name="BLPR16420040303143550347_2_2" hidden="1">#REF!</definedName>
    <definedName name="BLPR16520040303143550357" hidden="1">#REF!</definedName>
    <definedName name="BLPR16520040303143550357_1_2" hidden="1">#REF!</definedName>
    <definedName name="BLPR16520040303143550357_2_2" hidden="1">#REF!</definedName>
    <definedName name="BLPR16620040303143550377" hidden="1">#REF!</definedName>
    <definedName name="BLPR16620040303143550377_1_2" hidden="1">#REF!</definedName>
    <definedName name="BLPR16620040303143550377_2_2" hidden="1">#REF!</definedName>
    <definedName name="BLPR16720040303143550397" hidden="1">#REF!</definedName>
    <definedName name="BLPR16720040303143550397_1_2" hidden="1">#REF!</definedName>
    <definedName name="BLPR16720040303143550397_2_2" hidden="1">#REF!</definedName>
    <definedName name="BLPR16820040303143550407" hidden="1">#REF!</definedName>
    <definedName name="BLPR16820040303143550407_1_2" hidden="1">#REF!</definedName>
    <definedName name="BLPR16820040303143550407_2_2" hidden="1">#REF!</definedName>
    <definedName name="BLPR16920040303143550427" hidden="1">#REF!</definedName>
    <definedName name="BLPR16920040303143550427_1_2" hidden="1">#REF!</definedName>
    <definedName name="BLPR16920040303143550427_2_2" hidden="1">#REF!</definedName>
    <definedName name="BLPR17020040303143550437" hidden="1">#REF!</definedName>
    <definedName name="BLPR17020040303143550437_1_2" hidden="1">#REF!</definedName>
    <definedName name="BLPR17020040303143550437_2_2" hidden="1">#REF!</definedName>
    <definedName name="BLPR17120040303143550457" hidden="1">#REF!</definedName>
    <definedName name="BLPR17120040303143550457_1_2" hidden="1">#REF!</definedName>
    <definedName name="BLPR17120040303143550457_2_2" hidden="1">#REF!</definedName>
    <definedName name="BLPR1720040303143540823" hidden="1">#REF!</definedName>
    <definedName name="BLPR1720040303143540823_1_3" hidden="1">#REF!</definedName>
    <definedName name="BLPR1720040303143540823_2_3" hidden="1">#REF!</definedName>
    <definedName name="BLPR1720040303143540823_3_3" hidden="1">#REF!</definedName>
    <definedName name="BLPR17220040303143550477" hidden="1">#REF!</definedName>
    <definedName name="BLPR17220040303143550477_1_2" hidden="1">#REF!</definedName>
    <definedName name="BLPR17220040303143550477_2_2" hidden="1">#REF!</definedName>
    <definedName name="BLPR17320040303143550487" hidden="1">#REF!</definedName>
    <definedName name="BLPR17320040303143550487_1_2" hidden="1">#REF!</definedName>
    <definedName name="BLPR17320040303143550487_2_2" hidden="1">#REF!</definedName>
    <definedName name="BLPR17420040303143550507" hidden="1">#REF!</definedName>
    <definedName name="BLPR17420040303143550507_1_2" hidden="1">#REF!</definedName>
    <definedName name="BLPR17420040303143550507_2_2" hidden="1">#REF!</definedName>
    <definedName name="BLPR17520040303143550527" hidden="1">#REF!</definedName>
    <definedName name="BLPR17520040303143550527_1_2" hidden="1">#REF!</definedName>
    <definedName name="BLPR17520040303143550527_2_2" hidden="1">#REF!</definedName>
    <definedName name="BLPR17620040303143550547" hidden="1">#REF!</definedName>
    <definedName name="BLPR17620040303143550547_1_2" hidden="1">#REF!</definedName>
    <definedName name="BLPR17620040303143550547_2_2" hidden="1">#REF!</definedName>
    <definedName name="BLPR17720040303143550557" hidden="1">#REF!</definedName>
    <definedName name="BLPR17720040303143550557_1_2" hidden="1">#REF!</definedName>
    <definedName name="BLPR17720040303143550557_2_2" hidden="1">#REF!</definedName>
    <definedName name="BLPR17820040303143550577" hidden="1">#REF!</definedName>
    <definedName name="BLPR17820040303143550577_1_2" hidden="1">#REF!</definedName>
    <definedName name="BLPR17820040303143550577_2_2" hidden="1">#REF!</definedName>
    <definedName name="BLPR17920040303143550597" hidden="1">#REF!</definedName>
    <definedName name="BLPR17920040303143550597_1_2" hidden="1">#REF!</definedName>
    <definedName name="BLPR17920040303143550597_2_2" hidden="1">#REF!</definedName>
    <definedName name="BLPR18020040303143550617" hidden="1">#REF!</definedName>
    <definedName name="BLPR18020040303143550617_1_2" hidden="1">#REF!</definedName>
    <definedName name="BLPR18020040303143550617_2_2" hidden="1">#REF!</definedName>
    <definedName name="BLPR18120040303143550637" hidden="1">#REF!</definedName>
    <definedName name="BLPR18120040303143550637_1_2" hidden="1">#REF!</definedName>
    <definedName name="BLPR18120040303143550637_2_2" hidden="1">#REF!</definedName>
    <definedName name="BLPR1820040303143540823" hidden="1">#REF!</definedName>
    <definedName name="BLPR1820040303143540823_1_3" hidden="1">#REF!</definedName>
    <definedName name="BLPR1820040303143540823_2_3" hidden="1">#REF!</definedName>
    <definedName name="BLPR1820040303143540823_3_3" hidden="1">#REF!</definedName>
    <definedName name="BLPR18220040303143550657" hidden="1">#REF!</definedName>
    <definedName name="BLPR18220040303143550657_1_2" hidden="1">#REF!</definedName>
    <definedName name="BLPR18220040303143550657_2_2" hidden="1">#REF!</definedName>
    <definedName name="BLPR18320040303143550678" hidden="1">#REF!</definedName>
    <definedName name="BLPR18320040303143550678_1_2" hidden="1">#REF!</definedName>
    <definedName name="BLPR18320040303143550678_2_2" hidden="1">#REF!</definedName>
    <definedName name="BLPR18420040303143550698" hidden="1">#REF!</definedName>
    <definedName name="BLPR18420040303143550698_1_2" hidden="1">#REF!</definedName>
    <definedName name="BLPR18420040303143550698_2_2" hidden="1">#REF!</definedName>
    <definedName name="BLPR18520040303143550718" hidden="1">#REF!</definedName>
    <definedName name="BLPR18520040303143550718_1_2" hidden="1">#REF!</definedName>
    <definedName name="BLPR18520040303143550718_2_2" hidden="1">#REF!</definedName>
    <definedName name="BLPR18620040303143550738" hidden="1">#REF!</definedName>
    <definedName name="BLPR18620040303143550738_1_2" hidden="1">#REF!</definedName>
    <definedName name="BLPR18620040303143550738_2_2" hidden="1">#REF!</definedName>
    <definedName name="BLPR18720040303143550758" hidden="1">#REF!</definedName>
    <definedName name="BLPR18720040303143550758_1_2" hidden="1">#REF!</definedName>
    <definedName name="BLPR18720040303143550758_2_2" hidden="1">#REF!</definedName>
    <definedName name="BLPR18820040303143550778" hidden="1">#REF!</definedName>
    <definedName name="BLPR18820040303143550778_1_2" hidden="1">#REF!</definedName>
    <definedName name="BLPR18820040303143550778_2_2" hidden="1">#REF!</definedName>
    <definedName name="BLPR18920040303143550798" hidden="1">#REF!</definedName>
    <definedName name="BLPR18920040303143550798_1_2" hidden="1">#REF!</definedName>
    <definedName name="BLPR18920040303143550798_2_2" hidden="1">#REF!</definedName>
    <definedName name="BLPR19020040303143550818" hidden="1">#REF!</definedName>
    <definedName name="BLPR19020040303143550818_1_2" hidden="1">#REF!</definedName>
    <definedName name="BLPR19020040303143550818_2_2" hidden="1">#REF!</definedName>
    <definedName name="BLPR19120040303143550838" hidden="1">#REF!</definedName>
    <definedName name="BLPR19120040303143550838_1_2" hidden="1">#REF!</definedName>
    <definedName name="BLPR19120040303143550838_2_2" hidden="1">#REF!</definedName>
    <definedName name="BLPR1920040303143540823" hidden="1">#REF!</definedName>
    <definedName name="BLPR1920040303143540823_1_3" hidden="1">#REF!</definedName>
    <definedName name="BLPR1920040303143540823_2_3" hidden="1">#REF!</definedName>
    <definedName name="BLPR1920040303143540823_3_3" hidden="1">#REF!</definedName>
    <definedName name="BLPR19220040303143550858" hidden="1">#REF!</definedName>
    <definedName name="BLPR19220040303143550858_1_2" hidden="1">#REF!</definedName>
    <definedName name="BLPR19220040303143550858_2_2" hidden="1">#REF!</definedName>
    <definedName name="BLPR19320040303143550878" hidden="1">#REF!</definedName>
    <definedName name="BLPR19320040303143550878_1_2" hidden="1">#REF!</definedName>
    <definedName name="BLPR19320040303143550878_2_2" hidden="1">#REF!</definedName>
    <definedName name="BLPR19420040303143550898" hidden="1">#REF!</definedName>
    <definedName name="BLPR19420040303143550898_1_2" hidden="1">#REF!</definedName>
    <definedName name="BLPR19420040303143550898_2_2" hidden="1">#REF!</definedName>
    <definedName name="BLPR19520040303143550928" hidden="1">#REF!</definedName>
    <definedName name="BLPR19520040303143550928_1_2" hidden="1">#REF!</definedName>
    <definedName name="BLPR19520040303143550928_2_2" hidden="1">#REF!</definedName>
    <definedName name="BLPR19620040303143550948" hidden="1">#REF!</definedName>
    <definedName name="BLPR19620040303143550948_1_2" hidden="1">#REF!</definedName>
    <definedName name="BLPR19620040303143550948_2_2" hidden="1">#REF!</definedName>
    <definedName name="BLPR19720040303143550968" hidden="1">#REF!</definedName>
    <definedName name="BLPR19720040303143550968_1_2" hidden="1">#REF!</definedName>
    <definedName name="BLPR19720040303143550968_2_2" hidden="1">#REF!</definedName>
    <definedName name="BLPR19820040303143550988" hidden="1">#REF!</definedName>
    <definedName name="BLPR19820040303143550988_1_2" hidden="1">#REF!</definedName>
    <definedName name="BLPR19820040303143550988_2_2" hidden="1">#REF!</definedName>
    <definedName name="BLPR19920040303143551999" hidden="1">#REF!</definedName>
    <definedName name="BLPR19920040303143551999_1_1" hidden="1">#REF!</definedName>
    <definedName name="BLPR20020040303143551999" hidden="1">#REF!</definedName>
    <definedName name="BLPR20020040303143551999_1_1" hidden="1">#REF!</definedName>
    <definedName name="BLPR20120040303143551999" hidden="1">#REF!</definedName>
    <definedName name="BLPR20120040303143551999_1_1" hidden="1">#REF!</definedName>
    <definedName name="BLPR2020040303143540823" hidden="1">#REF!</definedName>
    <definedName name="BLPR2020040303143540823_1_3" hidden="1">#REF!</definedName>
    <definedName name="BLPR2020040303143540823_2_3" hidden="1">#REF!</definedName>
    <definedName name="BLPR2020040303143540823_3_3" hidden="1">#REF!</definedName>
    <definedName name="BLPR20220040303143551999" hidden="1">#REF!</definedName>
    <definedName name="BLPR20220040303143551999_1_1" hidden="1">#REF!</definedName>
    <definedName name="BLPR20320040303143552009" hidden="1">#REF!</definedName>
    <definedName name="BLPR20320040303143552009_1_1" hidden="1">#REF!</definedName>
    <definedName name="BLPR20420040303143552009" hidden="1">#REF!</definedName>
    <definedName name="BLPR20420040303143552009_1_1" hidden="1">#REF!</definedName>
    <definedName name="BLPR20520040303143552009" hidden="1">#REF!</definedName>
    <definedName name="BLPR20520040303143552009_1_1" hidden="1">#REF!</definedName>
    <definedName name="BLPR20620040303143552009" hidden="1">#REF!</definedName>
    <definedName name="BLPR20620040303143552009_1_1" hidden="1">#REF!</definedName>
    <definedName name="BLPR20720040303143552009" hidden="1">#REF!</definedName>
    <definedName name="BLPR20720040303143552009_1_1" hidden="1">#REF!</definedName>
    <definedName name="BLPR20820040303143552009" hidden="1">#REF!</definedName>
    <definedName name="BLPR20820040303143552009_1_1" hidden="1">#REF!</definedName>
    <definedName name="BLPR20920040303143552009" hidden="1">#REF!</definedName>
    <definedName name="BLPR20920040303143552009_1_1" hidden="1">#REF!</definedName>
    <definedName name="BLPR21020040303143552009" hidden="1">#REF!</definedName>
    <definedName name="BLPR21020040303143552009_1_1" hidden="1">#REF!</definedName>
    <definedName name="BLPR21120040303143552009" hidden="1">#REF!</definedName>
    <definedName name="BLPR21120040303143552009_1_1" hidden="1">#REF!</definedName>
    <definedName name="BLPR2120040303143540823" hidden="1">#REF!</definedName>
    <definedName name="BLPR2120040303143540823_1_3" hidden="1">#REF!</definedName>
    <definedName name="BLPR2120040303143540823_2_3" hidden="1">#REF!</definedName>
    <definedName name="BLPR2120040303143540823_3_3" hidden="1">#REF!</definedName>
    <definedName name="BLPR21220040303143552009" hidden="1">#REF!</definedName>
    <definedName name="BLPR21220040303143552009_1_1" hidden="1">#REF!</definedName>
    <definedName name="BLPR21320040303143552009" hidden="1">#REF!</definedName>
    <definedName name="BLPR21320040303143552009_1_1" hidden="1">#REF!</definedName>
    <definedName name="BLPR21420040303143552019" hidden="1">#REF!</definedName>
    <definedName name="BLPR21420040303143552019_1_1" hidden="1">#REF!</definedName>
    <definedName name="BLPR21520040303143552080" hidden="1">#REF!</definedName>
    <definedName name="BLPR21520040303143552080_1_2" hidden="1">#REF!</definedName>
    <definedName name="BLPR21520040303143552080_2_2" hidden="1">#REF!</definedName>
    <definedName name="BLPR21620040303143552110" hidden="1">#REF!</definedName>
    <definedName name="BLPR21620040303143552110_1_2" hidden="1">#REF!</definedName>
    <definedName name="BLPR21620040303143552110_2_2" hidden="1">#REF!</definedName>
    <definedName name="BLPR21720040303143552130" hidden="1">#REF!</definedName>
    <definedName name="BLPR21720040303143552130_1_2" hidden="1">#REF!</definedName>
    <definedName name="BLPR21720040303143552130_2_2" hidden="1">#REF!</definedName>
    <definedName name="BLPR21820040303143552160" hidden="1">#REF!</definedName>
    <definedName name="BLPR21820040303143552160_1_2" hidden="1">#REF!</definedName>
    <definedName name="BLPR21820040303143552160_2_2" hidden="1">#REF!</definedName>
    <definedName name="BLPR21920040303143552180" hidden="1">#REF!</definedName>
    <definedName name="BLPR21920040303143552180_1_2" hidden="1">#REF!</definedName>
    <definedName name="BLPR21920040303143552180_2_2" hidden="1">#REF!</definedName>
    <definedName name="BLPR220040303143540773" hidden="1">#REF!</definedName>
    <definedName name="BLPR220040303143540773_1_3" hidden="1">#REF!</definedName>
    <definedName name="BLPR220040303143540773_2_3" hidden="1">#REF!</definedName>
    <definedName name="BLPR220040303143540773_3_3" hidden="1">#REF!</definedName>
    <definedName name="BLPR22020040303143552210" hidden="1">#REF!</definedName>
    <definedName name="BLPR22020040303143552210_1_2" hidden="1">#REF!</definedName>
    <definedName name="BLPR22020040303143552210_2_2" hidden="1">#REF!</definedName>
    <definedName name="BLPR22120040303143552230" hidden="1">#REF!</definedName>
    <definedName name="BLPR22120040303143552230_1_2" hidden="1">#REF!</definedName>
    <definedName name="BLPR22120040303143552230_2_2" hidden="1">#REF!</definedName>
    <definedName name="BLPR2220040303143540833" hidden="1">#REF!</definedName>
    <definedName name="BLPR2220040303143540833_1_3" hidden="1">#REF!</definedName>
    <definedName name="BLPR2220040303143540833_2_3" hidden="1">#REF!</definedName>
    <definedName name="BLPR2220040303143540833_3_3" hidden="1">#REF!</definedName>
    <definedName name="BLPR22220040303143552260" hidden="1">#REF!</definedName>
    <definedName name="BLPR22220040303143552260_1_2" hidden="1">#REF!</definedName>
    <definedName name="BLPR22220040303143552260_2_2" hidden="1">#REF!</definedName>
    <definedName name="BLPR2320040303143540833" hidden="1">#REF!</definedName>
    <definedName name="BLPR2320040303143540833_1_3" hidden="1">#REF!</definedName>
    <definedName name="BLPR2320040303143540833_2_3" hidden="1">#REF!</definedName>
    <definedName name="BLPR2320040303143540833_3_3" hidden="1">#REF!</definedName>
    <definedName name="BLPR2420040303143540833" hidden="1">#REF!</definedName>
    <definedName name="BLPR2420040303143540833_1_3" hidden="1">#REF!</definedName>
    <definedName name="BLPR2420040303143540833_2_3" hidden="1">#REF!</definedName>
    <definedName name="BLPR2420040303143540833_3_3" hidden="1">#REF!</definedName>
    <definedName name="BLPR2520040303143540833" hidden="1">#REF!</definedName>
    <definedName name="BLPR2520040303143540833_1_3" hidden="1">#REF!</definedName>
    <definedName name="BLPR2520040303143540833_2_3" hidden="1">#REF!</definedName>
    <definedName name="BLPR2520040303143540833_3_3" hidden="1">#REF!</definedName>
    <definedName name="BLPR2620040303143540833" hidden="1">#REF!</definedName>
    <definedName name="BLPR2620040303143540833_1_3" hidden="1">#REF!</definedName>
    <definedName name="BLPR2620040303143540833_2_3" hidden="1">#REF!</definedName>
    <definedName name="BLPR2620040303143540833_3_3" hidden="1">#REF!</definedName>
    <definedName name="BLPR2720040303143540843" hidden="1">#REF!</definedName>
    <definedName name="BLPR2720040303143540843_1_3" hidden="1">#REF!</definedName>
    <definedName name="BLPR2720040303143540843_2_3" hidden="1">#REF!</definedName>
    <definedName name="BLPR2720040303143540843_3_3" hidden="1">#REF!</definedName>
    <definedName name="BLPR2820040303143540843" hidden="1">#REF!</definedName>
    <definedName name="BLPR2820040303143540843_1_3" hidden="1">#REF!</definedName>
    <definedName name="BLPR2820040303143540843_2_3" hidden="1">#REF!</definedName>
    <definedName name="BLPR2820040303143540843_3_3" hidden="1">#REF!</definedName>
    <definedName name="BLPR2920040303143540843" hidden="1">#REF!</definedName>
    <definedName name="BLPR2920040303143540843_1_3" hidden="1">#REF!</definedName>
    <definedName name="BLPR2920040303143540843_2_3" hidden="1">#REF!</definedName>
    <definedName name="BLPR2920040303143540843_3_3" hidden="1">#REF!</definedName>
    <definedName name="BLPR3020040303143540843" hidden="1">#REF!</definedName>
    <definedName name="BLPR3020040303143540843_1_3" hidden="1">#REF!</definedName>
    <definedName name="BLPR3020040303143540843_2_3" hidden="1">#REF!</definedName>
    <definedName name="BLPR3020040303143540843_3_3" hidden="1">#REF!</definedName>
    <definedName name="BLPR3120040303143540853" hidden="1">#REF!</definedName>
    <definedName name="BLPR3120040303143540853_1_3" hidden="1">#REF!</definedName>
    <definedName name="BLPR3120040303143540853_2_3" hidden="1">#REF!</definedName>
    <definedName name="BLPR3120040303143540853_3_3" hidden="1">#REF!</definedName>
    <definedName name="BLPR320040303143540773" hidden="1">#REF!</definedName>
    <definedName name="BLPR320040303143540773_1_3" hidden="1">#REF!</definedName>
    <definedName name="BLPR320040303143540773_2_3" hidden="1">#REF!</definedName>
    <definedName name="BLPR320040303143540773_3_3" hidden="1">#REF!</definedName>
    <definedName name="BLPR3220040303143540853" hidden="1">#REF!</definedName>
    <definedName name="BLPR3220040303143540853_1_3" hidden="1">#REF!</definedName>
    <definedName name="BLPR3220040303143540853_2_3" hidden="1">#REF!</definedName>
    <definedName name="BLPR3220040303143540853_3_3" hidden="1">#REF!</definedName>
    <definedName name="BLPR3320040303143540853" hidden="1">#REF!</definedName>
    <definedName name="BLPR3320040303143540853_1_3" hidden="1">#REF!</definedName>
    <definedName name="BLPR3320040303143540853_2_3" hidden="1">#REF!</definedName>
    <definedName name="BLPR3320040303143540853_3_3" hidden="1">#REF!</definedName>
    <definedName name="BLPR3420040303143540853" hidden="1">#REF!</definedName>
    <definedName name="BLPR3420040303143540853_1_3" hidden="1">#REF!</definedName>
    <definedName name="BLPR3420040303143540853_2_3" hidden="1">#REF!</definedName>
    <definedName name="BLPR3420040303143540853_3_3" hidden="1">#REF!</definedName>
    <definedName name="BLPR3520040303143540853" hidden="1">#REF!</definedName>
    <definedName name="BLPR3520040303143540853_1_3" hidden="1">#REF!</definedName>
    <definedName name="BLPR3520040303143540853_2_3" hidden="1">#REF!</definedName>
    <definedName name="BLPR3520040303143540853_3_3" hidden="1">#REF!</definedName>
    <definedName name="BLPR3620040303143540863" hidden="1">#REF!</definedName>
    <definedName name="BLPR3620040303143540863_1_3" hidden="1">#REF!</definedName>
    <definedName name="BLPR3620040303143540863_2_3" hidden="1">#REF!</definedName>
    <definedName name="BLPR3620040303143540863_3_3" hidden="1">#REF!</definedName>
    <definedName name="BLPR3720040303143540863" hidden="1">#REF!</definedName>
    <definedName name="BLPR3720040303143540863_1_3" hidden="1">#REF!</definedName>
    <definedName name="BLPR3720040303143540863_2_3" hidden="1">#REF!</definedName>
    <definedName name="BLPR3720040303143540863_3_3" hidden="1">#REF!</definedName>
    <definedName name="BLPR3820040303143540863" hidden="1">#REF!</definedName>
    <definedName name="BLPR3820040303143540863_1_3" hidden="1">#REF!</definedName>
    <definedName name="BLPR3820040303143540863_2_3" hidden="1">#REF!</definedName>
    <definedName name="BLPR3820040303143540863_3_3" hidden="1">#REF!</definedName>
    <definedName name="BLPR3920040303143540863" hidden="1">#REF!</definedName>
    <definedName name="BLPR3920040303143540863_1_3" hidden="1">#REF!</definedName>
    <definedName name="BLPR3920040303143540863_2_3" hidden="1">#REF!</definedName>
    <definedName name="BLPR3920040303143540863_3_3" hidden="1">#REF!</definedName>
    <definedName name="BLPR4020040303143540873" hidden="1">#REF!</definedName>
    <definedName name="BLPR4020040303143540873_1_3" hidden="1">#REF!</definedName>
    <definedName name="BLPR4020040303143540873_2_3" hidden="1">#REF!</definedName>
    <definedName name="BLPR4020040303143540873_3_3" hidden="1">#REF!</definedName>
    <definedName name="BLPR4120040303143540873" hidden="1">#REF!</definedName>
    <definedName name="BLPR4120040303143540873_1_3" hidden="1">#REF!</definedName>
    <definedName name="BLPR4120040303143540873_2_3" hidden="1">#REF!</definedName>
    <definedName name="BLPR4120040303143540873_3_3" hidden="1">#REF!</definedName>
    <definedName name="BLPR420040303143540783" hidden="1">#REF!</definedName>
    <definedName name="BLPR420040303143540783_1_3" hidden="1">#REF!</definedName>
    <definedName name="BLPR420040303143540783_2_3" hidden="1">#REF!</definedName>
    <definedName name="BLPR420040303143540783_3_3" hidden="1">#REF!</definedName>
    <definedName name="BLPR4220040303143540873" hidden="1">#REF!</definedName>
    <definedName name="BLPR4220040303143540873_1_3" hidden="1">#REF!</definedName>
    <definedName name="BLPR4220040303143540873_2_3" hidden="1">#REF!</definedName>
    <definedName name="BLPR4220040303143540873_3_3" hidden="1">#REF!</definedName>
    <definedName name="BLPR4320040303143540873" hidden="1">#REF!</definedName>
    <definedName name="BLPR4320040303143540873_1_3" hidden="1">#REF!</definedName>
    <definedName name="BLPR4320040303143540873_2_3" hidden="1">#REF!</definedName>
    <definedName name="BLPR4320040303143540873_3_3" hidden="1">#REF!</definedName>
    <definedName name="BLPR4420040303143540883" hidden="1">#REF!</definedName>
    <definedName name="BLPR4420040303143540883_1_3" hidden="1">#REF!</definedName>
    <definedName name="BLPR4420040303143540883_2_3" hidden="1">#REF!</definedName>
    <definedName name="BLPR4420040303143540883_3_3" hidden="1">#REF!</definedName>
    <definedName name="BLPR4520040303143540883" hidden="1">#REF!</definedName>
    <definedName name="BLPR4520040303143540883_1_3" hidden="1">#REF!</definedName>
    <definedName name="BLPR4520040303143540883_2_3" hidden="1">#REF!</definedName>
    <definedName name="BLPR4520040303143540883_3_3" hidden="1">#REF!</definedName>
    <definedName name="BLPR4620040303143540883" hidden="1">#REF!</definedName>
    <definedName name="BLPR4620040303143540883_1_3" hidden="1">#REF!</definedName>
    <definedName name="BLPR4620040303143540883_2_3" hidden="1">#REF!</definedName>
    <definedName name="BLPR4620040303143540883_3_3" hidden="1">#REF!</definedName>
    <definedName name="BLPR4720040303143540893" hidden="1">#REF!</definedName>
    <definedName name="BLPR4720040303143540893_1_3" hidden="1">#REF!</definedName>
    <definedName name="BLPR4720040303143540893_2_3" hidden="1">#REF!</definedName>
    <definedName name="BLPR4720040303143540893_3_3" hidden="1">#REF!</definedName>
    <definedName name="BLPR4820040303143540893" hidden="1">#REF!</definedName>
    <definedName name="BLPR4820040303143540893_1_3" hidden="1">#REF!</definedName>
    <definedName name="BLPR4820040303143540893_2_3" hidden="1">#REF!</definedName>
    <definedName name="BLPR4820040303143540893_3_3" hidden="1">#REF!</definedName>
    <definedName name="BLPR4920040303143542085" hidden="1">#REF!</definedName>
    <definedName name="BLPR4920040303143542085_1_3" hidden="1">#REF!</definedName>
    <definedName name="BLPR4920040303143542085_2_3" hidden="1">#REF!</definedName>
    <definedName name="BLPR4920040303143542085_3_3" hidden="1">#REF!</definedName>
    <definedName name="BLPR5020040303143542085" hidden="1">#REF!</definedName>
    <definedName name="BLPR5020040303143542085_1_3" hidden="1">#REF!</definedName>
    <definedName name="BLPR5020040303143542085_2_3" hidden="1">#REF!</definedName>
    <definedName name="BLPR5020040303143542085_3_3" hidden="1">#REF!</definedName>
    <definedName name="BLPR5120040303143542095" hidden="1">#REF!</definedName>
    <definedName name="BLPR5120040303143542095_1_3" hidden="1">#REF!</definedName>
    <definedName name="BLPR5120040303143542095_2_3" hidden="1">#REF!</definedName>
    <definedName name="BLPR5120040303143542095_3_3" hidden="1">#REF!</definedName>
    <definedName name="BLPR520040303143540783" hidden="1">#REF!</definedName>
    <definedName name="BLPR520040303143540783_1_3" hidden="1">#REF!</definedName>
    <definedName name="BLPR520040303143540783_2_3" hidden="1">#REF!</definedName>
    <definedName name="BLPR520040303143540783_3_3" hidden="1">#REF!</definedName>
    <definedName name="BLPR5220040303143542095" hidden="1">#REF!</definedName>
    <definedName name="BLPR5220040303143542095_1_3" hidden="1">#REF!</definedName>
    <definedName name="BLPR5220040303143542095_2_3" hidden="1">#REF!</definedName>
    <definedName name="BLPR5220040303143542095_3_3" hidden="1">#REF!</definedName>
    <definedName name="BLPR5320040303143542095" hidden="1">#REF!</definedName>
    <definedName name="BLPR5320040303143542095_1_3" hidden="1">#REF!</definedName>
    <definedName name="BLPR5320040303143542095_2_3" hidden="1">#REF!</definedName>
    <definedName name="BLPR5320040303143542095_3_3" hidden="1">#REF!</definedName>
    <definedName name="BLPR5420040303143542095" hidden="1">#REF!</definedName>
    <definedName name="BLPR5420040303143542095_1_3" hidden="1">#REF!</definedName>
    <definedName name="BLPR5420040303143542095_2_3" hidden="1">#REF!</definedName>
    <definedName name="BLPR5420040303143542095_3_3" hidden="1">#REF!</definedName>
    <definedName name="BLPR5520040303143542095" hidden="1">#REF!</definedName>
    <definedName name="BLPR5520040303143542095_1_3" hidden="1">#REF!</definedName>
    <definedName name="BLPR5520040303143542095_2_3" hidden="1">#REF!</definedName>
    <definedName name="BLPR5520040303143542095_3_3" hidden="1">#REF!</definedName>
    <definedName name="BLPR5620040303143542105" hidden="1">#REF!</definedName>
    <definedName name="BLPR5620040303143542105_1_3" hidden="1">#REF!</definedName>
    <definedName name="BLPR5620040303143542105_2_3" hidden="1">#REF!</definedName>
    <definedName name="BLPR5620040303143542105_3_3" hidden="1">#REF!</definedName>
    <definedName name="BLPR5720040303143542105" hidden="1">#REF!</definedName>
    <definedName name="BLPR5720040303143542105_1_3" hidden="1">#REF!</definedName>
    <definedName name="BLPR5720040303143542105_2_3" hidden="1">#REF!</definedName>
    <definedName name="BLPR5720040303143542105_3_3" hidden="1">#REF!</definedName>
    <definedName name="BLPR5820040303143548064" hidden="1">#REF!</definedName>
    <definedName name="BLPR5820040303143548064_1_1" hidden="1">#REF!</definedName>
    <definedName name="BLPR5920040303143548074" hidden="1">#REF!</definedName>
    <definedName name="BLPR5920040303143548074_1_1" hidden="1">#REF!</definedName>
    <definedName name="BLPR6020040303143548074" hidden="1">#REF!</definedName>
    <definedName name="BLPR6020040303143548074_1_1" hidden="1">#REF!</definedName>
    <definedName name="BLPR6120040303143548074" hidden="1">#REF!</definedName>
    <definedName name="BLPR6120040303143548074_1_1" hidden="1">#REF!</definedName>
    <definedName name="BLPR620040303143540783" hidden="1">#REF!</definedName>
    <definedName name="BLPR620040303143540783_1_3" hidden="1">#REF!</definedName>
    <definedName name="BLPR620040303143540783_2_3" hidden="1">#REF!</definedName>
    <definedName name="BLPR620040303143540783_3_3" hidden="1">#REF!</definedName>
    <definedName name="BLPR6220040303143548074" hidden="1">#REF!</definedName>
    <definedName name="BLPR6220040303143548074_1_1" hidden="1">#REF!</definedName>
    <definedName name="BLPR6320040303143548074" hidden="1">#REF!</definedName>
    <definedName name="BLPR6320040303143548074_1_1" hidden="1">#REF!</definedName>
    <definedName name="BLPR6420040303143548104" hidden="1">#REF!</definedName>
    <definedName name="BLPR6420040303143548104_1_2" hidden="1">#REF!</definedName>
    <definedName name="BLPR6420040303143548104_2_2" hidden="1">#REF!</definedName>
    <definedName name="BLPR6520040303143548114" hidden="1">#REF!</definedName>
    <definedName name="BLPR6520040303143548114_1_2" hidden="1">#REF!</definedName>
    <definedName name="BLPR6520040303143548114_2_2" hidden="1">#REF!</definedName>
    <definedName name="BLPR6620040303143548134" hidden="1">#REF!</definedName>
    <definedName name="BLPR6620040303143548134_1_2" hidden="1">#REF!</definedName>
    <definedName name="BLPR6620040303143548134_2_2" hidden="1">#REF!</definedName>
    <definedName name="BLPR6720040303143549966" hidden="1">#REF!</definedName>
    <definedName name="BLPR6720040303143549966_1_1" hidden="1">#REF!</definedName>
    <definedName name="BLPR6820040303143549966" hidden="1">#REF!</definedName>
    <definedName name="BLPR6820040303143549966_1_1" hidden="1">#REF!</definedName>
    <definedName name="BLPR6920040303143549966" hidden="1">#REF!</definedName>
    <definedName name="BLPR6920040303143549966_1_1" hidden="1">#REF!</definedName>
    <definedName name="BLPR7020040303143549966" hidden="1">#REF!</definedName>
    <definedName name="BLPR7020040303143549966_1_1" hidden="1">#REF!</definedName>
    <definedName name="BLPR7120040303143549966" hidden="1">#REF!</definedName>
    <definedName name="BLPR7120040303143549966_1_1" hidden="1">#REF!</definedName>
    <definedName name="BLPR720040303143540783" hidden="1">#REF!</definedName>
    <definedName name="BLPR720040303143540783_1_3" hidden="1">#REF!</definedName>
    <definedName name="BLPR720040303143540783_2_3" hidden="1">#REF!</definedName>
    <definedName name="BLPR720040303143540783_3_3" hidden="1">#REF!</definedName>
    <definedName name="BLPR7220040303143549966" hidden="1">#REF!</definedName>
    <definedName name="BLPR7220040303143549966_1_1" hidden="1">#REF!</definedName>
    <definedName name="BLPR7320040303143549976" hidden="1">#REF!</definedName>
    <definedName name="BLPR7320040303143549976_1_1" hidden="1">#REF!</definedName>
    <definedName name="BLPR7420040303143549976" hidden="1">#REF!</definedName>
    <definedName name="BLPR7420040303143549976_1_1" hidden="1">#REF!</definedName>
    <definedName name="BLPR7520040303143549976" hidden="1">#REF!</definedName>
    <definedName name="BLPR7520040303143549976_1_1" hidden="1">#REF!</definedName>
    <definedName name="BLPR7620040303143549976" hidden="1">#REF!</definedName>
    <definedName name="BLPR7620040303143549976_1_1" hidden="1">#REF!</definedName>
    <definedName name="BLPR7720040303143549976" hidden="1">#REF!</definedName>
    <definedName name="BLPR7720040303143549976_1_1" hidden="1">#REF!</definedName>
    <definedName name="BLPR7820040303143549976" hidden="1">#REF!</definedName>
    <definedName name="BLPR7820040303143549976_1_1" hidden="1">#REF!</definedName>
    <definedName name="BLPR7920040303143549987" hidden="1">#REF!</definedName>
    <definedName name="BLPR7920040303143549987_1_1" hidden="1">#REF!</definedName>
    <definedName name="BLPR8020040303143549987" hidden="1">#REF!</definedName>
    <definedName name="BLPR8020040303143549987_1_1" hidden="1">#REF!</definedName>
    <definedName name="BLPR8120040303143549987" hidden="1">#REF!</definedName>
    <definedName name="BLPR8120040303143549987_1_1" hidden="1">#REF!</definedName>
    <definedName name="BLPR820040303143540793" hidden="1">#REF!</definedName>
    <definedName name="BLPR820040303143540793_1_3" hidden="1">#REF!</definedName>
    <definedName name="BLPR820040303143540793_2_3" hidden="1">#REF!</definedName>
    <definedName name="BLPR820040303143540793_3_3" hidden="1">#REF!</definedName>
    <definedName name="BLPR8220040303143549987" hidden="1">#REF!</definedName>
    <definedName name="BLPR8220040303143549987_1_1" hidden="1">#REF!</definedName>
    <definedName name="BLPR8320040303143549987" hidden="1">#REF!</definedName>
    <definedName name="BLPR8320040303143549987_1_1" hidden="1">#REF!</definedName>
    <definedName name="BLPR8420040303143549987" hidden="1">#REF!</definedName>
    <definedName name="BLPR8420040303143549987_1_1" hidden="1">#REF!</definedName>
    <definedName name="BLPR8520040303143549987" hidden="1">#REF!</definedName>
    <definedName name="BLPR8520040303143549987_1_1" hidden="1">#REF!</definedName>
    <definedName name="BLPR8620040303143549997" hidden="1">#REF!</definedName>
    <definedName name="BLPR8620040303143549997_1_1" hidden="1">#REF!</definedName>
    <definedName name="BLPR8720040303143549997" hidden="1">#REF!</definedName>
    <definedName name="BLPR8720040303143549997_1_1" hidden="1">#REF!</definedName>
    <definedName name="BLPR8820040303143549997" hidden="1">#REF!</definedName>
    <definedName name="BLPR8820040303143549997_1_1" hidden="1">#REF!</definedName>
    <definedName name="BLPR8920040303143549997" hidden="1">#REF!</definedName>
    <definedName name="BLPR8920040303143549997_1_1" hidden="1">#REF!</definedName>
    <definedName name="BLPR9020040303143549997" hidden="1">#REF!</definedName>
    <definedName name="BLPR9020040303143549997_1_1" hidden="1">#REF!</definedName>
    <definedName name="BLPR9120040303143549997" hidden="1">#REF!</definedName>
    <definedName name="BLPR9120040303143549997_1_1" hidden="1">#REF!</definedName>
    <definedName name="BLPR920040303143540803" hidden="1">#REF!</definedName>
    <definedName name="BLPR920040303143540803_1_3" hidden="1">#REF!</definedName>
    <definedName name="BLPR920040303143540803_2_3" hidden="1">#REF!</definedName>
    <definedName name="BLPR920040303143540803_3_3" hidden="1">#REF!</definedName>
    <definedName name="BLPR9220040303143550007" hidden="1">#REF!</definedName>
    <definedName name="BLPR9220040303143550007_1_1" hidden="1">#REF!</definedName>
    <definedName name="BLPR9320040303143550007" hidden="1">#REF!</definedName>
    <definedName name="BLPR9320040303143550007_1_1" hidden="1">#REF!</definedName>
    <definedName name="BLPR9420040303143550007" hidden="1">#REF!</definedName>
    <definedName name="BLPR9420040303143550007_1_1" hidden="1">#REF!</definedName>
    <definedName name="BLPR9520040303143550007" hidden="1">#REF!</definedName>
    <definedName name="BLPR9520040303143550007_1_1" hidden="1">#REF!</definedName>
    <definedName name="BLPR9620040303143550007" hidden="1">#REF!</definedName>
    <definedName name="BLPR9620040303143550007_1_1" hidden="1">#REF!</definedName>
    <definedName name="BLPR9720040303143550007" hidden="1">#REF!</definedName>
    <definedName name="BLPR9720040303143550007_1_1" hidden="1">#REF!</definedName>
    <definedName name="BLPR9820040303143550017" hidden="1">#REF!</definedName>
    <definedName name="BLPR9820040303143550017_1_1" hidden="1">#REF!</definedName>
    <definedName name="BLPR9920040303143550017" hidden="1">#REF!</definedName>
    <definedName name="BLPR9920040303143550017_1_1" hidden="1">#REF!</definedName>
    <definedName name="BPC_DMFILEINFO_SUBFOLDER__" hidden="1">"\KSL"</definedName>
    <definedName name="BPC_DMFILEINFO_SUBTASK__" hidden="1">"ConversionFiles"</definedName>
    <definedName name="BPC_DMFILEINFO_TASK__" hidden="1">"DataManager"</definedName>
    <definedName name="BROW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V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BXF" hidden="1">{"'Quadro'!$A$4:$BG$78"}</definedName>
    <definedName name="ç" hidden="1">{"'gráf jan00'!$A$1:$AK$41"}</definedName>
    <definedName name="c_c" hidden="1">{"'REL CUSTODIF'!$B$1:$H$72"}</definedName>
    <definedName name="c1541594415115111114" hidden="1">#REF!</definedName>
    <definedName name="CadIns" hidden="1">#REF!</definedName>
    <definedName name="CadSrv" hidden="1">#REF!</definedName>
    <definedName name="CAJA06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canceleinda" hidden="1">#REF!</definedName>
    <definedName name="CAPA" hidden="1">{#N/A,#N/A,TRUE,"Serviços"}</definedName>
    <definedName name="capa1" hidden="1">{#N/A,#N/A,TRUE,"Serviços"}</definedName>
    <definedName name="capa2" hidden="1">{#N/A,#N/A,TRUE,"Serviços"}</definedName>
    <definedName name="CAPEX98" hidden="1">#REF!</definedName>
    <definedName name="CAPTAÇÃO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car" hidden="1">{#N/A,#N/A,FALSE,"PCOL"}</definedName>
    <definedName name="CARLA" hidden="1">#REF!</definedName>
    <definedName name="carol" hidden="1">#REF!</definedName>
    <definedName name="Cash" localSheetId="0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Cash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cb_Add_CalloutChart_24_opts" hidden="1">"1, 9, 1, False, 2, False, False, , 0, False, False, 1, 1"</definedName>
    <definedName name="cb_Add_CalloutChart_25_opts" hidden="1">"1, 10, 1, False, 2, False, False, , 0, False, True, 1, 1"</definedName>
    <definedName name="cb_Add_CalloutChart_26_opts" hidden="1">"1, 9, 1, False, 2, False, False, , 0, False, True, 1, 1"</definedName>
    <definedName name="cb_ALT_STACKED_COLUMNChart_22_opts" hidden="1">"1, 3, 1, False, 2, True, False, , 0, False, True, 1, 2"</definedName>
    <definedName name="cb_ALT_STACKED_COLUMNChart_23_opts" hidden="1">"1, 3, 1, False, 2, True, False, , 0, False, True, 1, 2"</definedName>
    <definedName name="cb_bChart595EC34_opts" hidden="1">"1, 9, 1, False, 2, False, False, , 0, False, True, 1, 1"</definedName>
    <definedName name="cb_bChart9876793_opts" hidden="1">"1, 2, 1, False, 2, False, False, , 0, False, False, 2, 2"</definedName>
    <definedName name="cb_Chart_1" hidden="1">#REF!</definedName>
    <definedName name="cb_Chart_1_opts" hidden="1">"1, 6, 1, False, 2, False, False, , 0, False, True, 1, 2"</definedName>
    <definedName name="cb_Chart_10_opts" hidden="1">"1, 8, 1, False, 2, False, False, , 0, False, False, 2, 2"</definedName>
    <definedName name="cb_Chart_100032_opts" hidden="1">"1, 10, 1, False, 2, True, False, , 0, False, False, 2, 2"</definedName>
    <definedName name="cb_Chart_10104_opts" hidden="1">"1, 5, 1, False, 2, True, False, , 0, True, False, 2, 1"</definedName>
    <definedName name="cb_Chart_10401_opts" hidden="1">"1, 5, 1, False, 2, False, False, , 0, True, False, 2, 1"</definedName>
    <definedName name="cb_Chart_10736_opts" hidden="1">"1, 10, 1, False, 2, False, False, , 0, False, False, 2, 2"</definedName>
    <definedName name="cb_Chart_11_opts" hidden="1">"1, 1, 1, False, 2, False, False, , 0, False, False, 2, 2"</definedName>
    <definedName name="cb_Chart_12_opts" hidden="1">"1, 8, 1, False, 2, False, False, , 0, False, False, 2, 2"</definedName>
    <definedName name="cb_Chart_13_opts" hidden="1">"1, 8, 1, False, 2, False, False, , 0, False, False, 2, 2"</definedName>
    <definedName name="cb_Chart_14_opts" hidden="1">"1, 8, 1, False, 2, False, False, , 0, False, False, 2, 2"</definedName>
    <definedName name="cb_Chart_15" hidden="1">#REF!</definedName>
    <definedName name="cb_Chart_15_opts" hidden="1">"2, 1, 2, True, 2, False, False, , 0, False, True, 1, 2"</definedName>
    <definedName name="cb_Chart_1501_opts" hidden="1">"1, 10, 1, False, 2, True, False, , 0, False, False, 2, 2"</definedName>
    <definedName name="cb_Chart_16_opts" hidden="1">"1, 8, 1, False, 2, False, False, , 0, False, False, 2, 2"</definedName>
    <definedName name="cb_Chart_1670_opts" hidden="1">"1, 5, 1, False, 2, True, False, , 0, False, False, 2, 1"</definedName>
    <definedName name="cb_Chart_17_opts" hidden="1">"1, 6, 1, False, 2, False, False, , 0, False, True, 2, 2"</definedName>
    <definedName name="cb_Chart_18_opts" hidden="1">"1, 9, 1, False, 2, False, False, , 0, False, False, 1, 1"</definedName>
    <definedName name="cb_Chart_19_opts" hidden="1">"1, 2, 1, False, 2, True, False, , 0, True, False, 2, 1"</definedName>
    <definedName name="cb_Chart_1opts1" hidden="1">"1, 9, 1, False, 2, False, True, , 1, False, True, 1, 1"</definedName>
    <definedName name="cb_Chart_2_opts" hidden="1">"1, 6, 1, False, 2, False, False, , 0, False, False, 1, 2"</definedName>
    <definedName name="cb_Chart_20_opts" hidden="1">"1, 9, 1, False, 2, False, False, , 0, False, False, 1, 1"</definedName>
    <definedName name="cb_Chart_21_opts" hidden="1">"1, 2, 1, False, 2, False, False, , 0, False, False, 2, 1"</definedName>
    <definedName name="cb_Chart_22_opts" hidden="1">"1, 2, 1, False, 2, True, False, , 0, False, False, 2, 1"</definedName>
    <definedName name="cb_Chart_22784_opts" hidden="1">"1, 9, 1, False, 2, False, False, , 0, False, True, 1, 2"</definedName>
    <definedName name="cb_Chart_23" hidden="1">#REF!</definedName>
    <definedName name="cb_Chart_23_opts" hidden="1">"1, 9, 1, False, 2, False, False, , 0, False, False, 1, 1"</definedName>
    <definedName name="cb_Chart_24" hidden="1">#REF!</definedName>
    <definedName name="cb_Chart_24_opts" hidden="1">"1, 2, 1, False, 2, False, False, , 0, False, False, 2, 1"</definedName>
    <definedName name="cb_Chart_24490_opts" hidden="1">"1, 10, 1, False, 2, True, False, , 0, False, False, 2, 2"</definedName>
    <definedName name="cb_Chart_25_opts" hidden="1">"1, 3, 1, False, 2, False, False, , 0, True, True, 1, 2"</definedName>
    <definedName name="cb_Chart_26" hidden="1">#REF!</definedName>
    <definedName name="cb_Chart_26_opts" hidden="1">"1, 8, 1, False, 2, False, False, , 0, False, False, 2, 2"</definedName>
    <definedName name="cb_Chart_26476_opts" hidden="1">"1, 1, 1, False, 2, True, False, , 0, False, False, 1, 2"</definedName>
    <definedName name="cb_Chart_27_opts" hidden="1">"1, 1, 1, False, 2, True, False, , 0, False, True, 1, 2"</definedName>
    <definedName name="cb_Chart_28_opts" hidden="1">"1, 3, 1, False, 2, True, False, , 0, False, True, 1, 2"</definedName>
    <definedName name="cb_Chart_28031_opts" hidden="1">"1, 1, 1, False, 2, True, False, , 0, False, False, 1, 2"</definedName>
    <definedName name="cb_Chart_28545_opts" hidden="1">"1, 5, 1, False, 2, True, False, , 0, False, True, 2, 1"</definedName>
    <definedName name="cb_Chart_29" hidden="1">#REF!</definedName>
    <definedName name="cb_Chart_29_opts" hidden="1">"1, 3, 1, False, 2, False, False, , 0, False, False, 1, 1"</definedName>
    <definedName name="cb_Chart_29053_opts" hidden="1">"1, 10, 1, False, 2, True, False, , 0, False, False, 2, 2"</definedName>
    <definedName name="cb_Chart_29913_opts" hidden="1">"1, 1, 1, False, 2, False, False, , 0, False, False, 1, 1"</definedName>
    <definedName name="cb_Chart_3_opts" hidden="1">"1, 1, 1, False, 2, True, False, , 0, False, False, 2, 2"</definedName>
    <definedName name="cb_Chart_30" hidden="1">#REF!</definedName>
    <definedName name="cb_Chart_30_opts" hidden="1">"1, 3, 1, False, 2, True, False, , 0, False, True, 1, 2"</definedName>
    <definedName name="cb_Chart_30292_opts" hidden="1">"1, 1, 1, False, 2, False, False, , 0, False, False, 1, 2"</definedName>
    <definedName name="cb_Chart_31_opts" hidden="1">"1, 1, 1, False, 2, True, False, , 0, True, True, 2, 2"</definedName>
    <definedName name="cb_Chart_32_opts" hidden="1">"1, 1, 1, False, 2, True, False, , 0, False, False, 2, 2"</definedName>
    <definedName name="cb_Chart_33_opts" hidden="1">"1, 1, 1, False, 2, True, False, , 0, False, True, 3, 2"</definedName>
    <definedName name="cb_Chart_34_opts" hidden="1">"1, 3, 1, False, 2, True, False, , 0, False, True, 2, 1"</definedName>
    <definedName name="cb_Chart_36498_opts" hidden="1">"1, 1, 1, False, 2, True, False, , 0, False, False, 1, 2"</definedName>
    <definedName name="cb_Chart_37450_opts" hidden="1">"1, 10, 1, False, 2, True, False, , 0, False, False, 2, 2"</definedName>
    <definedName name="cb_Chart_4_opts" hidden="1">"1, 7, 1, False, 2, False, False, , 0, False, True, 1, 2"</definedName>
    <definedName name="cb_Chart_40_opts" hidden="1">"1, 1, 1, False, 2, False, False, , 0, False, False, 3, 2"</definedName>
    <definedName name="cb_Chart_41_opts" hidden="1">"1, 10, 1, False, 2, True, False, , 0, False, False, 2, 1"</definedName>
    <definedName name="cb_Chart_41499_opts" hidden="1">"1, 10, 1, False, 2, True, False, , 0, False, False, 2, 2"</definedName>
    <definedName name="cb_Chart_42_opts" hidden="1">"1, 3, 1, False, 2, True, False, , 0, False, True, 1, 2"</definedName>
    <definedName name="cb_Chart_43" hidden="1">#REF!</definedName>
    <definedName name="cb_Chart_43_opts" hidden="1">"1, 10, 1, False, 2, True, False, , 0, False, False, 2, 1"</definedName>
    <definedName name="cb_Chart_4634_opts" hidden="1">"1, 10, 1, False, 2, True, False, , 0, False, False, 2, 2"</definedName>
    <definedName name="cb_Chart_4664_opts" hidden="1">"1, 5, 1, False, 2, True, False, , 0, False, True, 1, 2"</definedName>
    <definedName name="cb_Chart_46965_opts" hidden="1">"1, 1, 1, False, 2, False, False, , 0, False, False, 1, 1"</definedName>
    <definedName name="cb_Chart_48_opts" hidden="1">"2, 1, 2, True, 2, False, False, , 0, False, True, 1, 1"</definedName>
    <definedName name="cb_Chart_49_opts" hidden="1">"2, 1, 2, True, 2, False, False, , 0, False, True, 1, 1"</definedName>
    <definedName name="cb_Chart_5" hidden="1">#REF!</definedName>
    <definedName name="cb_Chart_5_opts" hidden="1">"1, 8, 1, False, 2, False, False, , 0, False, False, 1, 2"</definedName>
    <definedName name="cb_Chart_50_opts" hidden="1">"2, 1, 2, True, 2, False, False, , 0, False, True, 1, 1"</definedName>
    <definedName name="cb_Chart_51_opts" hidden="1">"1, 2, 1, False, 2, False, False, , 0, False, False, 2, 1"</definedName>
    <definedName name="cb_Chart_52_opts" hidden="1">"1, 2, 1, False, 2, False, False, , 0, False, False, 2, 1"</definedName>
    <definedName name="cb_Chart_52582_opts" hidden="1">"1, 1, 1, False, 2, False, False, , 0, False, False, 1, 2"</definedName>
    <definedName name="cb_Chart_53_opts" hidden="1">"1, 9, 1, False, 2, False, True, , 3, False, False, 1, 1"</definedName>
    <definedName name="cb_Chart_53437_opts" hidden="1">"1, 10, 1, False, 2, True, False, , 0, False, False, 2, 2"</definedName>
    <definedName name="cb_Chart_53482_opts" hidden="1">"1, 10, 1, False, 2, True, False, , 0, False, False, 2, 2"</definedName>
    <definedName name="cb_Chart_54_opts" hidden="1">"1, 2, 1, False, 2, False, False, , 0, False, False, 2, 1"</definedName>
    <definedName name="cb_Chart_5449_opts" hidden="1">"1, 1, 1, False, 2, False, False, , 0, False, False, 1, 1"</definedName>
    <definedName name="cb_Chart_55_opts" hidden="1">"1, 7, 1, False, 2, False, False, , 0, False, True, 2, 2"</definedName>
    <definedName name="cb_Chart_5723_opts" hidden="1">"1, 1, 1, False, 2, True, False, , 0, False, True, 1, 2"</definedName>
    <definedName name="cb_Chart_57613_opts" hidden="1">"1, 5, 1, False, 2, True, False, , 0, False, True, 2, 1"</definedName>
    <definedName name="cb_Chart_58046_opts" hidden="1">"1, 10, 1, False, 2, True, False, , 0, False, False, 2, 2"</definedName>
    <definedName name="cb_Chart_59010_opts" hidden="1">"1, 2, 1, False, 2, False, False, , 0, False, False, 2, 1"</definedName>
    <definedName name="cb_Chart_59340_opts" hidden="1">"1, 1, 1, False, 2, False, False, , 0, False, False, 1, 1"</definedName>
    <definedName name="cb_Chart_6" hidden="1">#REF!</definedName>
    <definedName name="cb_Chart_6_opts" hidden="1">"1, 10, 1, False, 2, True, False, , 0, False, False, 2, 2"</definedName>
    <definedName name="cb_Chart_62364_opts" hidden="1">"1, 1, 1, False, 2, True, False, , 0, False, False, 1, 2"</definedName>
    <definedName name="cb_Chart_64876_opts" hidden="1">"1, 1, 1, False, 2, True, False, , 0, False, False, 1, 2"</definedName>
    <definedName name="cb_Chart_66_opts" hidden="1">"1, 1, 1, False, 2, False, False, , 0, False, False, 1, 1"</definedName>
    <definedName name="cb_Chart_67711_opts" hidden="1">"1, 10, 1, False, 2, True, False, , 0, False, False, 2, 2"</definedName>
    <definedName name="cb_Chart_69605_opts" hidden="1">"1, 2, 1, False, 2, False, False, , 0, False, False, 2, 1"</definedName>
    <definedName name="cb_Chart_7" hidden="1">#REF!</definedName>
    <definedName name="cb_Chart_7_opts" hidden="1">"2, 1, 2, True, 2, False, False, , 0, False, True, 1, 2"</definedName>
    <definedName name="cb_Chart_70_opts" hidden="1">"1, 10, 1, False, 2, True, False, , 0, False, False, 1, 1"</definedName>
    <definedName name="cb_Chart_70648_opts" hidden="1">"1, 1, 1, False, 2, True, False, , 0, False, False, 2, 2"</definedName>
    <definedName name="cb_Chart_70997_opts" hidden="1">"1, 10, 1, False, 2, False, False, , 0, False, False, 1, 1"</definedName>
    <definedName name="cb_Chart_71_opts" hidden="1">"1, 10, 1, False, 2, False, False, , 0, False, False, 1, 1"</definedName>
    <definedName name="cb_Chart_72_opts" hidden="1">"1, 10, 1, False, 2, True, False, , 0, False, False, 1, 1"</definedName>
    <definedName name="cb_Chart_73_opts" hidden="1">"1, 10, 1, False, 2, False, False, , 0, False, False, 1, 1"</definedName>
    <definedName name="cb_Chart_76165_opts" hidden="1">"1, 10, 1, False, 2, True, False, , 0, False, False, 2, 2"</definedName>
    <definedName name="cb_Chart_76804_opts" hidden="1">"1, 1, 1, False, 2, False, False, , 0, False, False, 1, 1"</definedName>
    <definedName name="cb_Chart_77567_opts" hidden="1">"1, 10, 1, False, 2, False, False, , 0, False, False, 1, 1"</definedName>
    <definedName name="cb_Chart_79140_opts" hidden="1">"1, 10, 1, False, 2, True, False, , 0, False, False, 2, 2"</definedName>
    <definedName name="cb_Chart_79981_opts" hidden="1">"1, 5, 1, False, 2, True, False, , 0, True, False, 2, 1"</definedName>
    <definedName name="cb_Chart_8_opts" hidden="1">"1, 7, 1, False, 2, False, False, , 0, False, True, 2, 2"</definedName>
    <definedName name="cb_Chart_81541_opts" hidden="1">"1, 10, 1, False, 2, True, False, , 0, False, False, 2, 2"</definedName>
    <definedName name="cb_Chart_82552_opts" hidden="1">"1, 1, 1, False, 2, True, False, , 0, False, False, 1, 2"</definedName>
    <definedName name="cb_Chart_83072_opts" hidden="1">"1, 1, 1, False, 2, True, False, , 0, False, False, 1, 2"</definedName>
    <definedName name="cb_Chart_86354_opts" hidden="1">"1, 10, 1, False, 2, False, False, , 0, False, False, 1, 1"</definedName>
    <definedName name="cb_Chart_87236_opts" hidden="1">"1, 1, 1, False, 2, True, False, , 0, False, False, 1, 2"</definedName>
    <definedName name="cb_Chart_9_opts" hidden="1">"1, 8, 1, False, 2, False, False, , 0, False, False, 1, 1"</definedName>
    <definedName name="cb_Chart_91188_opts" hidden="1">"1, 8, 1, False, 2, False, False, , 0, False, False, 1, 2"</definedName>
    <definedName name="cb_Chart_95047_opts" hidden="1">"1, 1, 1, False, 2, False, False, , 0, False, False, 1, 2"</definedName>
    <definedName name="cb_Chart_96286_opts" hidden="1">"1, 10, 1, False, 2, True, False, , 0, False, False, 2, 2"</definedName>
    <definedName name="cb_Chart_98091_opts" hidden="1">"1, 2, 1, False, 2, False, False, , 0, False, False, 2, 1"</definedName>
    <definedName name="cb_Chart_98700_opts" hidden="1">"1, 8, 1, False, 2, False, False, , 0, False, False, 1, 2"</definedName>
    <definedName name="cb_Copy_Chart_w_New_DataChart_10_opts" hidden="1">"2, 1, 1, True, 4, False, False, , 0, False, False, 2, 2"</definedName>
    <definedName name="cb_Copy_Chart_w_New_DataChart_7_opts" hidden="1">"2, 1, 1, True, 4, False, False, , 0, False, False, 2, 2"</definedName>
    <definedName name="cb_Copy_Chart_w_New_DataChart_8_opts" hidden="1">"2, 1, 1, True, 4, False, False, , 0, False, False, 2, 2"</definedName>
    <definedName name="cb_Copy_Chart_w_New_DataChart_9_opts" hidden="1">"2, 1, 1, True, 4, False, False, , 0, False, False, 2, 2"</definedName>
    <definedName name="cb_Dimension_Pie_ChartsChart_1_opts" hidden="1">"1, 1, 1, False, 2, True, False, , 0, False, False, 2, 2"</definedName>
    <definedName name="cb_Dimension_Pie_ChartsChart_2_opts" hidden="1">"1, 10, 1, False, 2, True, False, , 0, False, False, 2, 2"</definedName>
    <definedName name="cb_Export_LegendChart_14_opts" hidden="1">"1, 10, 1, False, 2, True, False, , 0, False, False, 2, 2"</definedName>
    <definedName name="cb_Export_LegendChart_15_opts" hidden="1">"1, 10, 1, False, 2, True, False, , 0, False, False, 2, 2"</definedName>
    <definedName name="cb_PieChart_16_opts" hidden="1">"1, 10, 1, False, 2, True, False, , 0, False, False, 2, 2"</definedName>
    <definedName name="cb_sChart_1501_opts" hidden="1">"1, 1, 1, False, 2, True, False, , 0, False, False, 1, 2"</definedName>
    <definedName name="cb_sChart_26476_opts" hidden="1">"1, 4, 1, False, 2, True, False, , 0, False, False, 1, 2"</definedName>
    <definedName name="cb_sChart_28031_opts" hidden="1">"1, 4, 1, False, 2, True, False, , 0, False, False, 1, 1"</definedName>
    <definedName name="cb_sChart_29053_opts" hidden="1">"1, 2, 1, False, 2, False, False, , 0, False, False, 2, 1"</definedName>
    <definedName name="cb_sChart_29913_opts" hidden="1">"1, 3, 1, False, 2, False, False, , 0, False, True, 2, 2"</definedName>
    <definedName name="cb_sChart_30292_opts" hidden="1">"1, 1, 1, False, 2, True, False, , 0, False, False, 1, 2"</definedName>
    <definedName name="cb_sChart_36498_opts" hidden="1">"1, 3, 1, False, 2, False, False, , 0, False, False, 1, 2"</definedName>
    <definedName name="cb_sChart_37450_opts" hidden="1">"1, 5, 1, False, 2, True, False, , 0, False, True, 2, 1"</definedName>
    <definedName name="cb_sChart_41499_opts" hidden="1">"1, 2, 1, False, 2, False, False, , 0, False, False, 2, 1"</definedName>
    <definedName name="cb_sChart_4634_opts" hidden="1">"1, 2, 1, False, 2, False, False, , 0, False, False, 2, 1"</definedName>
    <definedName name="cb_sChart_46965_opts" hidden="1">"1, 1, 1, False, 2, False, False, , 0, False, False, 1, 1"</definedName>
    <definedName name="cb_sChart_52582_opts" hidden="1">"1, 5, 1, False, 2, False, False, , 0, False, True, 1, 2"</definedName>
    <definedName name="cb_sChart_53437_opts" hidden="1">"1, 9, 1, False, 2, False, False, , 0, False, True, 2, 2"</definedName>
    <definedName name="cb_sChart_5449_opts" hidden="1">"1, 3, 1, False, 2, False, False, , 0, False, True, 2, 2"</definedName>
    <definedName name="cb_sChart_5723_opts" hidden="1">"1, 3, 1, False, 2, False, False, , 0, False, True, 2, 2"</definedName>
    <definedName name="cb_sChart_58046_opts" hidden="1">"1, 9, 1, False, 2, False, False, , 0, False, True, 2, 2"</definedName>
    <definedName name="cb_sChart_59010_opts" hidden="1">"1, 5, 1, False, 2, True, False, , 0, False, False, 2, 1"</definedName>
    <definedName name="cb_sChart_59340_opts" hidden="1">"1, 3, 1, False, 2, False, False, , 0, False, True, 2, 2"</definedName>
    <definedName name="cb_sChart_62364_opts" hidden="1">"1, 3, 1, False, 2, False, False, , 0, False, True, 2, 2"</definedName>
    <definedName name="cb_sChart_64876_opts" hidden="1">"1, 5, 1, False, 2, True, False, , 0, False, False, 2, 2"</definedName>
    <definedName name="cb_sChart_70648_opts" hidden="1">"1, 8, 1, False, 2, False, False, , 0, False, False, 2, 2"</definedName>
    <definedName name="cb_sChart_70997_opts" hidden="1">"1, 2, 1, False, 2, False, False, , 0, False, False, 2, 1"</definedName>
    <definedName name="cb_sChart_76165_opts" hidden="1">"1, 2, 1, False, 2, False, False, , 0, False, False, 2, 1"</definedName>
    <definedName name="cb_sChart_76804_opts" hidden="1">"1, 3, 1, False, 2, False, False, , 0, False, True, 2, 2"</definedName>
    <definedName name="cb_sChart_77567_opts" hidden="1">"1, 1, 1, False, 2, True, False, , 0, False, False, 1, 2"</definedName>
    <definedName name="cb_sChart_79140_opts" hidden="1">"1, 5, 1, False, 2, False, False, , 0, False, True, 2, 1"</definedName>
    <definedName name="cb_sChart_81541_opts" hidden="1">"1, 2, 1, False, 2, False, False, , 0, False, False, 2, 1"</definedName>
    <definedName name="cb_sChart_82552_opts" hidden="1">"1, 4, 1, False, 2, True, False, , 0, False, False, 2, 1"</definedName>
    <definedName name="cb_sChart_83072_opts" hidden="1">"1, 4, 1, False, 2, True, False, , 0, False, False, 2, 1"</definedName>
    <definedName name="cb_sChart_86354_opts" hidden="1">"1, 4, 1, False, 2, True, False, , 0, False, False, 1, 1"</definedName>
    <definedName name="cb_sChart_87236_opts" hidden="1">"1, 1, 1, False, 2, False, False, , 0, False, False, 1, 1"</definedName>
    <definedName name="cb_sChart_95047_opts" hidden="1">"1, 6, 1, False, 2, False, False, , 0, False, True, 2, 2"</definedName>
    <definedName name="cb_sChart_96286_opts" hidden="1">"1, 2, 1, False, 2, False, False, , 0, False, False, 2, 1"</definedName>
    <definedName name="cb_sChart105F0196_opts" hidden="1">"1, 2, 1, False, 2, False, False, , 1, False, False, 2, 1"</definedName>
    <definedName name="cb_sChart12D83A2_opts" hidden="1">"1, 1, 1, False, 2, False, False, , 0, False, True, 2, 2"</definedName>
    <definedName name="cb_sChart12D852C_opts" hidden="1">"1, 1, 1, False, 2, False, False, , 0, False, True, 2, 2"</definedName>
    <definedName name="cb_sChart12D89EB_opts" hidden="1">"1, 1, 1, False, 2, False, False, , 0, False, True, 2, 2"</definedName>
    <definedName name="cb_sChart12DAD51_opts" hidden="1">"1, 1, 1, False, 2, False, False, , 0, False, True, 2, 2"</definedName>
    <definedName name="cb_sChart12E7B7B_opts" hidden="1">"1, 1, 1, False, 2, True, False, , 0, False, True, 2, 2"</definedName>
    <definedName name="cb_sChart12E83C1_opts" hidden="1">"1, 1, 1, False, 2, False, False, , 0, False, True, 2, 1"</definedName>
    <definedName name="cb_sChart12E85B3_opts" hidden="1">"1, 1, 1, False, 2, False, False, , 0, False, True, 2, 2"</definedName>
    <definedName name="cb_sChart12E8C9E_opts" hidden="1">"1, 2, 1, False, 2, False, False, , 0, False, False, 2, 1"</definedName>
    <definedName name="cb_sChart12EA8E0_opts" hidden="1">"1, 1, 1, False, 2, True, False, , 0, False, False, 2, 2"</definedName>
    <definedName name="cb_sChart12EB078_opts" hidden="1">"1, 1, 1, False, 2, False, False, , 0, False, False, 2, 2"</definedName>
    <definedName name="cb_sChart12EBD15_opts" hidden="1">"1, 1, 1, False, 2, False, False, , 0, False, False, 2, 2"</definedName>
    <definedName name="cb_sChart12FE48A_opts" hidden="1">"1, 2, 1, False, 2, False, False, , 0, False, False, 2, 1"</definedName>
    <definedName name="cb_sChart12FE9EB_opts" hidden="1">"1, 1, 1, False, 2, False, False, , 0, False, False, 1, 2"</definedName>
    <definedName name="cb_sChart12FEDFD_opts" hidden="1">"1, 1, 1, False, 2, False, False, , 0, False, False, 1, 2"</definedName>
    <definedName name="cb_sChart12FF231_opts" hidden="1">"1, 1, 1, False, 2, False, False, , 0, False, False, 1, 2"</definedName>
    <definedName name="cb_sChart12FF8BF_opts" hidden="1">"1, 1, 1, False, 2, False, False, , 0, False, False, 1, 2"</definedName>
    <definedName name="cb_sChart12FF933_opts" hidden="1">"1, 3, 1, False, 2, False, False, , 0, False, False, 1, 2"</definedName>
    <definedName name="cb_sChart12FFC46_opts" hidden="1">"1, 1, 1, False, 2, False, False, , 0, False, False, 1, 2"</definedName>
    <definedName name="cb_sChart181DCCD8_opts" hidden="1">"1, 9, 1, False, 2, False, False, , 0, False, True, 1, 2"</definedName>
    <definedName name="cb_sChart181DCFF7_opts" hidden="1">"1, 3, 1, False, 2, True, False, , 0, True, True, 2, 1"</definedName>
    <definedName name="cb_sChart181DDD93_opts" hidden="1">"1, 3, 1, False, 2, True, False, , 0, True, True, 2, 1"</definedName>
    <definedName name="cb_sChart181DDEEE_opts" hidden="1">"1, 3, 1, False, 2, True, False, , 0, True, True, 2, 1"</definedName>
    <definedName name="cb_sChart181DE1C7_opts" hidden="1">"1, 10, 1, False, 2, True, False, , 0, False, True, 2, 1"</definedName>
    <definedName name="cb_sChart181E8791_opts" hidden="1">"2, 1, 2, True, 2, True, False, , 0, False, True, 1, 2"</definedName>
    <definedName name="cb_sChart181E96D9_opts" hidden="1">"1, 9, 1, False, 2, False, False, , 0, False, True, 1, 2"</definedName>
    <definedName name="cb_sChart1B7AB11_opts" hidden="1">"1, 7, 1, False, 2, False, False, , 0, False, True, 1, 1"</definedName>
    <definedName name="cb_sChart1B7ECF0_opts" hidden="1">"1, 9, 1, False, 2, False, False, , 0, False, False, 1, 1"</definedName>
    <definedName name="cb_sChart1B8AF1F_opts" hidden="1">"1, 9, 1, False, 2, False, True, , 0, False, False, 1, 1"</definedName>
    <definedName name="cb_sChart1B99DE1_opts" hidden="1">"1, 7, 1, False, 2, False, False, , 0, False, True, 1, 2"</definedName>
    <definedName name="cb_sChart1BA8AA_opts" hidden="1">"1, 1, 1, False, 2, False, False, , 0, False, False, 1, 2"</definedName>
    <definedName name="cb_sChart1BADD1_opts" hidden="1">"1, 1, 1, False, 2, False, False, , 0, False, False, 2, 2"</definedName>
    <definedName name="cb_sChart1CAAAF_opts" hidden="1">"1, 1, 1, False, 2, False, False, , 0, False, False, 3, 2"</definedName>
    <definedName name="cb_sChart1D05BD_opts" hidden="1">"1, 4, 1, False, 2, True, False, , 0, False, False, 2, 1"</definedName>
    <definedName name="cb_sChart1D0E49_opts" hidden="1">"1, 1, 1, False, 2, True, False, , 0, False, True, 2, 1"</definedName>
    <definedName name="cb_sChart1D0EF7_opts" hidden="1">"1, 5, 1, False, 2, True, False, , 0, False, True, 2, 1"</definedName>
    <definedName name="cb_sChart1D3AE8_opts" hidden="1">"1, 6, 1, False, 2, False, False, , 0, False, True, 2, 2"</definedName>
    <definedName name="cb_sChart1D3EEF_opts" hidden="1">"1, 7, 1, False, 2, False, False, , 0, False, True, 2, 2"</definedName>
    <definedName name="cb_sChart1D41EA_opts" hidden="1">"1, 8, 1, False, 2, False, False, , 0, False, False, 2, 2"</definedName>
    <definedName name="cb_sChart1D5891_opts" hidden="1">"1, 9, 1, False, 2, False, False, , 0, False, True, 2, 2"</definedName>
    <definedName name="cb_sChart1D9CE2_opts" hidden="1">"1, 10, 1, False, 2, True, False, , 0, False, False, 2, 2"</definedName>
    <definedName name="cb_sChart1DA03A_opts" hidden="1">"2, 1, 1, True, 3, False, False, , 0, False, True, 1, 2"</definedName>
    <definedName name="cb_sChart1DA590_opts" hidden="1">"2, 1, 1, True, 3, False, False, , 0, False, True, 2, 2"</definedName>
    <definedName name="cb_sChart1DBAAD_opts" hidden="1">"2, 1, 2, True, 2, False, False, , 0, False, True, 1, 2"</definedName>
    <definedName name="cb_sChart1DBB89_opts" hidden="1">"2, 1, 2, True, 2, False, False, , 0, False, True, 1, 1"</definedName>
    <definedName name="cb_sChart1DCA97_opts" hidden="1">"2, 1, 1, True, 2, False, False, , 0, False, True, 2, 1"</definedName>
    <definedName name="cb_sChart1DCCF1_opts" hidden="1">"2, 1, 1, True, 2, False, False, , 0, False, True, 1, 2"</definedName>
    <definedName name="cb_sChart1E1206_opts" hidden="1">"2, 1, 3, False, 2, False, False, , 0, False, True, 2, 2"</definedName>
    <definedName name="cb_sChart1E17F2_opts" hidden="1">"1, 9, 1, False, 2, False, False, , 0, False, True, 1, 1"</definedName>
    <definedName name="cb_sChart1E2D49_opts" hidden="1">"1, 10, 1, False, 2, True, False, , 0, False, False, 3, 2"</definedName>
    <definedName name="cb_sChart1E2DEB_opts" hidden="1">"1, 10, 1, False, 2, True, False, , 0, False, False, 2, 2"</definedName>
    <definedName name="cb_sChart1E3944_opts" hidden="1">"1, 10, 1, False, 2, True, False, , 0, False, False, 2, 2"</definedName>
    <definedName name="cb_sChart1E3BE4_opts" hidden="1">"1, 10, 1, False, 2, True, False, , 0, False, False, 2, 2"</definedName>
    <definedName name="cb_sChart1E3E3D_opts" hidden="1">"1, 10, 1, False, 2, True, False, , 0, False, False, 1, 2"</definedName>
    <definedName name="cb_sChart1E4314_opts" hidden="1">"1, 10, 1, False, 2, True, False, , 0, False, False, 2, 2"</definedName>
    <definedName name="cb_sChart1E4E56_opts" hidden="1">"1, 1, 1, False, 2, False, False, , 0, False, False, 2, 2"</definedName>
    <definedName name="cb_sChart1E5372_opts" hidden="1">"1, 1, 1, False, 2, True, False, , 0, False, True, 2, 2"</definedName>
    <definedName name="cb_sChart1E5975_opts" hidden="1">"2, 1, 2, True, 2, False, False, , 0, False, True, 1, 2"</definedName>
    <definedName name="cb_sChart1E5C43_opts" hidden="1">"2, 1, 2, True, 2, False, False, , 0, False, True, 2, 2"</definedName>
    <definedName name="cb_sChart1E5F4A_opts" hidden="1">"2, 1, 2, True, 2, False, False, , 0, False, True, 1, 2"</definedName>
    <definedName name="cb_sChart23F891A_opts" hidden="1">"1, 9, 1, False, 2, False, False, , 0, False, True, 1, 1"</definedName>
    <definedName name="cb_sChart24ED245_opts" hidden="1">"1, 9, 1, False, 2, False, False, , 0, False, True, 1, 1"</definedName>
    <definedName name="cb_sChart24ED930_opts" hidden="1">"1, 9, 1, False, 2, False, False, , 0, False, False, 1, 1"</definedName>
    <definedName name="cb_sChart26CA498_opts" hidden="1">"1, 9, 1, False, 2, False, False, , 0, False, False, 1, 1"</definedName>
    <definedName name="cb_sChart27D31D5_opts" hidden="1">"1, 9, 1, False, 2, False, False, , 0, False, True, 1, 1"</definedName>
    <definedName name="cb_sChart27D3990_opts" hidden="1">"1, 9, 1, False, 2, False, False, , 0, False, True, 1, 1"</definedName>
    <definedName name="cb_sChart2A64D8F_opts" hidden="1">"1, 8, 1, False, 2, False, False, , 0, False, True, 1, 1"</definedName>
    <definedName name="cb_sChart2A65748_opts" hidden="1">"1, 8, 1, False, 2, False, False, , 0, False, True, 1, 1"</definedName>
    <definedName name="cb_sChart2A667D4_opts" hidden="1">"1, 8, 1, False, 2, False, False, , 0, False, True, 1, 1"</definedName>
    <definedName name="cb_sChart2A66D9D_opts" hidden="1">"1, 8, 1, False, 2, False, False, , 0, False, True, 1, 1"</definedName>
    <definedName name="cb_sChart2A67124_opts" hidden="1">"2, 1, 3, False, 2, False, False, , 0, False, True, 1, 1"</definedName>
    <definedName name="cb_sChart2A673A1_opts" hidden="1">"1, 8, 1, False, 2, False, False, , 0, False, True, 1, 1"</definedName>
    <definedName name="cb_sChart2A67A0C_opts" hidden="1">"1, 8, 1, False, 2, False, False, , 0, False, True, 1, 1"</definedName>
    <definedName name="cb_sChart2A68670_opts" hidden="1">"1, 8, 1, False, 2, False, False, , 0, False, True, 1, 1"</definedName>
    <definedName name="cb_sChart2A6C43D_opts" hidden="1">"1, 9, 1, False, 2, False, False, , 0, False, True, 1, 1"</definedName>
    <definedName name="cb_sChart2A74E8A_opts" hidden="1">"1, 9, 1, False, 2, False, False, , 0, False, True, 1, 1"</definedName>
    <definedName name="cb_sChart2A76BA8_opts" hidden="1">"1, 9, 1, False, 2, False, False, , 0, False, True, 1, 1"</definedName>
    <definedName name="cb_sChart2D6F93B_opts" hidden="1">"1, 9, 1, False, 2, False, False, , 0, False, True, 1, 1"</definedName>
    <definedName name="cb_sChart2D714FE_opts" hidden="1">"1, 9, 1, False, 2, False, False, , 0, False, True, 1, 2"</definedName>
    <definedName name="cb_sChart2D737E5_opts" hidden="1">"1, 9, 1, False, 2, False, False, , 0, False, False, 1, 2"</definedName>
    <definedName name="cb_sChart2D73A28_opts" hidden="1">"1, 9, 1, False, 2, False, False, , 0, False, True, 1, 1"</definedName>
    <definedName name="cb_sChart2D759D9_opts" hidden="1">"1, 10, 1, False, 2, False, False, , 0, False, False, 1, 2"</definedName>
    <definedName name="cb_sChart2D76823_opts" hidden="1">"1, 9, 1, False, 2, False, False, , 0, False, True, 1, 2"</definedName>
    <definedName name="cb_sChart2D76BFA_opts" hidden="1">"1, 9, 1, False, 2, False, False, , 0, False, True, 1, 2"</definedName>
    <definedName name="cb_sChart2D9FB96_opts" hidden="1">"1, 9, 1, False, 2, False, False, , 0, False, True, 1, 2"</definedName>
    <definedName name="cb_sChart2D9FE6F_opts" hidden="1">"1, 9, 1, False, 2, False, False, , 0, False, True, 1, 2"</definedName>
    <definedName name="cb_sChart2DA6F48_opts" hidden="1">"1, 9, 1, False, 2, False, False, , 0, False, True, 1, 2"</definedName>
    <definedName name="cb_sChart2DAB5B8_opts" hidden="1">"1, 7, 1, False, 2, False, False, , 0, False, True, 1, 1"</definedName>
    <definedName name="cb_sChart2DAC2D5_opts" hidden="1">"1, 7, 1, False, 2, False, False, , 0, False, True, 1, 1"</definedName>
    <definedName name="cb_sChart2DADDDE_opts" hidden="1">"1, 7, 1, False, 2, False, False, , 0, False, False, 1, 1"</definedName>
    <definedName name="cb_sChart2DADE5D_opts" hidden="1">"1, 7, 1, False, 2, False, False, , 0, False, True, 1, 1"</definedName>
    <definedName name="cb_sChart2DAF358_opts" hidden="1">"1, 7, 1, False, 2, False, False, , 0, False, True, 1, 1"</definedName>
    <definedName name="cb_sChart2DB05D6_opts" hidden="1">"1, 7, 1, False, 2, False, False, , 0, False, True, 1, 1"</definedName>
    <definedName name="cb_sChart2DBCB46_opts" hidden="1">"1, 7, 1, False, 2, False, False, , 0, False, True, 1, 1"</definedName>
    <definedName name="cb_sChart2E6278B_opts" hidden="1">"1, 9, 1, False, 2, False, False, , 0, False, True, 1, 1"</definedName>
    <definedName name="cb_sChart2EB0678_opts" hidden="1">"1, 1, 1, False, 2, True, False, , 0, False, True, 2, 2"</definedName>
    <definedName name="cb_sChart2F3EBCE_opts" hidden="1">"2, 1, 1, False, 2, False, False, , 0, False, True, 2, 2"</definedName>
    <definedName name="cb_sChart2F3F63F_opts" hidden="1">"1, 5, 1, False, 2, True, False, , 0, False, False, 1, 1"</definedName>
    <definedName name="cb_sChart2F3F90D_opts" hidden="1">"1, 5, 1, False, 2, True, False, , 0, False, False, 2, 2"</definedName>
    <definedName name="cb_sChart2F46DBE_opts" hidden="1">"2, 1, 1, True, 2, False, False, , 0, False, True, 1, 2"</definedName>
    <definedName name="cb_sChart2F470D1_opts" hidden="1">"2, 1, 1, False, 2, True, False, , 0, False, True, 1, 2"</definedName>
    <definedName name="cb_sChart2F4952A_opts" hidden="1">"1, 5, 1, False, 2, False, False, , 0, False, False, 1, 1"</definedName>
    <definedName name="cb_sChart2F49CDA_opts" hidden="1">"1, 5, 1, False, 2, False, False, , 0, False, False, 1, 1"</definedName>
    <definedName name="cb_sChart2F4A3D0_opts" hidden="1">"1, 5, 1, False, 2, False, False, , 0, False, False, 1, 1"</definedName>
    <definedName name="cb_sChart2F4A9B1_opts" hidden="1">"1, 5, 1, False, 2, False, False, , 0, False, False, 1, 1"</definedName>
    <definedName name="cb_sChart2F65E86_opts" hidden="1">"1, 1, 1, False, 2, True, False, , 0, False, False, 2, 2"</definedName>
    <definedName name="cb_sChart2F6A8C2_opts" hidden="1">"1, 1, 1, False, 2, True, False, , 0, False, False, 1, 2"</definedName>
    <definedName name="cb_sChart2F6AAB4_opts" hidden="1">"1, 1, 1, False, 2, True, False, , 0, False, True, 1, 2"</definedName>
    <definedName name="cb_sChart2F6B601_opts" hidden="1">"1, 1, 1, False, 2, False, False, , 0, False, False, 1, 1"</definedName>
    <definedName name="cb_sChart2F730C1_opts" hidden="1">"1, 4, 1, False, 2, False, False, , 0, False, False, 1, 1"</definedName>
    <definedName name="cb_sChart2FA9A3C_opts" hidden="1">"1, 3, 1, False, 2, False, False, , 0, False, True, 1, 2"</definedName>
    <definedName name="cb_sChart2FA9CC4_opts" hidden="1">"1, 3, 1, False, 2, False, False, , 0, False, True, 1, 2"</definedName>
    <definedName name="cb_sChart33FC2FF_opts" hidden="1">"1, 5, 1, False, 2, False, False, , 0, False, False, 1, 2"</definedName>
    <definedName name="cb_sChart33FC8D4_opts" hidden="1">"1, 5, 1, False, 2, False, False, , 0, False, False, 1, 2"</definedName>
    <definedName name="cb_sChart33FE8BF_opts" hidden="1">"1, 5, 1, False, 2, False, False, , 0, False, False, 1, 2"</definedName>
    <definedName name="cb_sChart34010F1_opts" hidden="1">"1, 5, 1, False, 2, False, False, , 0, False, False, 1, 2"</definedName>
    <definedName name="cb_sChart3401AFA_opts" hidden="1">"1, 5, 1, False, 2, False, False, , 0, False, False, 1, 2"</definedName>
    <definedName name="cb_sChart3409186_opts" hidden="1">"1, 5, 1, False, 2, False, False, , 0, False, False, 1, 2"</definedName>
    <definedName name="cb_sChart340A263_opts" hidden="1">"1, 5, 1, False, 2, False, False, , 0, False, False, 1, 1"</definedName>
    <definedName name="cb_sChart340F629_opts" hidden="1">"1, 8, 1, False, 2, False, False, , 0, False, False, 1, 2"</definedName>
    <definedName name="cb_sChart340FD14_opts" hidden="1">"1, 8, 1, False, 2, False, False, , 0, False, False, 1, 2"</definedName>
    <definedName name="cb_sChart34107E2_opts" hidden="1">"1, 8, 1, False, 2, False, False, , 0, False, False, 1, 1"</definedName>
    <definedName name="cb_sChart3434ED7_opts" hidden="1">"1, 5, 1, False, 2, False, False, , 0, False, False, 1, 2"</definedName>
    <definedName name="cb_sChart343DEED_opts" hidden="1">"2, 1, 2, True, 2, False, False, , 0, False, True, 1, 2"</definedName>
    <definedName name="cb_sChart344EE9A_opts" hidden="1">"1, 9, 1, False, 2, False, False, , 0, False, True, 1, 1"</definedName>
    <definedName name="cb_sChart344F24F_opts" hidden="1">"1, 9, 1, False, 2, False, False, , 0, False, True, 1, 2"</definedName>
    <definedName name="cb_sChart3450777_opts" hidden="1">"1, 9, 1, False, 2, False, True, 13, 2, False, False, 1, 1"</definedName>
    <definedName name="cb_sChart3450E85_opts" hidden="1">"1, 9, 1, False, 2, False, False, , 0, False, True, 1, 2"</definedName>
    <definedName name="cb_sChart3452C22_opts" hidden="1">"1, 3, 1, False, 2, False, False, , 0, False, True, 1, 2"</definedName>
    <definedName name="cb_sChart345311B_opts" hidden="1">"1, 3, 1, False, 2, False, False, , 0, False, True, 1, 2"</definedName>
    <definedName name="cb_sChart3453B0D_opts" hidden="1">"2, 1, 1, True, 2, False, False, , 0, False, True, 1, 2"</definedName>
    <definedName name="cb_sChart34647CA_opts" hidden="1">"1, 8, 1, False, 2, False, False, , 0, False, False, 2, 2"</definedName>
    <definedName name="cb_sChart346520D_opts" hidden="1">"1, 8, 1, False, 2, False, False, , 0, False, False, 1, 2"</definedName>
    <definedName name="cb_sChart34654DB_opts" hidden="1">"1, 8, 1, False, 2, False, False, , 0, False, False, 1, 2"</definedName>
    <definedName name="cb_sChart346953C_opts" hidden="1">"2, 1, 1, False, 2, False, False, , 0, False, False, 2, 2"</definedName>
    <definedName name="cb_sChart346A27B_opts" hidden="1">"1, 3, 1, False, 2, False, False, , 0, False, True, 2, 2"</definedName>
    <definedName name="cb_sChart347102A_opts" hidden="1">"2, 1, 1, False, 2, False, False, , 0, False, True, 2, 2"</definedName>
    <definedName name="cb_sChart34E448E_opts" hidden="1">"1, 1, 1, False, 2, False, False, , 0, False, False, 1, 1"</definedName>
    <definedName name="cb_sChart34F5376_opts" hidden="1">"2, 1, 2, True, 2, False, False, , 0, False, True, 1, 2"</definedName>
    <definedName name="cb_sChart34F577C_opts" hidden="1">"2, 1, 2, True, 2, False, False, , 0, False, True, 1, 2"</definedName>
    <definedName name="cb_sChart34F5A05_opts" hidden="1">"2, 1, 2, True, 2, False, False, , 0, False, True, 1, 2"</definedName>
    <definedName name="cb_sChart34F5F2C_opts" hidden="1">"2, 1, 2, True, 2, False, False, , 0, False, True, 1, 2"</definedName>
    <definedName name="cb_sChart34F92FC_opts" hidden="1">"1, 1, 1, False, 2, True, False, , 0, False, False, 1, 2"</definedName>
    <definedName name="cb_sChart34F9B08_opts" hidden="1">"1, 4, 1, False, 2, False, False, , 0, False, False, 1, 1"</definedName>
    <definedName name="cb_sChart34FAEB3_opts" hidden="1">"1, 3, 1, False, 2, False, False, , 0, False, True, 1, 1"</definedName>
    <definedName name="cb_sChart34FB053_opts" hidden="1">"1, 3, 1, False, 2, True, False, , 0, False, False, 1, 1"</definedName>
    <definedName name="cb_sChart352F02B_opts" hidden="1">"1, 5, 1, False, 2, True, False, , 0, False, False, 1, 2"</definedName>
    <definedName name="cb_sChart3532FF6_opts" hidden="1">"2, 1, 1, False, 2, False, False, , 0, False, True, 1, 2"</definedName>
    <definedName name="cb_sChart355BCAD_opts" hidden="1">"2, 1, 1, False, 2, False, False, , 0, False, True, 1, 2"</definedName>
    <definedName name="cb_sChart35FF6A2_opts" hidden="1">"1, 8, 1, False, 2, False, False, , 0, False, False, 1, 2"</definedName>
    <definedName name="cb_sChart3624091_opts" hidden="1">"1, 8, 1, False, 2, False, False, , 0, False, False, 1, 2"</definedName>
    <definedName name="cb_sChart36406CE_opts" hidden="1">"1, 3, 1, False, 2, True, False, , 0, False, True, 1, 1"</definedName>
    <definedName name="cb_sChart3AB73A1_opts" hidden="1">"2, 1, 1, False, 2, True, False, , 0, False, True, 2, 2"</definedName>
    <definedName name="cb_sChart3ABAD51_opts" hidden="1">"1, 5, 1, False, 2, True, False, , 0, False, False, 2, 2"</definedName>
    <definedName name="cb_sChart3AE4A4F_opts" hidden="1">"2, 1, 1, True, 2, False, False, , 0, False, True, 2, 2"</definedName>
    <definedName name="cb_sChart3AEA7B7_opts" hidden="1">"2, 1, 1, True, 2, False, False, , 0, False, True, 1, 1"</definedName>
    <definedName name="cb_sChart3AEAB83_opts" hidden="1">"2, 1, 1, True, 2, False, False, , 0, False, True, 2, 2"</definedName>
    <definedName name="cb_sChart3AF2834_opts" hidden="1">"1, 3, 1, False, 2, False, False, , 0, False, False, 2, 2"</definedName>
    <definedName name="cb_sChart3AF5310_opts" hidden="1">"1, 1, 1, False, 2, False, False, , 0, False, False, 1, 2"</definedName>
    <definedName name="cb_sChart3AF68AD_opts" hidden="1">"1, 1, 1, False, 2, False, False, , 0, False, False, 2, 2"</definedName>
    <definedName name="cb_sChart3AF71DA_opts" hidden="1">"1, 1, 1, False, 2, False, False, , 0, False, False, 1, 1"</definedName>
    <definedName name="cb_sChart3AF76D4_opts" hidden="1">"1, 1, 1, False, 2, False, False, , 0, False, False, 2, 2"</definedName>
    <definedName name="cb_sChart3AF8492_opts" hidden="1">"1, 1, 1, False, 2, False, False, , 0, False, False, 1, 1"</definedName>
    <definedName name="cb_sChart3AFF994_opts" hidden="1">"1, 1, 1, False, 2, False, False, , 0, False, False, 2, 2"</definedName>
    <definedName name="cb_sChart3B004D6_opts" hidden="1">"1, 1, 1, False, 2, False, False, , 0, False, False, 1, 1"</definedName>
    <definedName name="cb_sChart3B03C44_opts" hidden="1">"1, 1, 1, False, 2, False, False, , 0, False, False, 1, 1"</definedName>
    <definedName name="cb_sChart3B08D31_opts" hidden="1">"1, 8, 1, False, 2, False, False, , 0, False, False, 2, 2"</definedName>
    <definedName name="cb_sChart3B09A9F_opts" hidden="1">"1, 8, 1, False, 2, False, False, , 0, False, False, 2, 2"</definedName>
    <definedName name="cb_sChart3B09F8C_opts" hidden="1">"1, 8, 1, False, 2, False, False, , 0, False, False, 2, 2"</definedName>
    <definedName name="cb_sChart3B0ABD8_opts" hidden="1">"1, 8, 1, False, 2, False, False, , 0, False, False, 2, 2"</definedName>
    <definedName name="cb_sChart3B12357_opts" hidden="1">"1, 8, 1, False, 2, False, False, , 0, False, False, 2, 2"</definedName>
    <definedName name="cb_sChart3B12816_opts" hidden="1">"1, 8, 1, False, 2, False, False, , 0, False, False, 2, 2"</definedName>
    <definedName name="cb_sChart3B12D0F_opts" hidden="1">"1, 8, 1, False, 2, False, False, , 0, False, False, 2, 2"</definedName>
    <definedName name="cb_sChart3BA9EF5_opts" hidden="1">"1, 9, 1, False, 2, False, False, , 0, False, True, 1, 1"</definedName>
    <definedName name="cb_sChart3BAA0A1_opts" hidden="1">"1, 9, 1, False, 2, False, False, , 0, False, True, 1, 1"</definedName>
    <definedName name="cb_sChart3BAA29E_opts" hidden="1">"1, 9, 1, False, 2, False, False, , 0, False, True, 1, 1"</definedName>
    <definedName name="cb_sChart3BAACED_opts" hidden="1">"1, 9, 1, False, 2, False, False, , 0, False, True, 1, 1"</definedName>
    <definedName name="cb_sChart3BAD7A6_opts" hidden="1">"2, 1, 2, True, 2, False, False, , 0, False, True, 1, 2"</definedName>
    <definedName name="cb_sChart3BBD972_opts" hidden="1">"1, 1, 1, False, 2, False, False, , 0, False, False, 1, 1"</definedName>
    <definedName name="cb_sChart3BC0E91_opts" hidden="1">"2, 1, 1, False, 2, True, False, , 0, False, True, 1, 1"</definedName>
    <definedName name="cb_sChart3BFC30E_opts" hidden="1">"1, 4, 1, False, 2, False, False, , 0, False, False, 1, 1"</definedName>
    <definedName name="cb_sChart3BFD9FA_opts" hidden="1">"2, 1, 1, True, 2, False, False, , 0, False, True, 2, 2"</definedName>
    <definedName name="cb_sChart3BFEF23_opts" hidden="1">"1, 4, 1, False, 2, False, False, , 0, False, False, 1, 1"</definedName>
    <definedName name="cb_sChart3BFF2E3_opts" hidden="1">"1, 1, 1, False, 2, False, False, , 0, False, False, 1, 1"</definedName>
    <definedName name="cb_sChart463330_opts" hidden="1">"2, 1, 2, True, 2, False, False, , 0, False, True, 1, 2"</definedName>
    <definedName name="cb_sChart4665D3_opts" hidden="1">"1, 9, 1, False, 2, False, False, , 0, False, True, 2, 2"</definedName>
    <definedName name="cb_sChart4680DD_opts" hidden="1">"1, 10, 1, False, 2, True, False, , 0, False, False, 2, 2"</definedName>
    <definedName name="cb_sChart468801_opts" hidden="1">"1, 10, 1, False, 2, True, False, , 0, False, False, 2, 2"</definedName>
    <definedName name="cb_sChart46BC0B_opts" hidden="1">"2, 1, 2, True, 2, False, False, , 0, False, True, 1, 2"</definedName>
    <definedName name="cb_sChart4828C3_opts" hidden="1">"1, 1, 1, False, 2, False, False, , 0, False, False, 1, 2"</definedName>
    <definedName name="cb_sChart482D03_opts" hidden="1">"1, 1, 1, False, 2, False, False, , 0, False, False, 1, 2"</definedName>
    <definedName name="cb_sChart595EE0E_opts" hidden="1">"1, 9, 1, False, 2, False, True, , 3, False, True, 1, 1"</definedName>
    <definedName name="cb_sChart5D0C805_opts" hidden="1">"1, 4, 1, False, 2, False, False, , 0, False, False, 1, 1"</definedName>
    <definedName name="cb_sChart5D375C8_opts" hidden="1">"1, 9, 1, False, 2, False, False, , 0, False, True, 1, 1"</definedName>
    <definedName name="cb_sChart6A2ED7_opts" hidden="1">"1, 10, 1, False, 2, True, False, , 0, False, False, 1, 1"</definedName>
    <definedName name="cb_sChart6A6617_opts" hidden="1">"1, 10, 1, False, 2, True, False, , 0, False, False, 1, 1"</definedName>
    <definedName name="cb_sChart6A66F3_opts" hidden="1">"1, 10, 1, False, 2, True, False, , 0, False, False, 1, 1"</definedName>
    <definedName name="cb_sChart6A7DF6_opts" hidden="1">"1, 3, 1, False, 2, True, False, , 0, False, True, 2, 1"</definedName>
    <definedName name="cb_sChart74E984_opts" hidden="1">"1, 1, 1, False, 2, False, False, , 0, False, False, 2, 2"</definedName>
    <definedName name="cb_sChart8CD287E_opts" hidden="1">"1, 1, 1, False, 2, False, False, , 0, False, False, 1, 1"</definedName>
    <definedName name="cb_sChartD086F3E_opts" hidden="1">"1, 1, 1, False, 2, False, False, , 1, False, True, 2, 2"</definedName>
    <definedName name="cb_sChartD0876B3_opts" hidden="1">"2, 2, 2, True, 2, False, False, , 1, False, True, 2, 2"</definedName>
    <definedName name="cb_sChartEB337E1_opts" hidden="1">"1, 10, 1, False, 2, False, False, , 1, False, True, 2, 2"</definedName>
    <definedName name="cb_sChartEB33A80_opts" hidden="1">"1, 10, 1, False, 2, False, False, , 1, False, True, 2, 2"</definedName>
    <definedName name="cb_sChartEB33EA9_opts" hidden="1">"1, 10, 1, False, 2, False, False, , 1, False, True, 2, 2"</definedName>
    <definedName name="cb_sChartEB340BD_opts" hidden="1">"1, 10, 1, False, 2, False, False, , 1, False, True, 2, 2"</definedName>
    <definedName name="cb_sChartEB344DA_opts" hidden="1">"1, 10, 1, False, 2, False, False, , 1, False, False, 2, 2"</definedName>
    <definedName name="cb_sChartEB3479C_opts" hidden="1">"1, 1, 1, False, 2, False, False, , 1, False, True, 2, 1"</definedName>
    <definedName name="cb_sChartEB34833_opts" hidden="1">"1, 10, 1, False, 2, False, False, , 1, False, True, 2, 1"</definedName>
    <definedName name="cb_sChartEB34DCE_opts" hidden="1">"1, 10, 1, False, 2, False, False, , 1, False, True, 2, 1"</definedName>
    <definedName name="cb_sChartEB36CAF_opts" hidden="1">"1, 9, 1, False, 2, False, False, , 1, False, True, 1, 2"</definedName>
    <definedName name="cb_sChartEB38838_opts" hidden="1">"1, 9, 1, False, 2, False, False, , 1, False, True, 2, 2"</definedName>
    <definedName name="cb_sChartEB38E8C_opts" hidden="1">"1, 10, 1, False, 2, False, False, , 1, False, True, 2, 2"</definedName>
    <definedName name="cb_sChartEB3980B_opts" hidden="1">"1, 2, 1, False, 2, False, False, , 1, False, False, 2, 1"</definedName>
    <definedName name="cb_sChartEB39C1C_opts" hidden="1">"1, 2, 1, False, 2, False, False, , 1, False, False, 2, 1"</definedName>
    <definedName name="cb_sChartF0FF3D7_opts" hidden="1">"1, 8, 1, False, 2, False, False, , 1, False, True, 1, 2"</definedName>
    <definedName name="cb_sChartF1BF8C8_opts" hidden="1">"1, 8, 1, False, 2, False, False, , 1, False, True, 1, 2"</definedName>
    <definedName name="cb_sChartF1C057C_opts" hidden="1">"1, 2, 1, False, 2, False, False, , 1, False, False, 2, 1"</definedName>
    <definedName name="cb_sChartF1C0A0D_opts" hidden="1">"1, 8, 1, False, 2, False, False, , 1, False, True, 1, 1"</definedName>
    <definedName name="cb_sChartF1C9DF0_opts" hidden="1">"1, 8, 1, False, 2, False, False, , 1, False, True, 1, 2"</definedName>
    <definedName name="cb_sChartF1F24F5_opts" hidden="1">"1, 8, 1, False, 2, False, False, , 1, False, True, 1, 2"</definedName>
    <definedName name="cb_Size_by_height_and_widthChart_16_opts" hidden="1">"1, 4, 1, False, 2, False, False, , 0, False, False, 1, 1"</definedName>
    <definedName name="cb_Size_by_height_and_widthChart_7_opts" hidden="1">"1, 4, 1, False, 2, False, False, , 0, False, False, 1, 1"</definedName>
    <definedName name="cb_Size_by_height_and_widthChart_8_opts" hidden="1">"1, 4, 1, False, 2, False, False, , 0, False, False, 1, 1"</definedName>
    <definedName name="CBWorkbookPriority" localSheetId="0" hidden="1">-1547598554</definedName>
    <definedName name="CBWorkbookPriority" hidden="1">-216830483</definedName>
    <definedName name="cc" localSheetId="0" hidden="1">{#N/A,#N/A,FALSE,"Manchester T2";#N/A,#N/A,FALSE,"Sub Man2";#N/A,#N/A,FALSE,"Tax Man2";#N/A,#N/A,FALSE,"TT Man2"}</definedName>
    <definedName name="cc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ccasc" hidden="1">#REF!</definedName>
    <definedName name="CCC" localSheetId="0" hidden="1">{#N/A,#N/A,FALSE,"MO (2)"}</definedName>
    <definedName name="CCC" localSheetId="2" hidden="1">{#N/A,#N/A,FALSE,"MO (2)"}</definedName>
    <definedName name="CCC" localSheetId="1" hidden="1">{#N/A,#N/A,FALSE,"MO (2)"}</definedName>
    <definedName name="CCC" hidden="1">{#N/A,#N/A,FALSE,"MO (2)"}</definedName>
    <definedName name="ccccc" localSheetId="0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CCCCC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cccccccc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ççççççççç" hidden="1">#REF!</definedName>
    <definedName name="cch" hidden="1">#N/A</definedName>
    <definedName name="cchart1" hidden="1">#REF!</definedName>
    <definedName name="cchart10" hidden="1">#REF!</definedName>
    <definedName name="cchart11" hidden="1">#REF!</definedName>
    <definedName name="cchart12" hidden="1">#REF!</definedName>
    <definedName name="cchart13" hidden="1">#REF!</definedName>
    <definedName name="cchart14" hidden="1">#REF!</definedName>
    <definedName name="cchart15" hidden="1">#REF!</definedName>
    <definedName name="cchart16" hidden="1">#REF!</definedName>
    <definedName name="cchart17" hidden="1">#REF!</definedName>
    <definedName name="cchart18" hidden="1">#REF!</definedName>
    <definedName name="cchart19" hidden="1">#REF!</definedName>
    <definedName name="cchart2" hidden="1">#REF!</definedName>
    <definedName name="cchart20" hidden="1">#REF!</definedName>
    <definedName name="cchart21" hidden="1">#REF!</definedName>
    <definedName name="cchart22" hidden="1">#REF!</definedName>
    <definedName name="cchart23" hidden="1">#REF!</definedName>
    <definedName name="cchart24" hidden="1">#REF!</definedName>
    <definedName name="cchart25" hidden="1">#REF!</definedName>
    <definedName name="cchart26" hidden="1">#REF!</definedName>
    <definedName name="cchart27" hidden="1">#REF!</definedName>
    <definedName name="cchart28" hidden="1">#REF!</definedName>
    <definedName name="cchart29" hidden="1">#REF!</definedName>
    <definedName name="cchart3" hidden="1">#REF!</definedName>
    <definedName name="cchart31" hidden="1">#REF!</definedName>
    <definedName name="cchart32" hidden="1">#REF!</definedName>
    <definedName name="cchart4" hidden="1">#REF!</definedName>
    <definedName name="cchart5" hidden="1">#REF!</definedName>
    <definedName name="cchart6" hidden="1">#REF!</definedName>
    <definedName name="cchart7" hidden="1">#REF!</definedName>
    <definedName name="cchart8" hidden="1">#REF!</definedName>
    <definedName name="cchart9" hidden="1">#REF!</definedName>
    <definedName name="cdcdc" hidden="1">1</definedName>
    <definedName name="cddc" hidden="1">7</definedName>
    <definedName name="CdQtEqA" hidden="1">2</definedName>
    <definedName name="CdQtEqP" hidden="1">2</definedName>
    <definedName name="CdQtMoA" hidden="1">2</definedName>
    <definedName name="CdQtMoP" hidden="1">2</definedName>
    <definedName name="CdQtMpA" hidden="1">5</definedName>
    <definedName name="CdQtMpP" hidden="1">5</definedName>
    <definedName name="CdQtTrA" hidden="1">2</definedName>
    <definedName name="CdQtTrP" hidden="1">2</definedName>
    <definedName name="CelCodePrim" hidden="1">#REF!</definedName>
    <definedName name="CelCodeSec" hidden="1">#REF!</definedName>
    <definedName name="CelCritPrim" hidden="1">#REF!</definedName>
    <definedName name="CelCritSec" hidden="1">#REF!</definedName>
    <definedName name="cff" hidden="1">#REF!</definedName>
    <definedName name="Change" hidden="1">#N/A</definedName>
    <definedName name="Change2" hidden="1">#N/A</definedName>
    <definedName name="Change3" hidden="1">#N/A</definedName>
    <definedName name="Change4" hidden="1">#N/A</definedName>
    <definedName name="ChangeRange" hidden="1">#N/A</definedName>
    <definedName name="ChangeRange2" hidden="1">#N/A</definedName>
    <definedName name="charles" hidden="1">{"'gráf jan00'!$A$1:$AK$41"}</definedName>
    <definedName name="chato" hidden="1">#REF!</definedName>
    <definedName name="Chave" hidden="1">#REF!</definedName>
    <definedName name="Chave1" hidden="1">#REF!</definedName>
    <definedName name="CHECKSSO_OUT" hidden="1">{"'Quadro'!$A$4:$BG$78"}</definedName>
    <definedName name="chop" hidden="1">{"Pèrdues i Guanys analític.Català",#N/A,FALSE,"Català";"Pèrdues i G. analític.castellà",#N/A,FALSE,"Castellà"}</definedName>
    <definedName name="ciclos" hidden="1">{"'RR'!$A$2:$E$81"}</definedName>
    <definedName name="cida" hidden="1">{#N/A,#N/A,FALSE,"PCOL"}</definedName>
    <definedName name="CIQWBGuid" hidden="1">"167518af-8647-4006-97da-acb483894036"</definedName>
    <definedName name="CIQWBInfo" hidden="1">"{ ""CIQVersion"":""9.46.520.5467"" }"</definedName>
    <definedName name="circularização" hidden="1">"AS2DocumentBrowse"</definedName>
    <definedName name="Clas" hidden="1">MAX(LEN(#REF!))</definedName>
    <definedName name="Clas_1" hidden="1">MAX(LEN(#REF!))</definedName>
    <definedName name="claudio" hidden="1">{"'gráf jan00'!$A$1:$AK$41"}</definedName>
    <definedName name="çlçl" hidden="1">{"'Quadro'!$A$4:$BG$78"}</definedName>
    <definedName name="Cls" hidden="1">#N/A</definedName>
    <definedName name="CMC" hidden="1">{"'Quadro'!$A$4:$BG$78"}</definedName>
    <definedName name="Cobra" hidden="1">{#N/A,#N/A,FALSE,"PCOL"}</definedName>
    <definedName name="Cobre" hidden="1">{"'CptDifn'!$AA$32:$AG$32"}</definedName>
    <definedName name="codelib" hidden="1">#REF!</definedName>
    <definedName name="codelib1" hidden="1">#REF!</definedName>
    <definedName name="Codigo" hidden="1">#REF!</definedName>
    <definedName name="cofi" hidden="1">15</definedName>
    <definedName name="CoLibMaj" hidden="1">#REF!</definedName>
    <definedName name="CoLibMineur" hidden="1">#REF!</definedName>
    <definedName name="Coluna" hidden="1">#REF!</definedName>
    <definedName name="Comp" hidden="1">#REF!</definedName>
    <definedName name="CONCEL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Concentrado_Cobre" hidden="1">{"'CptDifn'!$AA$32:$AG$32"}</definedName>
    <definedName name="COONSUMO" localSheetId="0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COONSUMO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Copia" hidden="1">{#N/A,#N/A,FALSE,"PCOL"}</definedName>
    <definedName name="copiaranch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copiaranch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cor" hidden="1">{"'gráf jan00'!$A$1:$AK$41"}</definedName>
    <definedName name="Cover2" localSheetId="0" hidden="1">{"Print1",#N/A,TRUE,"P&amp;L";"Print2",#N/A,TRUE,"CashFL"}</definedName>
    <definedName name="Cover2" hidden="1">{"Print1",#N/A,TRUE,"P&amp;L";"Print2",#N/A,TRUE,"CashFL"}</definedName>
    <definedName name="CpuAux" hidden="1">#REF!</definedName>
    <definedName name="CPUs" hidden="1">#REF!</definedName>
    <definedName name="CRIT" hidden="1">#REF!</definedName>
    <definedName name="CRM" localSheetId="0" hidden="1">{#N/A,#N/A,FALSE,"ANEXO3 99 ERA";#N/A,#N/A,FALSE,"ANEXO3 99 UBÁ2";#N/A,#N/A,FALSE,"ANEXO3 99 DTU";#N/A,#N/A,FALSE,"ANEXO3 99 RDR";#N/A,#N/A,FALSE,"ANEXO3 99 UBÁ4";#N/A,#N/A,FALSE,"ANEXO3 99 UBÁ6"}</definedName>
    <definedName name="CRM" hidden="1">{#N/A,#N/A,FALSE,"ANEXO3 99 ERA";#N/A,#N/A,FALSE,"ANEXO3 99 UBÁ2";#N/A,#N/A,FALSE,"ANEXO3 99 DTU";#N/A,#N/A,FALSE,"ANEXO3 99 RDR";#N/A,#N/A,FALSE,"ANEXO3 99 UBÁ4";#N/A,#N/A,FALSE,"ANEXO3 99 UBÁ6"}</definedName>
    <definedName name="CRO" localSheetId="0" hidden="1">{#N/A,#N/A,FALSE,"MO (2)"}</definedName>
    <definedName name="CRO" localSheetId="2" hidden="1">{#N/A,#N/A,FALSE,"MO (2)"}</definedName>
    <definedName name="CRO" localSheetId="1" hidden="1">{#N/A,#N/A,FALSE,"MO (2)"}</definedName>
    <definedName name="CRO" hidden="1">{#N/A,#N/A,FALSE,"MO (2)"}</definedName>
    <definedName name="Cron" localSheetId="0" hidden="1">{#N/A,#N/A,FALSE,"MO (2)"}</definedName>
    <definedName name="Cron" localSheetId="2" hidden="1">{#N/A,#N/A,FALSE,"MO (2)"}</definedName>
    <definedName name="Cron" localSheetId="1" hidden="1">{#N/A,#N/A,FALSE,"MO (2)"}</definedName>
    <definedName name="Cron" hidden="1">{#N/A,#N/A,FALSE,"MO (2)"}</definedName>
    <definedName name="CronogramadeExecuçãp2003" localSheetId="0" hidden="1">{#N/A,#N/A,FALSE,"ANEXO3 99 ERA";#N/A,#N/A,FALSE,"ANEXO3 99 UBÁ2";#N/A,#N/A,FALSE,"ANEXO3 99 DTU";#N/A,#N/A,FALSE,"ANEXO3 99 RDR";#N/A,#N/A,FALSE,"ANEXO3 99 UBÁ4";#N/A,#N/A,FALSE,"ANEXO3 99 UBÁ6"}</definedName>
    <definedName name="CronogramadeExecuçãp2003" hidden="1">{#N/A,#N/A,FALSE,"ANEXO3 99 ERA";#N/A,#N/A,FALSE,"ANEXO3 99 UBÁ2";#N/A,#N/A,FALSE,"ANEXO3 99 DTU";#N/A,#N/A,FALSE,"ANEXO3 99 RDR";#N/A,#N/A,FALSE,"ANEXO3 99 UBÁ4";#N/A,#N/A,FALSE,"ANEXO3 99 UBÁ6"}</definedName>
    <definedName name="CSLL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S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u102.ShareScalingFactor" hidden="1">1000000</definedName>
    <definedName name="cu103.EmployeeScalingFactor" hidden="1">1000</definedName>
    <definedName name="cu107.DPSSymbol" hidden="1">"R$"</definedName>
    <definedName name="cu107.EPSSymbol" hidden="1">"R$"</definedName>
    <definedName name="cu71.ScalingFactor" hidden="1">1000000</definedName>
    <definedName name="CunEq" hidden="1">SUM(IF(#REF! =#REF!,(#REF!)*(#REF!="EQ")))</definedName>
    <definedName name="CunEq_1" hidden="1">SUM(IF(#REF! =#REF!,(#REF!)*(#REF!="EQ")))</definedName>
    <definedName name="CunMo" hidden="1">SUM(IF(#REF! =#REF!,(#REF!)*(#REF!="MO")))</definedName>
    <definedName name="CunMo_1" hidden="1">SUM(IF(#REF! =#REF!,(#REF!)*(#REF!="MO")))</definedName>
    <definedName name="CunMp" hidden="1">SUM(IF(#REF! =#REF!,(#REF!)*(#REF!="MP")))</definedName>
    <definedName name="CunMp_1" hidden="1">SUM(IF(#REF! =#REF!,(#REF!)*(#REF!="MP")))</definedName>
    <definedName name="Current" hidden="1">#REF!-1 &amp; "." &amp; MAX(1,COUNTA(INDEX(#REF!,MATCH(#REF!-1,#REF!,FALSE)):#REF!))</definedName>
    <definedName name="custoc" hidden="1">#REF!</definedName>
    <definedName name="Cwvu.CapersView." hidden="1">#REF!</definedName>
    <definedName name="Cwvu.GREY_ALL." hidden="1">#REF!</definedName>
    <definedName name="Cwvu.Japan_Capers_Ed_Pub." hidden="1">#REF!</definedName>
    <definedName name="Cwvu.KJP_CC." hidden="1">#REF!,#REF!,#REF!,#REF!,#REF!,#REF!,#REF!,#REF!,#REF!,#REF!,#REF!,#REF!,#REF!,#REF!,#REF!,#REF!,#REF!,#REF!,#REF!,#REF!</definedName>
    <definedName name="Cwvy.GREY_ALL._dcf" hidden="1">#REF!</definedName>
    <definedName name="cxz" hidden="1">{"'gráf jan00'!$A$1:$AK$41"}</definedName>
    <definedName name="D" localSheetId="0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DA_2152406397800000338" hidden="1">#REF!</definedName>
    <definedName name="DA_2152406397800000345" hidden="1">#REF!</definedName>
    <definedName name="DA_2152406397800000355" hidden="1">#REF!</definedName>
    <definedName name="DA_2152406397800000360" hidden="1">#REF!</definedName>
    <definedName name="DA_2152406397800000364" hidden="1">#REF!</definedName>
    <definedName name="DA_2152406397800000371" hidden="1">#REF!</definedName>
    <definedName name="DA_2152406397800000447" hidden="1">#REF!</definedName>
    <definedName name="DA_2152406397800000452" hidden="1">#REF!</definedName>
    <definedName name="DA_2152406397800000507" hidden="1">#REF!</definedName>
    <definedName name="DA_2152406397800000512" hidden="1">#REF!</definedName>
    <definedName name="DA_2152406397800000527" hidden="1">#REF!</definedName>
    <definedName name="DA_2152406397800000532" hidden="1">#REF!</definedName>
    <definedName name="DA_2152406397800000537" hidden="1">#REF!</definedName>
    <definedName name="DA_2152406397800000552" hidden="1">#REF!</definedName>
    <definedName name="DA_2152406397800000557" hidden="1">#REF!</definedName>
    <definedName name="DA_2152406397800000659" hidden="1">#REF!</definedName>
    <definedName name="DA_2152406397800000664" hidden="1">#REF!</definedName>
    <definedName name="DA_2160849390000000047" hidden="1">#REF!</definedName>
    <definedName name="DA_2160849390000000051" hidden="1">#REF!</definedName>
    <definedName name="DA_2211905147400000356" hidden="1">#REF!</definedName>
    <definedName name="DA_2211905147400000360" hidden="1">#REF!</definedName>
    <definedName name="DA_2211905147400000370" hidden="1">#REF!</definedName>
    <definedName name="daa" hidden="1">#REF!</definedName>
    <definedName name="daads" hidden="1">#REF!</definedName>
    <definedName name="dada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dadaa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dadadada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DAER1" hidden="1">{#N/A,#N/A,TRUE,"Serviços"}</definedName>
    <definedName name="dasdasf2" hidden="1">#REF!</definedName>
    <definedName name="dasdsadsad" hidden="1">#N/A</definedName>
    <definedName name="dasdsadsadasd" hidden="1">#REF!</definedName>
    <definedName name="dasee" hidden="1">#REF!</definedName>
    <definedName name="david" hidden="1">{"'gráf jan00'!$A$1:$AK$41"}</definedName>
    <definedName name="david1" hidden="1">{"'gráf jan00'!$A$1:$AK$41"}</definedName>
    <definedName name="dcdc" hidden="1">#REF!</definedName>
    <definedName name="DCF_FCFE" hidden="1">#REF!</definedName>
    <definedName name="dchart26" hidden="1">#REF!</definedName>
    <definedName name="dchart31" hidden="1">#REF!</definedName>
    <definedName name="DCTF" hidden="1">8</definedName>
    <definedName name="dd" localSheetId="0" hidden="1">{#N/A,#N/A,FALSE,"ANEXO3 99 ERA";#N/A,#N/A,FALSE,"ANEXO3 99 UBÁ2";#N/A,#N/A,FALSE,"ANEXO3 99 DTU";#N/A,#N/A,FALSE,"ANEXO3 99 RDR";#N/A,#N/A,FALSE,"ANEXO3 99 UBÁ4";#N/A,#N/A,FALSE,"ANEXO3 99 UBÁ6"}</definedName>
    <definedName name="ddasdasdas" hidden="1">#REF!</definedName>
    <definedName name="ddd" localSheetId="0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ddd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dddd" hidden="1">{#N/A,#N/A,FALSE,"PCOL"}</definedName>
    <definedName name="ddddd" localSheetId="0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ddddd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DDDDDDDDDDDDDDDDD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DDEEERE" hidden="1">{"'gráf jan00'!$A$1:$AK$41"}</definedName>
    <definedName name="ddfs" hidden="1">#REF!</definedName>
    <definedName name="dds" hidden="1">#REF!</definedName>
    <definedName name="de" hidden="1">{"FS`s",#N/A,TRUE,"FS's";"Icome St",#N/A,TRUE,"Income St.";"Balance Sh",#N/A,TRUE,"Balance Sh.";"Gross Margin",#N/A,TRUE,"Gross Margin"}</definedName>
    <definedName name="DEAM" hidden="1">{"'CptDifn'!$AA$32:$AG$32"}</definedName>
    <definedName name="DEAS" hidden="1">{"'CptDifn'!$AA$32:$AG$32"}</definedName>
    <definedName name="deb" hidden="1">#REF!</definedName>
    <definedName name="debora" hidden="1">#REF!</definedName>
    <definedName name="DECG" hidden="1">{"'CptDifn'!$AA$32:$AG$32"}</definedName>
    <definedName name="defwe" hidden="1">{"'Quadro'!$A$4:$BG$78"}</definedName>
    <definedName name="DEGL" hidden="1">{"'CptDifn'!$AA$32:$AG$32"}</definedName>
    <definedName name="Delta_1" hidden="1">#REF!</definedName>
    <definedName name="depreciaciones" localSheetId="0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preci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RF" hidden="1">{#N/A,#N/A,FALSE,"310.1";#N/A,#N/A,FALSE,"321.1";#N/A,#N/A,FALSE,"320.3";#N/A,#N/A,FALSE,"330.1"}</definedName>
    <definedName name="DescAux" hidden="1">#N/A</definedName>
    <definedName name="DESCOR" hidden="1">{"'gráf jan00'!$A$1:$AK$41"}</definedName>
    <definedName name="descrisão" hidden="1">{"'gráf jan00'!$A$1:$AK$41"}</definedName>
    <definedName name="desenho" hidden="1">#REF!</definedName>
    <definedName name="Detalhe" hidden="1">{"'Resumo'!$A$4:$N$60"}</definedName>
    <definedName name="deuda" localSheetId="0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ud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udasmes" localSheetId="0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udasm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v_tech" hidden="1">#REF!</definedName>
    <definedName name="dfadsfsadf" hidden="1">{"'gráf jan00'!$A$1:$AK$41"}</definedName>
    <definedName name="dfasdfasdasd" hidden="1">#REF!</definedName>
    <definedName name="dfd" hidden="1">{"'gráf jan00'!$A$1:$AK$41"}</definedName>
    <definedName name="dfdf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DFDFDF" hidden="1">{"'gráf jan00'!$A$1:$AK$41"}</definedName>
    <definedName name="dfdfdfd" hidden="1">#N/A</definedName>
    <definedName name="dffasf" hidden="1">{#N/A,#N/A,TRUE,"indice";#N/A,#N/A,TRUE,"indicadores";#N/A,#N/A,TRUE,"comentarios"}</definedName>
    <definedName name="dfg" hidden="1">#REF!</definedName>
    <definedName name="DFGADET" hidden="1">{"'gráf jan00'!$A$1:$AK$41"}</definedName>
    <definedName name="dfgadrg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DFGDFGD" hidden="1">{"'Quadro'!$A$4:$BG$78"}</definedName>
    <definedName name="DFGGBB" hidden="1">#REF!</definedName>
    <definedName name="dfhgdf" hidden="1">{#N/A,#N/A,TRUE,"indice";#N/A,#N/A,TRUE,"indicadores";#N/A,#N/A,TRUE,"comentarios"}</definedName>
    <definedName name="dfthe" hidden="1">#REF!</definedName>
    <definedName name="dfuil" hidden="1">{"'RR'!$A$2:$E$81"}</definedName>
    <definedName name="dhdh" hidden="1">#REF!</definedName>
    <definedName name="DILO_Ferrovia" hidden="1">{"'Quadro'!$A$4:$BG$78"}</definedName>
    <definedName name="disp1" hidden="1">{"'RR'!$A$2:$E$81"}</definedName>
    <definedName name="Displocopaul1" hidden="1">{"'gráf jan00'!$A$1:$AK$41"}</definedName>
    <definedName name="disppaul" hidden="1">{"'gráf jan00'!$A$1:$AK$41"}</definedName>
    <definedName name="Disppaul1" hidden="1">{"'gráf jan00'!$A$1:$AK$41"}</definedName>
    <definedName name="disppaul10" hidden="1">{"'gráf jan00'!$A$1:$AK$41"}</definedName>
    <definedName name="disppaul100" hidden="1">{"'gráf jan00'!$A$1:$AK$41"}</definedName>
    <definedName name="disppaul11" hidden="1">{"'Quadro'!$A$4:$BG$78"}</definedName>
    <definedName name="disppaul12" hidden="1">{"'gráf jan00'!$A$1:$AK$41"}</definedName>
    <definedName name="disppaul13" hidden="1">{"'gráf jan00'!$A$1:$AK$41"}</definedName>
    <definedName name="disppaul14" hidden="1">{"'gráf jan00'!$A$1:$AK$41"}</definedName>
    <definedName name="disppaul15" hidden="1">{"'gráf jan00'!$A$1:$AK$41"}</definedName>
    <definedName name="disppaul2" hidden="1">{"'gráf jan00'!$A$1:$AK$41"}</definedName>
    <definedName name="disppaul4" hidden="1">{"'gráf jan00'!$A$1:$AK$41"}</definedName>
    <definedName name="DispTelGASAG" hidden="1">{"'teste'!$B$2:$R$49"}</definedName>
    <definedName name="ditf" hidden="1">{"'CptDifn'!$AA$32:$AG$32"}</definedName>
    <definedName name="dksojd" hidden="1">{#N/A,#N/A,FALSE,"PCOL"}</definedName>
    <definedName name="DME_Dirty" hidden="1">"False"</definedName>
    <definedName name="DME_LocalFile" hidden="1">"True"</definedName>
    <definedName name="do" hidden="1">#REF!</definedName>
    <definedName name="DOARE" hidden="1">#REF!</definedName>
    <definedName name="doi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RA" hidden="1">#REF!</definedName>
    <definedName name="Drawdown" hidden="1">#REF!</definedName>
    <definedName name="DRE_P_Flor" hidden="1">#REF!</definedName>
    <definedName name="DRE_P_Trad" hidden="1">#REF!</definedName>
    <definedName name="Drenagem2" hidden="1">#REF!</definedName>
    <definedName name="d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SCR_DEBT_EQUITY" hidden="1">#REF!-1 &amp; "." &amp; MAX(1,COUNTA(INDEX(#REF!,MATCH(#REF!-1,#REF!,FALSE)):#REF!))</definedName>
    <definedName name="dsd" localSheetId="0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dsda" hidden="1">{#N/A,#N/A,TRUE,"indice";#N/A,#N/A,TRUE,"indicadores";#N/A,#N/A,TRUE,"comentarios"}</definedName>
    <definedName name="dsdf" hidden="1">#REF!</definedName>
    <definedName name="dsds" hidden="1">#N/A</definedName>
    <definedName name="dsipaul" hidden="1">{"'gráf jan00'!$A$1:$AK$41"}</definedName>
    <definedName name="dskfdhksdfh" hidden="1">4</definedName>
    <definedName name="dslfkf" hidden="1">4</definedName>
    <definedName name="dss" hidden="1">#REF!</definedName>
    <definedName name="dssssss" hidden="1">{"'gráf jan00'!$A$1:$AK$41"}</definedName>
    <definedName name="dthy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DTTI" hidden="1">#REF!</definedName>
    <definedName name="Dúvidas" hidden="1">{"'Quadro'!$A$4:$BG$78"}</definedName>
    <definedName name="duvidas3" hidden="1">#REF!</definedName>
    <definedName name="DV" hidden="1">{"'Quadro'!$A$4:$BG$78"}</definedName>
    <definedName name="dwd" hidden="1">{"'Quadro'!$A$4:$BG$78"}</definedName>
    <definedName name="dwed" hidden="1">#REF!</definedName>
    <definedName name="dwsdad" hidden="1">{"'ReceitaLiquidaME'!$AA$25:$AN$32"}</definedName>
    <definedName name="dwwefwe" hidden="1">#REF!</definedName>
    <definedName name="DXNGBKGN" hidden="1">#REF!</definedName>
    <definedName name="dxsdw" hidden="1">#REF!</definedName>
    <definedName name="e" hidden="1">{#N/A,#N/A,FALSE,"PCOL"}</definedName>
    <definedName name="EAGAARE" hidden="1">#REF!</definedName>
    <definedName name="EAHYTHJWDRHYEJ" hidden="1">4</definedName>
    <definedName name="EBASREGW" hidden="1">#REF!</definedName>
    <definedName name="echart31" hidden="1">#REF!</definedName>
    <definedName name="EDEDDC" hidden="1">{#N/A,#N/A,FALSE,"Cadastro";#N/A,#N/A,FALSE,"Diasmês";#N/A,#N/A,FALSE,"Refeição_3t";#N/A,#N/A,FALSE,"Refeição_Adm";#N/A,#N/A,FALSE,"Custo"}</definedName>
    <definedName name="edweqd" hidden="1">#REF!</definedName>
    <definedName name="EE" hidden="1">{#N/A,#N/A,FALSE,"310.1";#N/A,#N/A,FALSE,"321.1";#N/A,#N/A,FALSE,"320.3";#N/A,#N/A,FALSE,"330.1"}</definedName>
    <definedName name="EEE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eeeeeeeeeee" hidden="1">#REF!</definedName>
    <definedName name="eeqweqweqeqweqw" hidden="1">#REF!</definedName>
    <definedName name="eesdd" hidden="1">{#N/A,#N/A,TRUE,"indice";#N/A,#N/A,TRUE,"indicadores";#N/A,#N/A,TRUE,"comentarios"}</definedName>
    <definedName name="EFC" hidden="1">{"'RR'!$A$2:$E$81"}</definedName>
    <definedName name="efcd" hidden="1">#REF!</definedName>
    <definedName name="EFCEletron" hidden="1">{"'RR'!$A$2:$E$81"}</definedName>
    <definedName name="efsfs" hidden="1">#REF!</definedName>
    <definedName name="EFVM" hidden="1">{"'RR'!$A$2:$E$81"}</definedName>
    <definedName name="EFVM2" hidden="1">{"'RR'!$A$2:$E$81"}</definedName>
    <definedName name="EFVM3" hidden="1">{"'RR'!$A$2:$E$81"}</definedName>
    <definedName name="EFwegfWE" hidden="1">{#N/A,#N/A,FALSE,"Anexo I";#N/A,#N/A,FALSE,"Anexo II";#N/A,#N/A,FALSE,"Anexo III"}</definedName>
    <definedName name="egerg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EGFewgfWEG" hidden="1">{#N/A,#N/A,FALSE,"OORS";#N/A,#N/A,FALSE,"OEOT Ferrovia";#N/A,#N/A,FALSE,"OEOT Manobreiro";#N/A,#N/A,FALSE,"OEOT Rodovia";#N/A,#N/A,FALSE,"OEOT Bota Fora";#N/A,#N/A,FALSE,"OORQ";#N/A,#N/A,FALSE,"OORF Apoio";#N/A,#N/A,FALSE,"OORF Canaleiro";#N/A,#N/A,FALSE,"OORC";#N/A,#N/A,FALSE,"OOLO";#N/A,#N/A,FALSE,"OOEA";#N/A,#N/A,FALSE,"OEOM";#N/A,#N/A,FALSE,"OOE";#N/A,#N/A,FALSE,"OOEE";#N/A,#N/A,FALSE,"OERM";#N/A,#N/A,FALSE,"POOL";#N/A,#N/A,FALSE,"Extra OORS";#N/A,#N/A,FALSE,"Extra OEOT Ferrovia";#N/A,#N/A,FALSE,"Extra OEOT Manobreiro";#N/A,#N/A,FALSE,"Extra OEOT Rodovia";#N/A,#N/A,FALSE,"Extra OEOT Bota Fora";#N/A,#N/A,FALSE,"Extra OORQ";#N/A,#N/A,FALSE,"Extra OORF Apoio";#N/A,#N/A,FALSE,"Extra OORF Canaleiro";#N/A,#N/A,FALSE,"Extra OORC";#N/A,#N/A,FALSE,"Extra OOLO";#N/A,#N/A,FALSE,"Extra OOEA";#N/A,#N/A,FALSE,"Extra OEOM";#N/A,#N/A,FALSE,"Extra OOE";#N/A,#N/A,FALSE,"Extra OOEE";#N/A,#N/A,FALSE,"Extra OERM";#N/A,#N/A,FALSE,"Extra POOL"}</definedName>
    <definedName name="EGREGGE" hidden="1">#REF!</definedName>
    <definedName name="EJI" hidden="1">{"'Quadro'!$A$4:$BG$78"}</definedName>
    <definedName name="eli" localSheetId="0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eli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Eliéder" hidden="1">#REF!</definedName>
    <definedName name="Elton" hidden="1">{"'RR'!$A$2:$E$81"}</definedName>
    <definedName name="EmpAux" hidden="1">""</definedName>
    <definedName name="ENERGIA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ENERGI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eng." localSheetId="0" hidden="1">{#N/A,#N/A,FALSE,"MO (2)"}</definedName>
    <definedName name="eng." localSheetId="2" hidden="1">{#N/A,#N/A,FALSE,"MO (2)"}</definedName>
    <definedName name="eng." localSheetId="1" hidden="1">{#N/A,#N/A,FALSE,"MO (2)"}</definedName>
    <definedName name="eng." hidden="1">{#N/A,#N/A,FALSE,"MO (2)"}</definedName>
    <definedName name="ENGENHARIA" localSheetId="0" hidden="1">{#N/A,#N/A,FALSE,"MO (2)"}</definedName>
    <definedName name="ENGENHARIA" localSheetId="2" hidden="1">{#N/A,#N/A,FALSE,"MO (2)"}</definedName>
    <definedName name="ENGENHARIA" localSheetId="1" hidden="1">{#N/A,#N/A,FALSE,"MO (2)"}</definedName>
    <definedName name="ENGENHARIA" hidden="1">{#N/A,#N/A,FALSE,"MO (2)"}</definedName>
    <definedName name="EPMWorkbookOptions_1" hidden="1">"dgEAAB+LCAAAAAAABADtvQdgHEmWJSYvbcp7f0r1StfgdKEIgGATJNiQQBDswYjN5pLsHWlHIymrKoHKZVZlXWYWQMztnbz33nvvvffee++997o7nU4n99//P1xmZAFs9s5K2smeIYCqyB8/fnwfPyIe/x7vFmV6mddNUS0/+2h3vPNRmi+n1axYXnz20bo939799KPf4+g3Th5/t6rfTqrq7Zerlpo2Kb23bB69a4rPPpq37erR3btXV1fj"</definedName>
    <definedName name="EPMWorkbookOptions_2" hidden="1">"q3vjqr64u7ezs3v39/7i+evpPF9k28WyabPlNP/IvjW7+a2PqNc0ffwqP6/zZv7l8stVvjw6z8omf3w3/JDbnZR5Vj/N2uzL5evsMjctux9zWzOWl3XV5tM2n5nW/S/C9lez9K58dNb8ZFYX2aTMv8jrCweh9zmRzoJV2h39P45h/1l2AQAA"</definedName>
    <definedName name="EQ" hidden="1">#REF!</definedName>
    <definedName name="er" hidden="1">#REF!</definedName>
    <definedName name="ERATEATR" hidden="1">#REF!</definedName>
    <definedName name="erb" hidden="1">{"'Quadro'!$A$4:$BG$78"}</definedName>
    <definedName name="erc" hidden="1">{"'RR'!$A$2:$E$81"}</definedName>
    <definedName name="EREGREG" hidden="1">#REF!</definedName>
    <definedName name="erg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ERGER" hidden="1">#REF!</definedName>
    <definedName name="ergqerg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ERRO" hidden="1">{"'CptDifn'!$AA$32:$AG$32"}</definedName>
    <definedName name="ERRO1" hidden="1">{"'CptDifn'!$AA$32:$AG$32"}</definedName>
    <definedName name="ERRO3" hidden="1">{"'CptDifn'!$AA$32:$AG$32"}</definedName>
    <definedName name="ERRO4" hidden="1">{"'CptDifn'!$AA$32:$AG$32"}</definedName>
    <definedName name="ERRO5" hidden="1">{"'CptDifn'!$AA$32:$AG$32"}</definedName>
    <definedName name="ERRO6" hidden="1">{"'CptDifn'!$AA$32:$AG$32"}</definedName>
    <definedName name="ERRRRRRRRRRRRRRRO" hidden="1">{"'CptDifn'!$AA$32:$AG$32"}</definedName>
    <definedName name="erte" hidden="1">#REF!</definedName>
    <definedName name="ertert" localSheetId="0" hidden="1">#REF!</definedName>
    <definedName name="ertert" hidden="1">#REF!</definedName>
    <definedName name="ertertertert" hidden="1">#REF!</definedName>
    <definedName name="ERTRETREWT" hidden="1">#REF!</definedName>
    <definedName name="erwer" localSheetId="0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erwer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ESD" hidden="1">#N/A</definedName>
    <definedName name="ESDY" hidden="1">#N/A</definedName>
    <definedName name="ESF" hidden="1">#N/A</definedName>
    <definedName name="est_B" hidden="1">{#N/A,#N/A,FALSE,"PCOL"}</definedName>
    <definedName name="ETRETRET" hidden="1">#REF!</definedName>
    <definedName name="etrwertwr" hidden="1">#REF!</definedName>
    <definedName name="EU" localSheetId="0" hidden="1">{#N/A,#N/A,FALSE,"MO (2)"}</definedName>
    <definedName name="EU" localSheetId="2" hidden="1">{#N/A,#N/A,FALSE,"MO (2)"}</definedName>
    <definedName name="EU" localSheetId="1" hidden="1">{#N/A,#N/A,FALSE,"MO (2)"}</definedName>
    <definedName name="EU" hidden="1">{#N/A,#N/A,FALSE,"MO (2)"}</definedName>
    <definedName name="ev.Calculation" hidden="1">-4135</definedName>
    <definedName name="ev.Initialized" hidden="1">FALSE</definedName>
    <definedName name="EV__DECIMALSYMBOL__" hidden="1">","</definedName>
    <definedName name="EV__EVCOM_OPTIONS__" hidden="1">8</definedName>
    <definedName name="EV__EXPOPTIONS__" hidden="1">1</definedName>
    <definedName name="EV__LASTREFTIME__" hidden="1">"(GMT+01:00)20/09/2012 17:33:59"</definedName>
    <definedName name="EV__LOCKEDCVW__ACTIVITY" hidden="1">"ACC_ACT_AUTOP,IG_CATEGORY,JER_1,DUMMY_C1,DUMMY_C2,INPUT_CORR,DUME,TRAMOS_DUMMY,SECTORS,2012.APR,YTD,"</definedName>
    <definedName name="EV__LOCKEDCVW__AFFILIATES" hidden="1">"ACC_AFLT_IMPORTE,AFLT_1,AFLT_CAT_AC,AFLT_COND_CP,AFLT_INFO_A,AFLT_OP_001,ACTIVITY_AUTOP,SELECT_TIME,YTD,"</definedName>
    <definedName name="EV__LOCKEDCVW__COUNSELORS" hidden="1">"ACC_CONS_0001,UPA_Y_CB,CONS_0000001,ACTIVITY_AUTOP,TITULO_0001,CARG_0001,Rep_Dumme,SELECT_TIME,YTD,"</definedName>
    <definedName name="EV__LOCKEDCVW__FINANCE" hidden="1">"BS,IG_CATEGORY,JER_1,DUMMY_C1,DUMMY_C2,CONSO,DUME,SF,NON_GROUP,ALL_IC,EUR,SECTORS,2012.JUN,YTD,"</definedName>
    <definedName name="EV__LOCKEDCVW__GENERALINFO" hidden="1">"ACC_IG_001,UPA_Y_CB,ACTIVITY_AUTOP,ALL_IC,SELECT_TIME,YTD,"</definedName>
    <definedName name="EV__LOCKEDCVW__HHRR" hidden="1">"ACC_RRHH_000200,UPA_Y_CB,JER_1,DUMMY_C1,DUMMY_C2,TOTAL_DATASRC_I_HR,DEP_RRHH_021700,ACTIVITY_AUTOP,F_VAR,NON_GROUP,I_NONE,EUR,SECTORS,TOT_SEX,SELECT_TIME,PERIODIC,"</definedName>
    <definedName name="EV__LOCKEDCVW__INTERCO" hidden="1">"BS,UPA_Y_CB,ACTIVITY_AUTOP,SF,ALL_IC,EUR,SELECT_TIME,YTD,"</definedName>
    <definedName name="EV__LOCKEDCVW__INTERCOMPANYMATCHING" hidden="1">"C_100,C_KY01,F_EMPTY,ALL_FUNCTAREA,G_AFRICA_IPP,z_VALIDATIONS,INPUT,All_InterCo,ALL_PRCTR,EUR,2005.TOTAL,T_ALL,YTD,"</definedName>
    <definedName name="EV__LOCKEDCVW__INVESTMENTS" hidden="1">"ACC_INV_00100,IG_CATEGORY,JER_1,DUMMY_C1,DUMMY_C2,CONSO,GRUPO_CONS,SF,NON_GROUP,I_NONE,PROJECT_TOT,EUR,SECTORS,SELECT_TIME,YTD,"</definedName>
    <definedName name="EV__LOCKEDCVW__LOCAL_FIN" hidden="1">"BS,UPA_Y_CB,ACTIVITY_AUTOP,SELECT_TIME,YTD,"</definedName>
    <definedName name="EV__LOCKEDCVW__MACRO" hidden="1">"IND_MACRO_ANUALES,UPA_Y_CB,JER_1,ACTIVITY_AUTOP,SELECT_TIME,YTD,"</definedName>
    <definedName name="EV__LOCKEDCVW__Ownership" hidden="1">"UPA_Y_CB,ACTIVITY_AUTOP,NON_GROUP,ALL_IC,METHOD,SELECT_TIME,PERIODIC,"</definedName>
    <definedName name="EV__LOCKEDCVW__PLANNING" hidden="1">"ACTUAL,z_VALIDATIONS,A001,All_CC,MANUAL,EUR,2005.TOTAL,PERIODIC,"</definedName>
    <definedName name="EV__LOCKEDCVW__RATE" hidden="1">"UPA_Y_CB,EUR,AVG,GLOBAL,SELECT_TIME,YTD,"</definedName>
    <definedName name="EV__LOCKEDCVW__STOCKS" hidden="1">"ACC_BOLSA_0001,ANALISTDUMMY,UPA_Y_CB,1218,01,TOTAL,SELECT_TIME,YTD,"</definedName>
    <definedName name="EV__LOCKEDCVW__USGAAPCON" hidden="1">"z_VALIDATIONS,C_100,TOTALADJ,C_KY01,IC_VALIDATION,ALL_FUNCTAREA,G_AFRICA_IPP,All_InterCo,ALL_PRCTR,EUR,2005.TOTAL,YTD,"</definedName>
    <definedName name="EV__LOCKEDCVW__WEEKLYAPP" hidden="1">"ALLBANKS,ACTUAL,GROUP,TOTGRP,ICTOPM,E_TOTAL,WSALES01,2011.AUG,Periodic,"</definedName>
    <definedName name="EV__LOCKEDCVW__WRATE" hidden="1">"ACTUAL,DZD,Avg,Global,2011.JUN,YTD,"</definedName>
    <definedName name="EV__LOCKSTATUS__" hidden="1">2</definedName>
    <definedName name="EV__MAXEXPCOLS__" hidden="1">100</definedName>
    <definedName name="EV__MAXEXPROWS__" hidden="1">1000</definedName>
    <definedName name="EV__MEMORYCVW__" hidden="1">1</definedName>
    <definedName name="EV__MEMORYCVW__01_MEN_REP_12.XLSM" hidden="1">"[FINANCE"</definedName>
    <definedName name="EV__MEMORYCVW__01_MEN_REP_12_PATCH1.XLSM" hidden="1">"[FINANCE"</definedName>
    <definedName name="EV__MEMORYCVW__01_MEN_REP_12_PATCH1.XLSM_ACCOUNT_FIN" hidden="1">"[BS"</definedName>
    <definedName name="EV__MEMORYCVW__01_MEN_REP_12_PATCH1.XLSM_CATEGORY" hidden="1">"[ACTUAL"</definedName>
    <definedName name="EV__MEMORYCVW__01_MEN_REP_12_PATCH1.XLSM_COUNTRY" hidden="1">"[JER_1"</definedName>
    <definedName name="EV__MEMORYCVW__01_MEN_REP_12_PATCH1.XLSM_CUSTOM_1" hidden="1">"[DUMMY_C1"</definedName>
    <definedName name="EV__MEMORYCVW__01_MEN_REP_12_PATCH1.XLSM_CUSTOM_2" hidden="1">"[DUMMY_C2"</definedName>
    <definedName name="EV__MEMORYCVW__01_MEN_REP_12_PATCH1.XLSM_DATASRC" hidden="1">"[CONSO"</definedName>
    <definedName name="EV__MEMORYCVW__01_MEN_REP_12_PATCH1.XLSM_ENTITY" hidden="1">"[1061"</definedName>
    <definedName name="EV__MEMORYCVW__01_MEN_REP_12_PATCH1.XLSM_FLOW" hidden="1">"[SF"</definedName>
    <definedName name="EV__MEMORYCVW__01_MEN_REP_12_PATCH1.XLSM_GROUPS" hidden="1">"[NON_GROUP"</definedName>
    <definedName name="EV__MEMORYCVW__01_MEN_REP_12_PATCH1.XLSM_INTCO" hidden="1">"[ALL_IC"</definedName>
    <definedName name="EV__MEMORYCVW__01_MEN_REP_12_PATCH1.XLSM_MEASURES" hidden="1">"[YTD"</definedName>
    <definedName name="EV__MEMORYCVW__01_MEN_REP_12_PATCH1.XLSM_RPTCURRENCY" hidden="1">"[LC"</definedName>
    <definedName name="EV__MEMORYCVW__01_MEN_REP_12_PATCH1.XLSM_SECTOR" hidden="1">"[SECTORS"</definedName>
    <definedName name="EV__MEMORYCVW__01_MEN_REP_12_PATCH1.XLSM_TIME" hidden="1">"[2010.DEC"</definedName>
    <definedName name="EV__MEMORYCVW__01_MEN_REP_121" hidden="1">"[FINANCE"</definedName>
    <definedName name="EV__MEMORYCVW__01_MEN_REP_12V2.XLSM" hidden="1">"[FINANCE"</definedName>
    <definedName name="EV__MEMORYCVW__01_MEN_REP_2011.XLSM" hidden="1">"[FINANCE"</definedName>
    <definedName name="EV__MEMORYCVW__01_MEN_REP_2011.XLSM_ACCOUNT_FIN" hidden="1">"[RDOGRUPO"</definedName>
    <definedName name="EV__MEMORYCVW__01_MEN_REP_2011.XLSM_CATEGORY" hidden="1">"[ACTUAL"</definedName>
    <definedName name="EV__MEMORYCVW__01_MEN_REP_2011.XLSM_COUNTRY" hidden="1">"[JER_1"</definedName>
    <definedName name="EV__MEMORYCVW__01_MEN_REP_2011.XLSM_CUSTOM_1" hidden="1">"[DUMMY_C1"</definedName>
    <definedName name="EV__MEMORYCVW__01_MEN_REP_2011.XLSM_CUSTOM_2" hidden="1">"[DUMMY_C2"</definedName>
    <definedName name="EV__MEMORYCVW__01_MEN_REP_2011.XLSM_DATASRC" hidden="1">"[AJ_POST"</definedName>
    <definedName name="EV__MEMORYCVW__01_MEN_REP_2011.XLSM_ENTITY" hidden="1">"[1051"</definedName>
    <definedName name="EV__MEMORYCVW__01_MEN_REP_2011.XLSM_FLOW" hidden="1">"[SF"</definedName>
    <definedName name="EV__MEMORYCVW__01_MEN_REP_2011.XLSM_GROUPS" hidden="1">"[G_001"</definedName>
    <definedName name="EV__MEMORYCVW__01_MEN_REP_2011.XLSM_INTCO" hidden="1">"[ALL_IC"</definedName>
    <definedName name="EV__MEMORYCVW__01_MEN_REP_2011.XLSM_MEASURES" hidden="1">"[YTD"</definedName>
    <definedName name="EV__MEMORYCVW__01_MEN_REP_2011.XLSM_RPTCURRENCY" hidden="1">"[GBP"</definedName>
    <definedName name="EV__MEMORYCVW__01_MEN_REP_2011.XLSM_SECTOR" hidden="1">"[SECTORS"</definedName>
    <definedName name="EV__MEMORYCVW__01_MEN_REP_2011.XLSM_TIME" hidden="1">"[2010.DEC"</definedName>
    <definedName name="EV__MEMORYCVW__01_MEN_REP_AUCAT_2011_06.XLSM" hidden="1">"[FINANCE"</definedName>
    <definedName name="EV__MEMORYCVW__01_MEN_REP_AUCAT_2011_06.XLSM_ACCOUNT_ACT" hidden="1">"[ACC_ACT_000001"</definedName>
    <definedName name="EV__MEMORYCVW__01_MEN_REP_AUCAT_2011_06.XLSM_ACCOUNT_FIN" hidden="1">"[RDOGRUPO"</definedName>
    <definedName name="EV__MEMORYCVW__01_MEN_REP_AUCAT_2011_06.XLSM_ACCOUNT_RRHH" hidden="1">"[ACC_RRHH_000200"</definedName>
    <definedName name="EV__MEMORYCVW__01_MEN_REP_AUCAT_2011_06.XLSM_CATEGORY" hidden="1">"[ACTUAL"</definedName>
    <definedName name="EV__MEMORYCVW__01_MEN_REP_AUCAT_2011_06.XLSM_COUNTRY" hidden="1">"[JER_1"</definedName>
    <definedName name="EV__MEMORYCVW__01_MEN_REP_AUCAT_2011_06.XLSM_CUSTOM_1" hidden="1">"[DUMMY_C1"</definedName>
    <definedName name="EV__MEMORYCVW__01_MEN_REP_AUCAT_2011_06.XLSM_CUSTOM_2" hidden="1">"[DUMMY_C2"</definedName>
    <definedName name="EV__MEMORYCVW__01_MEN_REP_AUCAT_2011_06.XLSM_DATASRC" hidden="1">"[AJ_POST"</definedName>
    <definedName name="EV__MEMORYCVW__01_MEN_REP_AUCAT_2011_06.XLSM_DATASRC_ACT" hidden="1">"[INPUT_CORR"</definedName>
    <definedName name="EV__MEMORYCVW__01_MEN_REP_AUCAT_2011_06.XLSM_DEPARTMENT" hidden="1">"[DEP_RRHH_021700"</definedName>
    <definedName name="EV__MEMORYCVW__01_MEN_REP_AUCAT_2011_06.XLSM_ENTITY" hidden="1">"[1113"</definedName>
    <definedName name="EV__MEMORYCVW__01_MEN_REP_AUCAT_2011_06.XLSM_FLOW" hidden="1">"[SF"</definedName>
    <definedName name="EV__MEMORYCVW__01_MEN_REP_AUCAT_2011_06.XLSM_FLOW_RRHH" hidden="1">"[F_VAR"</definedName>
    <definedName name="EV__MEMORYCVW__01_MEN_REP_AUCAT_2011_06.XLSM_GROUPS" hidden="1">"[G_001"</definedName>
    <definedName name="EV__MEMORYCVW__01_MEN_REP_AUCAT_2011_06.XLSM_INTCO" hidden="1">"[ALL_IC"</definedName>
    <definedName name="EV__MEMORYCVW__01_MEN_REP_AUCAT_2011_06.XLSM_MEASURES" hidden="1">"[YTD"</definedName>
    <definedName name="EV__MEMORYCVW__01_MEN_REP_AUCAT_2011_06.XLSM_RPTCURRENCY" hidden="1">"[GBP"</definedName>
    <definedName name="EV__MEMORYCVW__01_MEN_REP_AUCAT_2011_06.XLSM_SECTIONS" hidden="1">"[TRMODUMMY"</definedName>
    <definedName name="EV__MEMORYCVW__01_MEN_REP_AUCAT_2011_06.XLSM_SECTOR" hidden="1">"[SECTORS"</definedName>
    <definedName name="EV__MEMORYCVW__01_MEN_REP_AUCAT_2011_06.XLSM_SEX" hidden="1">"[TOT_SEX"</definedName>
    <definedName name="EV__MEMORYCVW__01_MEN_REP_AUCAT_2011_06.XLSM_TIME" hidden="1">"[2013.FEB"</definedName>
    <definedName name="EV__MEMORYCVW__23_VARIOS.XLSM" hidden="1">"[FINANCE"</definedName>
    <definedName name="EV__MEMORYCVW__BORRADOR.XLSM" hidden="1">"[HHRR"</definedName>
    <definedName name="EV__MEMORYCVW__BORRADOR.XLSM_ACCOUNT_RRHH" hidden="1">"[ACC_RRHH_000200"</definedName>
    <definedName name="EV__MEMORYCVW__BORRADOR.XLSM_CATEGORY" hidden="1">"[ACTUAL"</definedName>
    <definedName name="EV__MEMORYCVW__BORRADOR.XLSM_COUNTRY" hidden="1">"[JER_1"</definedName>
    <definedName name="EV__MEMORYCVW__BORRADOR.XLSM_CUSTOM_1" hidden="1">"[DUMMY_C1"</definedName>
    <definedName name="EV__MEMORYCVW__BORRADOR.XLSM_CUSTOM_2" hidden="1">"[DUMMY_C2"</definedName>
    <definedName name="EV__MEMORYCVW__BORRADOR.XLSM_DATASRC" hidden="1">"[CONSO"</definedName>
    <definedName name="EV__MEMORYCVW__BORRADOR.XLSM_DEPARTMENT" hidden="1">"[DEP_RRHH_021700"</definedName>
    <definedName name="EV__MEMORYCVW__BORRADOR.XLSM_ENTITY" hidden="1">"[DUME"</definedName>
    <definedName name="EV__MEMORYCVW__BORRADOR.XLSM_FLOW_RRHH" hidden="1">"[F_VAR"</definedName>
    <definedName name="EV__MEMORYCVW__BORRADOR.XLSM_GROUPS" hidden="1">"[NON_GROUP"</definedName>
    <definedName name="EV__MEMORYCVW__BORRADOR.XLSM_MEASURES" hidden="1">"[PERIODIC"</definedName>
    <definedName name="EV__MEMORYCVW__BORRADOR.XLSM_SECTOR" hidden="1">"[SECTORS"</definedName>
    <definedName name="EV__MEMORYCVW__BORRADOR.XLSM_SEX" hidden="1">"[TOT_SEX"</definedName>
    <definedName name="EV__MEMORYCVW__BORRADOR.XLSM_TIME" hidden="1">"[SELECT_TIME"</definedName>
    <definedName name="EV__MEMORYCVW__COLUMNAR_CONSO_SOC_SELECCIONABLE_PL1" hidden="1">"[FINANCE"</definedName>
    <definedName name="EV__MEMORYCVW__COLUMNAR_CONSO_SOC_SELECCIONABLE_PL1_ACCOUNT_FIN" hidden="1">"[RDOGRUPO"</definedName>
    <definedName name="EV__MEMORYCVW__COLUMNAR_CONSO_SOC_SELECCIONABLE_PL1_CATEGORY" hidden="1">"[ACTUAL"</definedName>
    <definedName name="EV__MEMORYCVW__COLUMNAR_CONSO_SOC_SELECCIONABLE_PL1_COUNTRY" hidden="1">"[JER_1"</definedName>
    <definedName name="EV__MEMORYCVW__COLUMNAR_CONSO_SOC_SELECCIONABLE_PL1_CUSTOM_1" hidden="1">"[DUMMY_C1"</definedName>
    <definedName name="EV__MEMORYCVW__COLUMNAR_CONSO_SOC_SELECCIONABLE_PL1_CUSTOM_2" hidden="1">"[DUMMY_C2"</definedName>
    <definedName name="EV__MEMORYCVW__COLUMNAR_CONSO_SOC_SELECCIONABLE_PL1_DATASRC" hidden="1">"[AJ_POST"</definedName>
    <definedName name="EV__MEMORYCVW__COLUMNAR_CONSO_SOC_SELECCIONABLE_PL1_ENTITY" hidden="1">"[SUBGR_FRANCE"</definedName>
    <definedName name="EV__MEMORYCVW__COLUMNAR_CONSO_SOC_SELECCIONABLE_PL1_FLOW" hidden="1">"[SF"</definedName>
    <definedName name="EV__MEMORYCVW__COLUMNAR_CONSO_SOC_SELECCIONABLE_PL1_GROUPS" hidden="1">"[G_001"</definedName>
    <definedName name="EV__MEMORYCVW__COLUMNAR_CONSO_SOC_SELECCIONABLE_PL1_INTCO" hidden="1">"[ALL_IC"</definedName>
    <definedName name="EV__MEMORYCVW__COLUMNAR_CONSO_SOC_SELECCIONABLE_PL1_MEASURES" hidden="1">"[YTD"</definedName>
    <definedName name="EV__MEMORYCVW__COLUMNAR_CONSO_SOC_SELECCIONABLE_PL1_RPTCURRENCY" hidden="1">"[GBP"</definedName>
    <definedName name="EV__MEMORYCVW__COLUMNAR_CONSO_SOC_SELECCIONABLE_PL1_SECTOR" hidden="1">"[SECTORS"</definedName>
    <definedName name="EV__MEMORYCVW__COLUMNAR_CONSO_SOC_SELECCIONABLE_PL1_TIME" hidden="1">"[2010.DEC"</definedName>
    <definedName name="EV__MEMORYCVW__DESSIEPL.XLSX" hidden="1">"[FINANCE"</definedName>
    <definedName name="EV__MEMORYCVW__DESSIEPL.XLSX_ACCOUNT_FIN" hidden="1">"[BS"</definedName>
    <definedName name="EV__MEMORYCVW__DESSIEPL.XLSX_CATEGORY" hidden="1">"[ACTUAL"</definedName>
    <definedName name="EV__MEMORYCVW__DESSIEPL.XLSX_COUNTRY" hidden="1">"[JER_1"</definedName>
    <definedName name="EV__MEMORYCVW__DESSIEPL.XLSX_CUSTOM_1" hidden="1">"[DUMMY_C1"</definedName>
    <definedName name="EV__MEMORYCVW__DESSIEPL.XLSX_CUSTOM_2" hidden="1">"[DUMMY_C2"</definedName>
    <definedName name="EV__MEMORYCVW__DESSIEPL.XLSX_DATASRC" hidden="1">"[CONSO"</definedName>
    <definedName name="EV__MEMORYCVW__DESSIEPL.XLSX_ENTITY" hidden="1">"[1114"</definedName>
    <definedName name="EV__MEMORYCVW__DESSIEPL.XLSX_FLOW" hidden="1">"[SF"</definedName>
    <definedName name="EV__MEMORYCVW__DESSIEPL.XLSX_GROUPS" hidden="1">"[G_219_PLANO"</definedName>
    <definedName name="EV__MEMORYCVW__DESSIEPL.XLSX_INTCO" hidden="1">"[ALL_IC"</definedName>
    <definedName name="EV__MEMORYCVW__DESSIEPL.XLSX_MEASURES" hidden="1">"[YTD"</definedName>
    <definedName name="EV__MEMORYCVW__DESSIEPL.XLSX_RPTCURRENCY" hidden="1">"[GBP"</definedName>
    <definedName name="EV__MEMORYCVW__DESSIEPL.XLSX_SECTOR" hidden="1">"[CONC_ESP"</definedName>
    <definedName name="EV__MEMORYCVW__DESSIEPL.XLSX_TIME" hidden="1">"[2010.TOTAL"</definedName>
    <definedName name="EV__MEMORYCVW__INFO_GENERAL_V1.XLSM" hidden="1">"[FINANCE"</definedName>
    <definedName name="EV__MEMORYCVW__INFO_GENERAL_V1.XLSM_ACCOUNT_FIN" hidden="1">"[RDOGRUPO"</definedName>
    <definedName name="EV__MEMORYCVW__INFO_GENERAL_V1.XLSM_CATEGORY" hidden="1">"[ACTUAL"</definedName>
    <definedName name="EV__MEMORYCVW__INFO_GENERAL_V1.XLSM_COUNTRY" hidden="1">"[JER_1"</definedName>
    <definedName name="EV__MEMORYCVW__INFO_GENERAL_V1.XLSM_CUSTOM_1" hidden="1">"[DUMMY_C1"</definedName>
    <definedName name="EV__MEMORYCVW__INFO_GENERAL_V1.XLSM_CUSTOM_2" hidden="1">"[DUMMY_C2"</definedName>
    <definedName name="EV__MEMORYCVW__INFO_GENERAL_V1.XLSM_DATASRC" hidden="1">"[AJ_POST"</definedName>
    <definedName name="EV__MEMORYCVW__INFO_GENERAL_V1.XLSM_ENTITY" hidden="1">"[1051"</definedName>
    <definedName name="EV__MEMORYCVW__INFO_GENERAL_V1.XLSM_FLOW" hidden="1">"[SF"</definedName>
    <definedName name="EV__MEMORYCVW__INFO_GENERAL_V1.XLSM_GROUPS" hidden="1">"[G_001"</definedName>
    <definedName name="EV__MEMORYCVW__INFO_GENERAL_V1.XLSM_INTCO" hidden="1">"[ALL_IC"</definedName>
    <definedName name="EV__MEMORYCVW__INFO_GENERAL_V1.XLSM_MEASURES" hidden="1">"[YTD"</definedName>
    <definedName name="EV__MEMORYCVW__INFO_GENERAL_V1.XLSM_RPTCURRENCY" hidden="1">"[GBP"</definedName>
    <definedName name="EV__MEMORYCVW__INFO_GENERAL_V1.XLSM_SECTOR" hidden="1">"[SECTORS"</definedName>
    <definedName name="EV__MEMORYCVW__INFO_GENERAL_V1.XLSM_TIME" hidden="1">"[2010.DEC"</definedName>
    <definedName name="EV__MEMORYCVW__INPUTMENSUALV20.XLSM" hidden="1">"[FINANCE"</definedName>
    <definedName name="EV__MEMORYCVW__INPUTMENSUALV201" hidden="1">"[FINANCE"</definedName>
    <definedName name="EV__MEMORYCVW__INPUTMENSUALV21.XLSM" hidden="1">"[FINANCE"</definedName>
    <definedName name="EV__MEMORYCVW__INPUTMENSUALV211" hidden="1">"[FINANCE"</definedName>
    <definedName name="EV__MEMORYCVW__INPUTMENSUALV221" hidden="1">"[FINANCE"</definedName>
    <definedName name="EV__MEMORYCVW__INPUTMENSUALV23.XLSM" hidden="1">"[HHRR"</definedName>
    <definedName name="EV__MEMORYCVW__INPUTMENSUALV23.XLSM_ACCOUNT_FIN" hidden="1">"[BS"</definedName>
    <definedName name="EV__MEMORYCVW__INPUTMENSUALV23.XLSM_ACCOUNT_MACRO" hidden="1">"[ACC_MACRO_0001"</definedName>
    <definedName name="EV__MEMORYCVW__INPUTMENSUALV23.XLSM_ACCOUNT_RRHH" hidden="1">"[ACC_RRHH_000200"</definedName>
    <definedName name="EV__MEMORYCVW__INPUTMENSUALV23.XLSM_CATEGORY" hidden="1">"[ACTUAL"</definedName>
    <definedName name="EV__MEMORYCVW__INPUTMENSUALV23.XLSM_COUNTRY" hidden="1">"[JER_1"</definedName>
    <definedName name="EV__MEMORYCVW__INPUTMENSUALV23.XLSM_CUSTOM_1" hidden="1">"[DUMMY_C1"</definedName>
    <definedName name="EV__MEMORYCVW__INPUTMENSUALV23.XLSM_CUSTOM_2" hidden="1">"[DUMMY_C2"</definedName>
    <definedName name="EV__MEMORYCVW__INPUTMENSUALV23.XLSM_DATASRC" hidden="1">"[CONSO"</definedName>
    <definedName name="EV__MEMORYCVW__INPUTMENSUALV23.XLSM_DEPARTMENT" hidden="1">"[DEP_RRHH_021700"</definedName>
    <definedName name="EV__MEMORYCVW__INPUTMENSUALV23.XLSM_ENTITY" hidden="1">"[DUME"</definedName>
    <definedName name="EV__MEMORYCVW__INPUTMENSUALV23.XLSM_FLOW" hidden="1">"[SF"</definedName>
    <definedName name="EV__MEMORYCVW__INPUTMENSUALV23.XLSM_FLOW_RRHH" hidden="1">"[F_VAR"</definedName>
    <definedName name="EV__MEMORYCVW__INPUTMENSUALV23.XLSM_GROUPS" hidden="1">"[NON_GROUP"</definedName>
    <definedName name="EV__MEMORYCVW__INPUTMENSUALV23.XLSM_INTCO" hidden="1">"[ALL_IC"</definedName>
    <definedName name="EV__MEMORYCVW__INPUTMENSUALV23.XLSM_MEASURES" hidden="1">"[PERIODIC"</definedName>
    <definedName name="EV__MEMORYCVW__INPUTMENSUALV23.XLSM_RPTCURRENCY" hidden="1">"[GBP"</definedName>
    <definedName name="EV__MEMORYCVW__INPUTMENSUALV23.XLSM_SECTOR" hidden="1">"[SECTORS"</definedName>
    <definedName name="EV__MEMORYCVW__INPUTMENSUALV23.XLSM_SEX" hidden="1">"[TOT_SEX"</definedName>
    <definedName name="EV__MEMORYCVW__INPUTMENSUALV23.XLSM_TIME" hidden="1">"[SELECT_TIME"</definedName>
    <definedName name="EV__MEMORYCVW__INPUTMENSUALV231" hidden="1">"[FINANCE"</definedName>
    <definedName name="EV__MEMORYCVW__INPUTMENSUALV24.XLSM" hidden="1">"[HHRR"</definedName>
    <definedName name="EV__MEMORYCVW__INPUTMENSUALV25.XLSM" hidden="1">"[FINANCE"</definedName>
    <definedName name="EV__MEMORYCVW__INPUTMENSUALV26.XLSM" hidden="1">"[FINANCE"</definedName>
    <definedName name="EV__MEMORYCVW__INPUTMENSUALV26.XLSM_ACCOUNT_FIN" hidden="1">"[RDOGRUPO"</definedName>
    <definedName name="EV__MEMORYCVW__INPUTMENSUALV26.XLSM_CATEGORY" hidden="1">"[ACTUAL"</definedName>
    <definedName name="EV__MEMORYCVW__INPUTMENSUALV26.XLSM_COUNTRY" hidden="1">"[JER_1"</definedName>
    <definedName name="EV__MEMORYCVW__INPUTMENSUALV26.XLSM_CUSTOM_1" hidden="1">"[DUMMY_C1"</definedName>
    <definedName name="EV__MEMORYCVW__INPUTMENSUALV26.XLSM_CUSTOM_2" hidden="1">"[DUMMY_C2"</definedName>
    <definedName name="EV__MEMORYCVW__INPUTMENSUALV26.XLSM_DATASRC" hidden="1">"[AJ_POST"</definedName>
    <definedName name="EV__MEMORYCVW__INPUTMENSUALV26.XLSM_ENTITY" hidden="1">"[1113"</definedName>
    <definedName name="EV__MEMORYCVW__INPUTMENSUALV26.XLSM_FLOW" hidden="1">"[SF"</definedName>
    <definedName name="EV__MEMORYCVW__INPUTMENSUALV26.XLSM_GROUPS" hidden="1">"[G_001"</definedName>
    <definedName name="EV__MEMORYCVW__INPUTMENSUALV26.XLSM_INTCO" hidden="1">"[ALL_IC"</definedName>
    <definedName name="EV__MEMORYCVW__INPUTMENSUALV26.XLSM_MEASURES" hidden="1">"[YTD"</definedName>
    <definedName name="EV__MEMORYCVW__INPUTMENSUALV26.XLSM_RPTCURRENCY" hidden="1">"[GBP"</definedName>
    <definedName name="EV__MEMORYCVW__INPUTMENSUALV26.XLSM_SECTOR" hidden="1">"[SECTORS"</definedName>
    <definedName name="EV__MEMORYCVW__INPUTMENSUALV26.XLSM_TIME" hidden="1">"[2013.FEB"</definedName>
    <definedName name="EV__MEMORYCVW__INPUTMENSUALV27.XLSM" hidden="1">"[FINANCE"</definedName>
    <definedName name="EV__MEMORYCVW__INPUTMENSUALV28.XLSM" hidden="1">"[FINANCE"</definedName>
    <definedName name="EV__MEMORYCVW__INPUTMENSUALV29.XLSM" hidden="1">"[FINANCE"</definedName>
    <definedName name="EV__MEMORYCVW__INPUTMENSUALV30.XLSM" hidden="1">"[FINANCE"</definedName>
    <definedName name="EV__MEMORYCVW__INPUTMENSUALV31.XLSM" hidden="1">"[FINANCE"</definedName>
    <definedName name="EV__MEMORYCVW__INPUTMENSUALV311" hidden="1">"[FINANCE"</definedName>
    <definedName name="EV__MEMORYCVW__INPUTMENSUALV32.XLSM" hidden="1">"[HHRR"</definedName>
    <definedName name="EV__MEMORYCVW__INPUTOUTPUTV1.XLSM" hidden="1">"[FINANCE"</definedName>
    <definedName name="EV__MEMORYCVW__INPUTOUTPUTV1.XLSM_ACCOUNT_ACT" hidden="1">"[ACC_ACT_000001"</definedName>
    <definedName name="EV__MEMORYCVW__INPUTOUTPUTV1.XLSM_ACCOUNT_FIN" hidden="1">"[RDOGRUPO"</definedName>
    <definedName name="EV__MEMORYCVW__INPUTOUTPUTV1.XLSM_CATEGORY" hidden="1">"[ACTUAL"</definedName>
    <definedName name="EV__MEMORYCVW__INPUTOUTPUTV1.XLSM_COUNTRY" hidden="1">"[JER_1"</definedName>
    <definedName name="EV__MEMORYCVW__INPUTOUTPUTV1.XLSM_CUSTOM_1" hidden="1">"[DUMMY_C1"</definedName>
    <definedName name="EV__MEMORYCVW__INPUTOUTPUTV1.XLSM_CUSTOM_2" hidden="1">"[DUMMY_C2"</definedName>
    <definedName name="EV__MEMORYCVW__INPUTOUTPUTV1.XLSM_DATASRC" hidden="1">"[AJ_POST"</definedName>
    <definedName name="EV__MEMORYCVW__INPUTOUTPUTV1.XLSM_DATASRC_ACT" hidden="1">"[INPUT_CORR"</definedName>
    <definedName name="EV__MEMORYCVW__INPUTOUTPUTV1.XLSM_ENTITY" hidden="1">"[SUBGR_FRANCE"</definedName>
    <definedName name="EV__MEMORYCVW__INPUTOUTPUTV1.XLSM_FLOW" hidden="1">"[SF"</definedName>
    <definedName name="EV__MEMORYCVW__INPUTOUTPUTV1.XLSM_GROUPS" hidden="1">"[G_001"</definedName>
    <definedName name="EV__MEMORYCVW__INPUTOUTPUTV1.XLSM_INTCO" hidden="1">"[ALL_IC"</definedName>
    <definedName name="EV__MEMORYCVW__INPUTOUTPUTV1.XLSM_MEASURES" hidden="1">"[YTD"</definedName>
    <definedName name="EV__MEMORYCVW__INPUTOUTPUTV1.XLSM_RPTCURRENCY" hidden="1">"[GBP"</definedName>
    <definedName name="EV__MEMORYCVW__INPUTOUTPUTV1.XLSM_SECTIONS" hidden="1">"[TRMODUMMY"</definedName>
    <definedName name="EV__MEMORYCVW__INPUTOUTPUTV1.XLSM_SECTOR" hidden="1">"[SECTORS"</definedName>
    <definedName name="EV__MEMORYCVW__INPUTOUTPUTV1.XLSM_TIME" hidden="1">"[2004.MAY"</definedName>
    <definedName name="EV__MEMORYCVW__INPUTOUTPUTV2.XLSM" hidden="1">"[FINANCE"</definedName>
    <definedName name="EV__MEMORYCVW__INPUTOUTPUTV2.XLSM_ACCOUNT_BOLSA" hidden="1">"[ACC_BOLSA_0001"</definedName>
    <definedName name="EV__MEMORYCVW__INPUTOUTPUTV2.XLSM_ACCOUNT_FIN" hidden="1">"[RDOGRUPO"</definedName>
    <definedName name="EV__MEMORYCVW__INPUTOUTPUTV2.XLSM_ACCOUNT_RRHH" hidden="1">"[ACC_RRHH_000200"</definedName>
    <definedName name="EV__MEMORYCVW__INPUTOUTPUTV2.XLSM_CATEGORY" hidden="1">"[ACTUAL"</definedName>
    <definedName name="EV__MEMORYCVW__INPUTOUTPUTV2.XLSM_COUNTRY" hidden="1">"[JER_1"</definedName>
    <definedName name="EV__MEMORYCVW__INPUTOUTPUTV2.XLSM_CUSTOM_1" hidden="1">"[DUMMY_C1"</definedName>
    <definedName name="EV__MEMORYCVW__INPUTOUTPUTV2.XLSM_CUSTOM_2" hidden="1">"[DUMMY_C2"</definedName>
    <definedName name="EV__MEMORYCVW__INPUTOUTPUTV2.XLSM_DATASRC" hidden="1">"[AJ_POST"</definedName>
    <definedName name="EV__MEMORYCVW__INPUTOUTPUTV2.XLSM_DATASRC_I_HR" hidden="1">"[CONSO"</definedName>
    <definedName name="EV__MEMORYCVW__INPUTOUTPUTV2.XLSM_DEPARTMENT" hidden="1">"[DEP_RRHH_021700"</definedName>
    <definedName name="EV__MEMORYCVW__INPUTOUTPUTV2.XLSM_ENTITY" hidden="1">"[SUBGR_FRANCE"</definedName>
    <definedName name="EV__MEMORYCVW__INPUTOUTPUTV2.XLSM_ENTITY_STOCK" hidden="1">"[1218"</definedName>
    <definedName name="EV__MEMORYCVW__INPUTOUTPUTV2.XLSM_FLOW" hidden="1">"[SF"</definedName>
    <definedName name="EV__MEMORYCVW__INPUTOUTPUTV2.XLSM_FLOW_RRHH" hidden="1">"[F_VAR"</definedName>
    <definedName name="EV__MEMORYCVW__INPUTOUTPUTV2.XLSM_GROUPS" hidden="1">"[G_001"</definedName>
    <definedName name="EV__MEMORYCVW__INPUTOUTPUTV2.XLSM_INTCO" hidden="1">"[ALL_IC"</definedName>
    <definedName name="EV__MEMORYCVW__INPUTOUTPUTV2.XLSM_MEASURES" hidden="1">"[YTD"</definedName>
    <definedName name="EV__MEMORYCVW__INPUTOUTPUTV2.XLSM_MONTHDAY" hidden="1">"[01"</definedName>
    <definedName name="EV__MEMORYCVW__INPUTOUTPUTV2.XLSM_RPTCURRENCY" hidden="1">"[GBP"</definedName>
    <definedName name="EV__MEMORYCVW__INPUTOUTPUTV2.XLSM_SECTOR" hidden="1">"[SECTORS"</definedName>
    <definedName name="EV__MEMORYCVW__INPUTOUTPUTV2.XLSM_SEX" hidden="1">"[TOT_SEX"</definedName>
    <definedName name="EV__MEMORYCVW__INPUTOUTPUTV2.XLSM_SHAREHOLDER" hidden="1">"[TOTAL"</definedName>
    <definedName name="EV__MEMORYCVW__INPUTOUTPUTV2.XLSM_TIME" hidden="1">"[2010.DEC"</definedName>
    <definedName name="EV__MEMORYCVW__INPUTOUTPUTV3.XLSM" hidden="1">"[HHRR"</definedName>
    <definedName name="EV__MEMORYCVW__INPUTOUTPUTV3.XLSM_ACCOUNT_RRHH" hidden="1">"[ACC_RRHH_000200"</definedName>
    <definedName name="EV__MEMORYCVW__INPUTOUTPUTV3.XLSM_CATEGORY" hidden="1">"[ACTUAL"</definedName>
    <definedName name="EV__MEMORYCVW__INPUTOUTPUTV3.XLSM_COUNTRY" hidden="1">"[JER_1"</definedName>
    <definedName name="EV__MEMORYCVW__INPUTOUTPUTV3.XLSM_CUSTOM_1" hidden="1">"[DUMMY_C1"</definedName>
    <definedName name="EV__MEMORYCVW__INPUTOUTPUTV3.XLSM_CUSTOM_2" hidden="1">"[DUMMY_C2"</definedName>
    <definedName name="EV__MEMORYCVW__INPUTOUTPUTV3.XLSM_DATASRC_I_HR" hidden="1">"[CONSO"</definedName>
    <definedName name="EV__MEMORYCVW__INPUTOUTPUTV3.XLSM_DEPARTMENT" hidden="1">"[DEP_RRHH_021700"</definedName>
    <definedName name="EV__MEMORYCVW__INPUTOUTPUTV3.XLSM_ENTITY" hidden="1">"[DUME"</definedName>
    <definedName name="EV__MEMORYCVW__INPUTOUTPUTV3.XLSM_FLOW_RRHH" hidden="1">"[F_VAR"</definedName>
    <definedName name="EV__MEMORYCVW__INPUTOUTPUTV3.XLSM_GROUPS" hidden="1">"[NON_GROUP"</definedName>
    <definedName name="EV__MEMORYCVW__INPUTOUTPUTV3.XLSM_MEASURES" hidden="1">"[PERIODIC"</definedName>
    <definedName name="EV__MEMORYCVW__INPUTOUTPUTV3.XLSM_SECTOR" hidden="1">"[SECTORS"</definedName>
    <definedName name="EV__MEMORYCVW__INPUTOUTPUTV3.XLSM_SEX" hidden="1">"[TOT_SEX"</definedName>
    <definedName name="EV__MEMORYCVW__INPUTOUTPUTV3.XLSM_TIME" hidden="1">"[SELECT_TIME"</definedName>
    <definedName name="EV__MEMORYCVW__LIBRO10" hidden="1">"[HHRR"</definedName>
    <definedName name="EV__MEMORYCVW__LIBRO10_ACCOUNT_RRHH" hidden="1">"[ACC_RRHH_000200"</definedName>
    <definedName name="EV__MEMORYCVW__LIBRO10_CATEGORY" hidden="1">"[ACTUAL"</definedName>
    <definedName name="EV__MEMORYCVW__LIBRO10_COUNTRY" hidden="1">"[JER_1"</definedName>
    <definedName name="EV__MEMORYCVW__LIBRO10_CUSTOM_1" hidden="1">"[DUMMY_C1"</definedName>
    <definedName name="EV__MEMORYCVW__LIBRO10_CUSTOM_2" hidden="1">"[DUMMY_C2"</definedName>
    <definedName name="EV__MEMORYCVW__LIBRO10_DATASRC_I_HR" hidden="1">"[CORR"</definedName>
    <definedName name="EV__MEMORYCVW__LIBRO10_DEPARTMENT" hidden="1">"[DEP_RRHH_021700"</definedName>
    <definedName name="EV__MEMORYCVW__LIBRO10_ENTITY" hidden="1">"[GRUPO_CONS"</definedName>
    <definedName name="EV__MEMORYCVW__LIBRO10_FLOW_RRHH" hidden="1">"[F_VAR"</definedName>
    <definedName name="EV__MEMORYCVW__LIBRO10_GROUPS" hidden="1">"[NON_GROUP"</definedName>
    <definedName name="EV__MEMORYCVW__LIBRO10_INTCO_INONE" hidden="1">"[I_NONE"</definedName>
    <definedName name="EV__MEMORYCVW__LIBRO10_MEASURES" hidden="1">"[PERIODIC"</definedName>
    <definedName name="EV__MEMORYCVW__LIBRO10_RPTCURRENCY" hidden="1">"[EUR"</definedName>
    <definedName name="EV__MEMORYCVW__LIBRO10_SECTOR" hidden="1">"[SECTORS"</definedName>
    <definedName name="EV__MEMORYCVW__LIBRO10_SEX" hidden="1">"[TOT_SEX"</definedName>
    <definedName name="EV__MEMORYCVW__LIBRO10_TIME" hidden="1">"[SELECT_TIME"</definedName>
    <definedName name="EV__MEMORYCVW__LIBRO2" hidden="1">"[FINANCE"</definedName>
    <definedName name="EV__MEMORYCVW__LIBRO2_ACCOUNT_ACT" hidden="1">"[ACC_ACT_000001"</definedName>
    <definedName name="EV__MEMORYCVW__LIBRO2_ACCOUNT_FIN" hidden="1">"[BS"</definedName>
    <definedName name="EV__MEMORYCVW__LIBRO2_ACCOUNT_RRHH" hidden="1">"[ACC_RRHH_000200"</definedName>
    <definedName name="EV__MEMORYCVW__LIBRO2_CATEGORY" hidden="1">"[IG_CATEGORY"</definedName>
    <definedName name="EV__MEMORYCVW__LIBRO2_COUNTRY" hidden="1">"[JER_1"</definedName>
    <definedName name="EV__MEMORYCVW__LIBRO2_CUSTOM_1" hidden="1">"[DUMMY_C1"</definedName>
    <definedName name="EV__MEMORYCVW__LIBRO2_CUSTOM_2" hidden="1">"[DUMMY_C2"</definedName>
    <definedName name="EV__MEMORYCVW__LIBRO2_DATASRC" hidden="1">"[CONSO"</definedName>
    <definedName name="EV__MEMORYCVW__LIBRO2_DATASRC_ACT" hidden="1">"[INPUT_CORR"</definedName>
    <definedName name="EV__MEMORYCVW__LIBRO2_DATASRC_I_HR" hidden="1">"[CONSO"</definedName>
    <definedName name="EV__MEMORYCVW__LIBRO2_DEPARTMENT" hidden="1">"[DEP_RRHH_021700"</definedName>
    <definedName name="EV__MEMORYCVW__LIBRO2_ENTITY" hidden="1">"[DUME"</definedName>
    <definedName name="EV__MEMORYCVW__LIBRO2_FLOW" hidden="1">"[SF"</definedName>
    <definedName name="EV__MEMORYCVW__LIBRO2_FLOW_RRHH" hidden="1">"[F_VAR"</definedName>
    <definedName name="EV__MEMORYCVW__LIBRO2_GROUPS" hidden="1">"[NON_GROUP"</definedName>
    <definedName name="EV__MEMORYCVW__LIBRO2_INTCO" hidden="1">"[ALL_IC"</definedName>
    <definedName name="EV__MEMORYCVW__LIBRO2_MEASURES" hidden="1">"[YTD"</definedName>
    <definedName name="EV__MEMORYCVW__LIBRO2_RPTCURRENCY" hidden="1">"[EUR"</definedName>
    <definedName name="EV__MEMORYCVW__LIBRO2_SECTIONS" hidden="1">"[TRMODUMMY"</definedName>
    <definedName name="EV__MEMORYCVW__LIBRO2_SECTOR" hidden="1">"[SECTORS"</definedName>
    <definedName name="EV__MEMORYCVW__LIBRO2_SEX" hidden="1">"[TOT_SEX"</definedName>
    <definedName name="EV__MEMORYCVW__LIBRO2_TIME" hidden="1">"[2012.JUN"</definedName>
    <definedName name="EV__MEMORYCVW__LIBRO3" hidden="1">"[FINANCE"</definedName>
    <definedName name="EV__MEMORYCVW__LIBRO3_ACCOUNT_ACT" hidden="1">"[ACC_ACT_000001"</definedName>
    <definedName name="EV__MEMORYCVW__LIBRO3_ACCOUNT_FIN" hidden="1">"[BS"</definedName>
    <definedName name="EV__MEMORYCVW__LIBRO3_CATEGORY" hidden="1">"[IG_CATEGORY"</definedName>
    <definedName name="EV__MEMORYCVW__LIBRO3_COUNTRY" hidden="1">"[JER_1"</definedName>
    <definedName name="EV__MEMORYCVW__LIBRO3_CUSTOM_1" hidden="1">"[DUMMY_C1"</definedName>
    <definedName name="EV__MEMORYCVW__LIBRO3_CUSTOM_2" hidden="1">"[DUMMY_C2"</definedName>
    <definedName name="EV__MEMORYCVW__LIBRO3_DATASRC" hidden="1">"[CONSO"</definedName>
    <definedName name="EV__MEMORYCVW__LIBRO3_DATASRC_ACT" hidden="1">"[INPUT_CORR"</definedName>
    <definedName name="EV__MEMORYCVW__LIBRO3_ENTITY" hidden="1">"[GRUPO_CONS"</definedName>
    <definedName name="EV__MEMORYCVW__LIBRO3_FLOW" hidden="1">"[SF"</definedName>
    <definedName name="EV__MEMORYCVW__LIBRO3_GROUPS" hidden="1">"[NON_GROUP"</definedName>
    <definedName name="EV__MEMORYCVW__LIBRO3_INTCO" hidden="1">"[ALL_IC"</definedName>
    <definedName name="EV__MEMORYCVW__LIBRO3_MEASURES" hidden="1">"[YTD"</definedName>
    <definedName name="EV__MEMORYCVW__LIBRO3_RPTCURRENCY" hidden="1">"[EUR"</definedName>
    <definedName name="EV__MEMORYCVW__LIBRO3_SECTIONS" hidden="1">"[TRMODUMMY"</definedName>
    <definedName name="EV__MEMORYCVW__LIBRO3_SECTOR" hidden="1">"[SECTORS"</definedName>
    <definedName name="EV__MEMORYCVW__LIBRO3_TIME" hidden="1">"[SELECT_TIME"</definedName>
    <definedName name="EV__MEMORYCVW__LIBRO4" hidden="1">"[FINANCE"</definedName>
    <definedName name="EV__MEMORYCVW__LIBRO6" hidden="1">"[FINANCE"</definedName>
    <definedName name="EV__MEMORYCVW__LIBRO6_ACCOUNT_FIN" hidden="1">"[RDOGRUPO"</definedName>
    <definedName name="EV__MEMORYCVW__LIBRO6_CATEGORY" hidden="1">"[TOT_CATEGORY"</definedName>
    <definedName name="EV__MEMORYCVW__LIBRO6_COUNTRY" hidden="1">"[JER_1"</definedName>
    <definedName name="EV__MEMORYCVW__LIBRO6_CUSTOM_1" hidden="1">"[DUMMY_C1"</definedName>
    <definedName name="EV__MEMORYCVW__LIBRO6_CUSTOM_2" hidden="1">"[DUMMY_C2"</definedName>
    <definedName name="EV__MEMORYCVW__LIBRO6_DATASRC" hidden="1">"[INPUT"</definedName>
    <definedName name="EV__MEMORYCVW__LIBRO6_ENTITY" hidden="1">"[WORKSTATUS"</definedName>
    <definedName name="EV__MEMORYCVW__LIBRO6_FLOW" hidden="1">"[SF"</definedName>
    <definedName name="EV__MEMORYCVW__LIBRO6_GROUPS" hidden="1">"[G_001"</definedName>
    <definedName name="EV__MEMORYCVW__LIBRO6_INTCO" hidden="1">"[ALL_IC"</definedName>
    <definedName name="EV__MEMORYCVW__LIBRO6_MEASURES" hidden="1">"[YTD"</definedName>
    <definedName name="EV__MEMORYCVW__LIBRO6_RPTCURRENCY" hidden="1">"[EUR"</definedName>
    <definedName name="EV__MEMORYCVW__LIBRO6_SECTOR" hidden="1">"[SECTORS"</definedName>
    <definedName name="EV__MEMORYCVW__LIBRO6_TIME" hidden="1">"[2005.TOTAL"</definedName>
    <definedName name="EV__MEMORYCVW__NOVA_PESTANYA_RRHH.XLSM" hidden="1">"[FINANCE"</definedName>
    <definedName name="EV__MEMORYCVW__PERFIL_CIAS_V3.XLSX" hidden="1">"[FINANCE"</definedName>
    <definedName name="EV__MEMORYCVW__PERFIL_CIAS_V3.XLSX_ACCOUNT_FIN" hidden="1">"[220100"</definedName>
    <definedName name="EV__MEMORYCVW__PERFIL_CIAS_V3.XLSX_CATEGORY" hidden="1">"[ACTUAL"</definedName>
    <definedName name="EV__MEMORYCVW__PERFIL_CIAS_V3.XLSX_COUNTRY" hidden="1">"[JER_1"</definedName>
    <definedName name="EV__MEMORYCVW__PERFIL_CIAS_V3.XLSX_CUSTOM_1" hidden="1">"[DUMMY_C1"</definedName>
    <definedName name="EV__MEMORYCVW__PERFIL_CIAS_V3.XLSX_CUSTOM_2" hidden="1">"[DUMMY_C2"</definedName>
    <definedName name="EV__MEMORYCVW__PERFIL_CIAS_V3.XLSX_DATASRC" hidden="1">"[AJ_POST"</definedName>
    <definedName name="EV__MEMORYCVW__PERFIL_CIAS_V3.XLSX_ENTITY" hidden="1">"[1138"</definedName>
    <definedName name="EV__MEMORYCVW__PERFIL_CIAS_V3.XLSX_FLOW" hidden="1">"[SF"</definedName>
    <definedName name="EV__MEMORYCVW__PERFIL_CIAS_V3.XLSX_GROUPS" hidden="1">"[G_001"</definedName>
    <definedName name="EV__MEMORYCVW__PERFIL_CIAS_V3.XLSX_INTCO" hidden="1">"[ALL_IC"</definedName>
    <definedName name="EV__MEMORYCVW__PERFIL_CIAS_V3.XLSX_MEASURES" hidden="1">"[YTD"</definedName>
    <definedName name="EV__MEMORYCVW__PERFIL_CIAS_V3.XLSX_RPTCURRENCY" hidden="1">"[GBP"</definedName>
    <definedName name="EV__MEMORYCVW__PERFIL_CIAS_V3.XLSX_SECTOR" hidden="1">"[SECTORS"</definedName>
    <definedName name="EV__MEMORYCVW__PERFIL_CIAS_V3.XLSX_TIME" hidden="1">"[2011.JUN"</definedName>
    <definedName name="EV__MEMORYCVW__PRIORIZACIÓN_TAREAS_BPC_20120127.XLS" hidden="1">"[FINANCE"</definedName>
    <definedName name="EV__MEMORYCVW__PRIORIZACIÓN_TAREAS_BPC_20120127.XLS_ACCOUNT_FIN" hidden="1">"[BS"</definedName>
    <definedName name="EV__MEMORYCVW__PRIORIZACIÓN_TAREAS_BPC_20120127.XLS_CATEGORY" hidden="1">"[ACTUAL"</definedName>
    <definedName name="EV__MEMORYCVW__PRIORIZACIÓN_TAREAS_BPC_20120127.XLS_COUNTRY" hidden="1">"[JER_1"</definedName>
    <definedName name="EV__MEMORYCVW__PRIORIZACIÓN_TAREAS_BPC_20120127.XLS_CUSTOM_1" hidden="1">"[DUMMY_C1"</definedName>
    <definedName name="EV__MEMORYCVW__PRIORIZACIÓN_TAREAS_BPC_20120127.XLS_CUSTOM_2" hidden="1">"[DUMMY_C2"</definedName>
    <definedName name="EV__MEMORYCVW__PRIORIZACIÓN_TAREAS_BPC_20120127.XLS_DATASRC" hidden="1">"[CONSO"</definedName>
    <definedName name="EV__MEMORYCVW__PRIORIZACIÓN_TAREAS_BPC_20120127.XLS_ENTITY" hidden="1">"[1231"</definedName>
    <definedName name="EV__MEMORYCVW__PRIORIZACIÓN_TAREAS_BPC_20120127.XLS_FLOW" hidden="1">"[SF"</definedName>
    <definedName name="EV__MEMORYCVW__PRIORIZACIÓN_TAREAS_BPC_20120127.XLS_GROUPS" hidden="1">"[G_001"</definedName>
    <definedName name="EV__MEMORYCVW__PRIORIZACIÓN_TAREAS_BPC_20120127.XLS_INTCO" hidden="1">"[ALL_IC"</definedName>
    <definedName name="EV__MEMORYCVW__PRIORIZACIÓN_TAREAS_BPC_20120127.XLS_MEASURES" hidden="1">"[YTD"</definedName>
    <definedName name="EV__MEMORYCVW__PRIORIZACIÓN_TAREAS_BPC_20120127.XLS_RPTCURRENCY" hidden="1">"[GBP"</definedName>
    <definedName name="EV__MEMORYCVW__PRIORIZACIÓN_TAREAS_BPC_20120127.XLS_SECTOR" hidden="1">"[CONC_ESP"</definedName>
    <definedName name="EV__MEMORYCVW__PRIORIZACIÓN_TAREAS_BPC_20120127.XLS_TIME" hidden="1">"[2010.DEC"</definedName>
    <definedName name="EV__MEMORYCVW__TEST.XLSM" hidden="1">"[FINANCE"</definedName>
    <definedName name="EV__MEMORYCVW__TEST.XLSM_ACCOUNT_FIN" hidden="1">"[RDOGRUPO"</definedName>
    <definedName name="EV__MEMORYCVW__TEST.XLSM_CATEGORY" hidden="1">"[ACTUAL"</definedName>
    <definedName name="EV__MEMORYCVW__TEST.XLSM_COUNTRY" hidden="1">"[JER_1"</definedName>
    <definedName name="EV__MEMORYCVW__TEST.XLSM_CUSTOM_1" hidden="1">"[DUMMY_C1"</definedName>
    <definedName name="EV__MEMORYCVW__TEST.XLSM_CUSTOM_2" hidden="1">"[DUMMY_C2"</definedName>
    <definedName name="EV__MEMORYCVW__TEST.XLSM_DATASRC" hidden="1">"[AJ_POST"</definedName>
    <definedName name="EV__MEMORYCVW__TEST.XLSM_ENTITY" hidden="1">"[1113"</definedName>
    <definedName name="EV__MEMORYCVW__TEST.XLSM_FLOW" hidden="1">"[SF"</definedName>
    <definedName name="EV__MEMORYCVW__TEST.XLSM_GROUPS" hidden="1">"[G_001"</definedName>
    <definedName name="EV__MEMORYCVW__TEST.XLSM_INTCO" hidden="1">"[ALL_IC"</definedName>
    <definedName name="EV__MEMORYCVW__TEST.XLSM_MEASURES" hidden="1">"[YTD"</definedName>
    <definedName name="EV__MEMORYCVW__TEST.XLSM_RPTCURRENCY" hidden="1">"[GBP"</definedName>
    <definedName name="EV__MEMORYCVW__TEST.XLSM_SECTOR" hidden="1">"[SECTORS"</definedName>
    <definedName name="EV__MEMORYCVW__TEST.XLSM_TIME" hidden="1">"[2013.FEB"</definedName>
    <definedName name="EV__MEMORYCVW__TESTV31.XLSM" hidden="1">"[FINANCE"</definedName>
    <definedName name="EV__MEMORYCVW__TESTV31.XLSM_ACCOUNT_FIN" hidden="1">"[RDOGRUPO"</definedName>
    <definedName name="EV__MEMORYCVW__TESTV31.XLSM_CATEGORY" hidden="1">"[ACTUAL"</definedName>
    <definedName name="EV__MEMORYCVW__TESTV31.XLSM_COUNTRY" hidden="1">"[JER_1"</definedName>
    <definedName name="EV__MEMORYCVW__TESTV31.XLSM_CUSTOM_1" hidden="1">"[DUMMY_C1"</definedName>
    <definedName name="EV__MEMORYCVW__TESTV31.XLSM_CUSTOM_2" hidden="1">"[DUMMY_C2"</definedName>
    <definedName name="EV__MEMORYCVW__TESTV31.XLSM_DATASRC" hidden="1">"[AJ_POST"</definedName>
    <definedName name="EV__MEMORYCVW__TESTV31.XLSM_ENTITY" hidden="1">"[1042"</definedName>
    <definedName name="EV__MEMORYCVW__TESTV31.XLSM_FLOW" hidden="1">"[SF"</definedName>
    <definedName name="EV__MEMORYCVW__TESTV31.XLSM_GROUPS" hidden="1">"[G_001"</definedName>
    <definedName name="EV__MEMORYCVW__TESTV31.XLSM_INTCO" hidden="1">"[ALL_IC"</definedName>
    <definedName name="EV__MEMORYCVW__TESTV31.XLSM_MEASURES" hidden="1">"[YTD"</definedName>
    <definedName name="EV__MEMORYCVW__TESTV31.XLSM_RPTCURRENCY" hidden="1">"[GBP"</definedName>
    <definedName name="EV__MEMORYCVW__TESTV31.XLSM_SECTOR" hidden="1">"[SECTORS"</definedName>
    <definedName name="EV__MEMORYCVW__TESTV31.XLSM_TIME" hidden="1">"[2012.JUN"</definedName>
    <definedName name="EV__MEMORYCVW__TRAMS2.XLSX" hidden="1">"[ACTIVITY"</definedName>
    <definedName name="EV__MEMORYCVW__TRAMS2.XLSX_ACCOUNT_ACT" hidden="1">"[ACC_ACT_000001"</definedName>
    <definedName name="EV__MEMORYCVW__TRAMS2.XLSX_CATEGORY" hidden="1">"[ACTUAL"</definedName>
    <definedName name="EV__MEMORYCVW__TRAMS2.XLSX_COUNTRY" hidden="1">"[JER_1"</definedName>
    <definedName name="EV__MEMORYCVW__TRAMS2.XLSX_CUSTOM_1" hidden="1">"[DUMMY_C1"</definedName>
    <definedName name="EV__MEMORYCVW__TRAMS2.XLSX_CUSTOM_2" hidden="1">"[DUMMY_C2"</definedName>
    <definedName name="EV__MEMORYCVW__TRAMS2.XLSX_DATASRC_ACT" hidden="1">"[INPUT_CORR"</definedName>
    <definedName name="EV__MEMORYCVW__TRAMS2.XLSX_ENTITY" hidden="1">"[1113"</definedName>
    <definedName name="EV__MEMORYCVW__TRAMS2.XLSX_MEASURES" hidden="1">"[YTD"</definedName>
    <definedName name="EV__MEMORYCVW__TRAMS2.XLSX_SECTIONS" hidden="1">"[TRMODUMMY"</definedName>
    <definedName name="EV__MEMORYCVW__TRAMS2.XLSX_SECTOR" hidden="1">"[SECTORS"</definedName>
    <definedName name="EV__MEMORYCVW__TRAMS2.XLSX_TIME" hidden="1">"[2011.JUN"</definedName>
    <definedName name="EV__WBEVMODE__" hidden="1">1</definedName>
    <definedName name="EV__WBREFOPTIONS__" hidden="1">134217732</definedName>
    <definedName name="EV__WBVERSION__" hidden="1">0</definedName>
    <definedName name="EV__WSINFO__" hidden="1">"asd"</definedName>
    <definedName name="EV_LASTREFTIME__Chirano" hidden="1">40490.6311111111</definedName>
    <definedName name="EV_LASTREFTIME__Tasiast" hidden="1">40490.6311111111</definedName>
    <definedName name="ewde" hidden="1">1</definedName>
    <definedName name="ewe" hidden="1">#REF!</definedName>
    <definedName name="EWREWQREWQR" hidden="1">#REF!</definedName>
    <definedName name="EWRTREWT" hidden="1">#REF!</definedName>
    <definedName name="EWTEQT" hidden="1">#REF!</definedName>
    <definedName name="EWTRETRE" hidden="1">#REF!</definedName>
    <definedName name="EWTRETRET" hidden="1">#REF!</definedName>
    <definedName name="EWTRETREW" hidden="1">#REF!</definedName>
    <definedName name="ExactAddinConnection" hidden="1">"001"</definedName>
    <definedName name="ExactAddinConnection.001" hidden="1">"SRVEXACT2003;001;marleen;1"</definedName>
    <definedName name="ExactAddinConnection.021" hidden="1">"SRVEXACT2003;021;marleen;1"</definedName>
    <definedName name="ExactAddinConnection.025" hidden="1">"SRVEXACT2003;025;marleen;1"</definedName>
    <definedName name="ExactAddinConnection.030" hidden="1">"SRVEXACT2003;030;marleen;1"</definedName>
    <definedName name="ExactAddinConnection.040" hidden="1">"SRVEXACT2003;040;marleen;1"</definedName>
    <definedName name="ExactAddinConnection.041" hidden="1">"SRVEXACT2003;041;marleen;1"</definedName>
    <definedName name="ExactAddinConnection.050" hidden="1">"SRVEXACT2003;050;marleen;1"</definedName>
    <definedName name="ExactAddinReports" hidden="1">1</definedName>
    <definedName name="excluir" hidden="1">#REF!</definedName>
    <definedName name="ExecPess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f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AROL_2" hidden="1">{"'gráf jan00'!$A$1:$AK$41"}</definedName>
    <definedName name="fasdfasfdadsf" hidden="1">{"'gráf jan00'!$A$1:$AK$41"}</definedName>
    <definedName name="FATURAS2002" hidden="1">{#N/A,#N/A,TRUE,"Serviços"}</definedName>
    <definedName name="fau" hidden="1">#REF!</definedName>
    <definedName name="FCA" hidden="1">{"'Quadro'!$A$4:$BG$78"}</definedName>
    <definedName name="fchart31" hidden="1">#REF!</definedName>
    <definedName name="fd" hidden="1">{"'Quadro'!$A$4:$BG$78"}</definedName>
    <definedName name="fdaljk" hidden="1">#REF!</definedName>
    <definedName name="FDC_0_0" hidden="1">"#"</definedName>
    <definedName name="FDC_1_0" hidden="1">"#"</definedName>
    <definedName name="FDC_10_0" hidden="1">"#"</definedName>
    <definedName name="FDC_10_1" hidden="1">"#"</definedName>
    <definedName name="FDC_10_2" hidden="1">"#"</definedName>
    <definedName name="FDC_10_3" hidden="1">"#"</definedName>
    <definedName name="FDC_11_0" hidden="1">"#"</definedName>
    <definedName name="FDC_11_1" hidden="1">"#"</definedName>
    <definedName name="FDC_11_2" hidden="1">"#"</definedName>
    <definedName name="FDC_11_3" hidden="1">"#"</definedName>
    <definedName name="FDC_12_0" hidden="1">"#"</definedName>
    <definedName name="FDC_12_1" hidden="1">"#"</definedName>
    <definedName name="FDC_12_2" hidden="1">"#"</definedName>
    <definedName name="FDC_12_3" hidden="1">"#"</definedName>
    <definedName name="FDC_13_0" hidden="1">"#"</definedName>
    <definedName name="FDC_13_1" hidden="1">"#"</definedName>
    <definedName name="FDC_13_2" hidden="1">"#"</definedName>
    <definedName name="FDC_13_3" hidden="1">"#"</definedName>
    <definedName name="FDC_14_0" hidden="1">"#"</definedName>
    <definedName name="FDC_14_1" hidden="1">"#"</definedName>
    <definedName name="FDC_14_2" hidden="1">"#"</definedName>
    <definedName name="FDC_14_3" hidden="1">"#"</definedName>
    <definedName name="FDC_15_0" hidden="1">"#"</definedName>
    <definedName name="FDC_16_0" hidden="1">"#"</definedName>
    <definedName name="FDC_17_0" hidden="1">"#"</definedName>
    <definedName name="FDC_18_0" hidden="1">"#"</definedName>
    <definedName name="FDC_19_0" hidden="1">"#"</definedName>
    <definedName name="FDC_19_1" hidden="1">"#"</definedName>
    <definedName name="FDC_19_2" hidden="1">"#"</definedName>
    <definedName name="FDC_19_3" hidden="1">"#"</definedName>
    <definedName name="FDC_2_0" hidden="1">"#"</definedName>
    <definedName name="FDC_20_0" hidden="1">"#"</definedName>
    <definedName name="FDC_21_0" hidden="1">"#"</definedName>
    <definedName name="FDC_21_1" hidden="1">"#"</definedName>
    <definedName name="FDC_21_2" hidden="1">"#"</definedName>
    <definedName name="FDC_21_3" hidden="1">"#"</definedName>
    <definedName name="FDC_22_0" hidden="1">"#"</definedName>
    <definedName name="FDC_23_0" hidden="1">"#"</definedName>
    <definedName name="FDC_24_0" hidden="1">"#"</definedName>
    <definedName name="FDC_25_0" hidden="1">"#"</definedName>
    <definedName name="FDC_25_1" hidden="1">"#"</definedName>
    <definedName name="FDC_25_2" hidden="1">"#"</definedName>
    <definedName name="FDC_25_3" hidden="1">"#"</definedName>
    <definedName name="FDC_26_0" hidden="1">"#"</definedName>
    <definedName name="FDC_26_1" hidden="1">"#"</definedName>
    <definedName name="FDC_26_2" hidden="1">"#"</definedName>
    <definedName name="FDC_26_3" hidden="1">"#"</definedName>
    <definedName name="FDC_27_0" hidden="1">"#"</definedName>
    <definedName name="FDC_28_0" hidden="1">"#"</definedName>
    <definedName name="FDC_28_1" hidden="1">"#"</definedName>
    <definedName name="FDC_28_2" hidden="1">"#"</definedName>
    <definedName name="FDC_28_3" hidden="1">"#"</definedName>
    <definedName name="FDC_29_0" hidden="1">"#"</definedName>
    <definedName name="FDC_29_1" hidden="1">"#"</definedName>
    <definedName name="FDC_29_2" hidden="1">"#"</definedName>
    <definedName name="FDC_29_3" hidden="1">"#"</definedName>
    <definedName name="FDC_3_0" hidden="1">"#"</definedName>
    <definedName name="FDC_30_0" hidden="1">"#"</definedName>
    <definedName name="FDC_31_0" hidden="1">"#"</definedName>
    <definedName name="FDC_32_0" hidden="1">"#"</definedName>
    <definedName name="FDC_33_0" hidden="1">"#"</definedName>
    <definedName name="FDC_34_0" hidden="1">"#"</definedName>
    <definedName name="FDC_35_0" hidden="1">"#"</definedName>
    <definedName name="FDC_36_0" hidden="1">"#"</definedName>
    <definedName name="FDC_37_0" hidden="1">"#"</definedName>
    <definedName name="FDC_38_0" hidden="1">"#"</definedName>
    <definedName name="FDC_39_0" hidden="1">"#"</definedName>
    <definedName name="FDC_4_0" hidden="1">"#"</definedName>
    <definedName name="FDC_40_0" hidden="1">"#"</definedName>
    <definedName name="FDC_41_0" hidden="1">"#"</definedName>
    <definedName name="FDC_41_1" hidden="1">"#"</definedName>
    <definedName name="FDC_41_2" hidden="1">"#"</definedName>
    <definedName name="FDC_41_3" hidden="1">"#"</definedName>
    <definedName name="FDC_42_0" hidden="1">"#"</definedName>
    <definedName name="FDC_42_1" hidden="1">"#"</definedName>
    <definedName name="FDC_42_2" hidden="1">"#"</definedName>
    <definedName name="FDC_42_3" hidden="1">"#"</definedName>
    <definedName name="FDC_43_0" hidden="1">"#"</definedName>
    <definedName name="FDC_43_1" hidden="1">"#"</definedName>
    <definedName name="FDC_43_2" hidden="1">"#"</definedName>
    <definedName name="FDC_43_3" hidden="1">"#"</definedName>
    <definedName name="FDC_44_0" hidden="1">"#"</definedName>
    <definedName name="FDC_45_0" hidden="1">"#"</definedName>
    <definedName name="FDC_45_1" hidden="1">"#"</definedName>
    <definedName name="FDC_45_2" hidden="1">"#"</definedName>
    <definedName name="FDC_45_3" hidden="1">"#"</definedName>
    <definedName name="FDC_46_0" hidden="1">"#"</definedName>
    <definedName name="FDC_46_1" hidden="1">"#"</definedName>
    <definedName name="FDC_46_2" hidden="1">"#"</definedName>
    <definedName name="FDC_46_3" hidden="1">"#"</definedName>
    <definedName name="FDC_47_0" hidden="1">"#"</definedName>
    <definedName name="FDC_47_1" hidden="1">"#"</definedName>
    <definedName name="FDC_47_2" hidden="1">"#"</definedName>
    <definedName name="FDC_47_3" hidden="1">"#"</definedName>
    <definedName name="FDC_48_0" hidden="1">"#"</definedName>
    <definedName name="FDC_48_1" hidden="1">"#"</definedName>
    <definedName name="FDC_48_2" hidden="1">"#"</definedName>
    <definedName name="FDC_48_3" hidden="1">"#"</definedName>
    <definedName name="FDC_49_0" hidden="1">"#"</definedName>
    <definedName name="FDC_49_1" hidden="1">"#"</definedName>
    <definedName name="FDC_49_2" hidden="1">"#"</definedName>
    <definedName name="FDC_49_3" hidden="1">"#"</definedName>
    <definedName name="FDC_5_0" hidden="1">"#"</definedName>
    <definedName name="FDC_5_1" hidden="1">"#"</definedName>
    <definedName name="FDC_5_2" hidden="1">"#"</definedName>
    <definedName name="FDC_5_3" hidden="1">"#"</definedName>
    <definedName name="FDC_50_0" hidden="1">"#"</definedName>
    <definedName name="FDC_50_1" hidden="1">"#"</definedName>
    <definedName name="FDC_50_2" hidden="1">"#"</definedName>
    <definedName name="FDC_50_3" hidden="1">"#"</definedName>
    <definedName name="FDC_51_0" hidden="1">"#"</definedName>
    <definedName name="FDC_51_1" hidden="1">"#"</definedName>
    <definedName name="FDC_51_2" hidden="1">"#"</definedName>
    <definedName name="FDC_51_3" hidden="1">"#"</definedName>
    <definedName name="FDC_52_0" hidden="1">"#"</definedName>
    <definedName name="FDC_52_1" hidden="1">"#"</definedName>
    <definedName name="FDC_52_2" hidden="1">"#"</definedName>
    <definedName name="FDC_52_3" hidden="1">"#"</definedName>
    <definedName name="FDC_53_0" hidden="1">"#"</definedName>
    <definedName name="FDC_53_1" hidden="1">"#"</definedName>
    <definedName name="FDC_53_2" hidden="1">"#"</definedName>
    <definedName name="FDC_53_3" hidden="1">"#"</definedName>
    <definedName name="FDC_54_0" hidden="1">"#"</definedName>
    <definedName name="FDC_54_1" hidden="1">"#"</definedName>
    <definedName name="FDC_54_2" hidden="1">"#"</definedName>
    <definedName name="FDC_54_3" hidden="1">"#"</definedName>
    <definedName name="FDC_55_0" hidden="1">"#"</definedName>
    <definedName name="FDC_55_1" hidden="1">"#"</definedName>
    <definedName name="FDC_55_2" hidden="1">"#"</definedName>
    <definedName name="FDC_55_3" hidden="1">"#"</definedName>
    <definedName name="FDC_56_0" hidden="1">"#"</definedName>
    <definedName name="FDC_57_0" hidden="1">"#"</definedName>
    <definedName name="FDC_58_0" hidden="1">"#"</definedName>
    <definedName name="FDC_58_1" hidden="1">"#"</definedName>
    <definedName name="FDC_58_10" hidden="1">"#"</definedName>
    <definedName name="FDC_58_100" hidden="1">"#"</definedName>
    <definedName name="FDC_58_101" hidden="1">"#"</definedName>
    <definedName name="FDC_58_102" hidden="1">"#"</definedName>
    <definedName name="FDC_58_103" hidden="1">"#"</definedName>
    <definedName name="FDC_58_104" hidden="1">"#"</definedName>
    <definedName name="FDC_58_105" hidden="1">"#"</definedName>
    <definedName name="FDC_58_106" hidden="1">"#"</definedName>
    <definedName name="FDC_58_107" hidden="1">"#"</definedName>
    <definedName name="FDC_58_108" hidden="1">"#"</definedName>
    <definedName name="FDC_58_109" hidden="1">"#"</definedName>
    <definedName name="FDC_58_11" hidden="1">"#"</definedName>
    <definedName name="FDC_58_110" hidden="1">"#"</definedName>
    <definedName name="FDC_58_111" hidden="1">"#"</definedName>
    <definedName name="FDC_58_112" hidden="1">"#"</definedName>
    <definedName name="FDC_58_113" hidden="1">"#"</definedName>
    <definedName name="FDC_58_114" hidden="1">"#"</definedName>
    <definedName name="FDC_58_115" hidden="1">"#"</definedName>
    <definedName name="FDC_58_116" hidden="1">"#"</definedName>
    <definedName name="FDC_58_117" hidden="1">"#"</definedName>
    <definedName name="FDC_58_118" hidden="1">"#"</definedName>
    <definedName name="FDC_58_119" hidden="1">"#"</definedName>
    <definedName name="FDC_58_12" hidden="1">"#"</definedName>
    <definedName name="FDC_58_120" hidden="1">"#"</definedName>
    <definedName name="FDC_58_121" hidden="1">"#"</definedName>
    <definedName name="FDC_58_122" hidden="1">"#"</definedName>
    <definedName name="FDC_58_123" hidden="1">"#"</definedName>
    <definedName name="FDC_58_124" hidden="1">"#"</definedName>
    <definedName name="FDC_58_125" hidden="1">"#"</definedName>
    <definedName name="FDC_58_126" hidden="1">"#"</definedName>
    <definedName name="FDC_58_127" hidden="1">"#"</definedName>
    <definedName name="FDC_58_128" hidden="1">"#"</definedName>
    <definedName name="FDC_58_129" hidden="1">"#"</definedName>
    <definedName name="FDC_58_13" hidden="1">"#"</definedName>
    <definedName name="FDC_58_130" hidden="1">"#"</definedName>
    <definedName name="FDC_58_131" hidden="1">"#"</definedName>
    <definedName name="FDC_58_132" hidden="1">"#"</definedName>
    <definedName name="FDC_58_133" hidden="1">"#"</definedName>
    <definedName name="FDC_58_134" hidden="1">"#"</definedName>
    <definedName name="FDC_58_135" hidden="1">"#"</definedName>
    <definedName name="FDC_58_136" hidden="1">"#"</definedName>
    <definedName name="FDC_58_137" hidden="1">"#"</definedName>
    <definedName name="FDC_58_138" hidden="1">"#"</definedName>
    <definedName name="FDC_58_139" hidden="1">"#"</definedName>
    <definedName name="FDC_58_14" hidden="1">"#"</definedName>
    <definedName name="FDC_58_140" hidden="1">"#"</definedName>
    <definedName name="FDC_58_141" hidden="1">"#"</definedName>
    <definedName name="FDC_58_142" hidden="1">"#"</definedName>
    <definedName name="FDC_58_143" hidden="1">"#"</definedName>
    <definedName name="FDC_58_144" hidden="1">"#"</definedName>
    <definedName name="FDC_58_145" hidden="1">"#"</definedName>
    <definedName name="FDC_58_146" hidden="1">"#"</definedName>
    <definedName name="FDC_58_147" hidden="1">"#"</definedName>
    <definedName name="FDC_58_148" hidden="1">"#"</definedName>
    <definedName name="FDC_58_149" hidden="1">"#"</definedName>
    <definedName name="FDC_58_15" hidden="1">"#"</definedName>
    <definedName name="FDC_58_150" hidden="1">"#"</definedName>
    <definedName name="FDC_58_151" hidden="1">"#"</definedName>
    <definedName name="FDC_58_152" hidden="1">"#"</definedName>
    <definedName name="FDC_58_153" hidden="1">"#"</definedName>
    <definedName name="FDC_58_154" hidden="1">"#"</definedName>
    <definedName name="FDC_58_155" hidden="1">"#"</definedName>
    <definedName name="FDC_58_156" hidden="1">"#"</definedName>
    <definedName name="FDC_58_157" hidden="1">"#"</definedName>
    <definedName name="FDC_58_158" hidden="1">"#"</definedName>
    <definedName name="FDC_58_159" hidden="1">"#"</definedName>
    <definedName name="FDC_58_16" hidden="1">"#"</definedName>
    <definedName name="FDC_58_160" hidden="1">"#"</definedName>
    <definedName name="FDC_58_161" hidden="1">"#"</definedName>
    <definedName name="FDC_58_162" hidden="1">"#"</definedName>
    <definedName name="FDC_58_163" hidden="1">"#"</definedName>
    <definedName name="FDC_58_164" hidden="1">"#"</definedName>
    <definedName name="FDC_58_165" hidden="1">"#"</definedName>
    <definedName name="FDC_58_166" hidden="1">"#"</definedName>
    <definedName name="FDC_58_167" hidden="1">"#"</definedName>
    <definedName name="FDC_58_168" hidden="1">"#"</definedName>
    <definedName name="FDC_58_169" hidden="1">"#"</definedName>
    <definedName name="FDC_58_17" hidden="1">"#"</definedName>
    <definedName name="FDC_58_170" hidden="1">"#"</definedName>
    <definedName name="FDC_58_171" hidden="1">"#"</definedName>
    <definedName name="FDC_58_172" hidden="1">"#"</definedName>
    <definedName name="FDC_58_173" hidden="1">"#"</definedName>
    <definedName name="FDC_58_174" hidden="1">"#"</definedName>
    <definedName name="FDC_58_175" hidden="1">"#"</definedName>
    <definedName name="FDC_58_176" hidden="1">"#"</definedName>
    <definedName name="FDC_58_177" hidden="1">"#"</definedName>
    <definedName name="FDC_58_178" hidden="1">"#"</definedName>
    <definedName name="FDC_58_179" hidden="1">"#"</definedName>
    <definedName name="FDC_58_18" hidden="1">"#"</definedName>
    <definedName name="FDC_58_180" hidden="1">"#"</definedName>
    <definedName name="FDC_58_181" hidden="1">"#"</definedName>
    <definedName name="FDC_58_182" hidden="1">"#"</definedName>
    <definedName name="FDC_58_183" hidden="1">"#"</definedName>
    <definedName name="FDC_58_184" hidden="1">"#"</definedName>
    <definedName name="FDC_58_185" hidden="1">"#"</definedName>
    <definedName name="FDC_58_186" hidden="1">"#"</definedName>
    <definedName name="FDC_58_187" hidden="1">"#"</definedName>
    <definedName name="FDC_58_188" hidden="1">"#"</definedName>
    <definedName name="FDC_58_189" hidden="1">"#"</definedName>
    <definedName name="FDC_58_19" hidden="1">"#"</definedName>
    <definedName name="FDC_58_190" hidden="1">"#"</definedName>
    <definedName name="FDC_58_191" hidden="1">"#"</definedName>
    <definedName name="FDC_58_192" hidden="1">"#"</definedName>
    <definedName name="FDC_58_193" hidden="1">"#"</definedName>
    <definedName name="FDC_58_194" hidden="1">"#"</definedName>
    <definedName name="FDC_58_195" hidden="1">"#"</definedName>
    <definedName name="FDC_58_196" hidden="1">"#"</definedName>
    <definedName name="FDC_58_197" hidden="1">"#"</definedName>
    <definedName name="FDC_58_198" hidden="1">"#"</definedName>
    <definedName name="FDC_58_199" hidden="1">"#"</definedName>
    <definedName name="FDC_58_2" hidden="1">"#"</definedName>
    <definedName name="FDC_58_20" hidden="1">"#"</definedName>
    <definedName name="FDC_58_200" hidden="1">"#"</definedName>
    <definedName name="FDC_58_201" hidden="1">"#"</definedName>
    <definedName name="FDC_58_202" hidden="1">"#"</definedName>
    <definedName name="FDC_58_203" hidden="1">"#"</definedName>
    <definedName name="FDC_58_204" hidden="1">"#"</definedName>
    <definedName name="FDC_58_205" hidden="1">"#"</definedName>
    <definedName name="FDC_58_206" hidden="1">"#"</definedName>
    <definedName name="FDC_58_207" hidden="1">"#"</definedName>
    <definedName name="FDC_58_208" hidden="1">"#"</definedName>
    <definedName name="FDC_58_209" hidden="1">"#"</definedName>
    <definedName name="FDC_58_21" hidden="1">"#"</definedName>
    <definedName name="FDC_58_210" hidden="1">"#"</definedName>
    <definedName name="FDC_58_211" hidden="1">"#"</definedName>
    <definedName name="FDC_58_212" hidden="1">"#"</definedName>
    <definedName name="FDC_58_213" hidden="1">"#"</definedName>
    <definedName name="FDC_58_214" hidden="1">"#"</definedName>
    <definedName name="FDC_58_215" hidden="1">"#"</definedName>
    <definedName name="FDC_58_216" hidden="1">"#"</definedName>
    <definedName name="FDC_58_217" hidden="1">"#"</definedName>
    <definedName name="FDC_58_218" hidden="1">"#"</definedName>
    <definedName name="FDC_58_219" hidden="1">"#"</definedName>
    <definedName name="FDC_58_22" hidden="1">"#"</definedName>
    <definedName name="FDC_58_220" hidden="1">"#"</definedName>
    <definedName name="FDC_58_221" hidden="1">"#"</definedName>
    <definedName name="FDC_58_222" hidden="1">"#"</definedName>
    <definedName name="FDC_58_223" hidden="1">"#"</definedName>
    <definedName name="FDC_58_224" hidden="1">"#"</definedName>
    <definedName name="FDC_58_225" hidden="1">"#"</definedName>
    <definedName name="FDC_58_226" hidden="1">"#"</definedName>
    <definedName name="FDC_58_227" hidden="1">"#"</definedName>
    <definedName name="FDC_58_228" hidden="1">"#"</definedName>
    <definedName name="FDC_58_229" hidden="1">"#"</definedName>
    <definedName name="FDC_58_23" hidden="1">"#"</definedName>
    <definedName name="FDC_58_230" hidden="1">"#"</definedName>
    <definedName name="FDC_58_231" hidden="1">"#"</definedName>
    <definedName name="FDC_58_232" hidden="1">"#"</definedName>
    <definedName name="FDC_58_233" hidden="1">"#"</definedName>
    <definedName name="FDC_58_234" hidden="1">"#"</definedName>
    <definedName name="FDC_58_235" hidden="1">"#"</definedName>
    <definedName name="FDC_58_236" hidden="1">"#"</definedName>
    <definedName name="FDC_58_237" hidden="1">"#"</definedName>
    <definedName name="FDC_58_238" hidden="1">"#"</definedName>
    <definedName name="FDC_58_239" hidden="1">"#"</definedName>
    <definedName name="FDC_58_24" hidden="1">"#"</definedName>
    <definedName name="FDC_58_240" hidden="1">"#"</definedName>
    <definedName name="FDC_58_241" hidden="1">"#"</definedName>
    <definedName name="FDC_58_242" hidden="1">"#"</definedName>
    <definedName name="FDC_58_243" hidden="1">"#"</definedName>
    <definedName name="FDC_58_244" hidden="1">"#"</definedName>
    <definedName name="FDC_58_245" hidden="1">"#"</definedName>
    <definedName name="FDC_58_246" hidden="1">"#"</definedName>
    <definedName name="FDC_58_247" hidden="1">"#"</definedName>
    <definedName name="FDC_58_248" hidden="1">"#"</definedName>
    <definedName name="FDC_58_249" hidden="1">"#"</definedName>
    <definedName name="FDC_58_25" hidden="1">"#"</definedName>
    <definedName name="FDC_58_250" hidden="1">"#"</definedName>
    <definedName name="FDC_58_251" hidden="1">"#"</definedName>
    <definedName name="FDC_58_252" hidden="1">"#"</definedName>
    <definedName name="FDC_58_253" hidden="1">"#"</definedName>
    <definedName name="FDC_58_254" hidden="1">"#"</definedName>
    <definedName name="FDC_58_255" hidden="1">"#"</definedName>
    <definedName name="FDC_58_256" hidden="1">"#"</definedName>
    <definedName name="FDC_58_257" hidden="1">"#"</definedName>
    <definedName name="FDC_58_258" hidden="1">"#"</definedName>
    <definedName name="FDC_58_259" hidden="1">"#"</definedName>
    <definedName name="FDC_58_26" hidden="1">"#"</definedName>
    <definedName name="FDC_58_260" hidden="1">"#"</definedName>
    <definedName name="FDC_58_261" hidden="1">"#"</definedName>
    <definedName name="FDC_58_27" hidden="1">"#"</definedName>
    <definedName name="FDC_58_28" hidden="1">"#"</definedName>
    <definedName name="FDC_58_29" hidden="1">"#"</definedName>
    <definedName name="FDC_58_3" hidden="1">"#"</definedName>
    <definedName name="FDC_58_30" hidden="1">"#"</definedName>
    <definedName name="FDC_58_31" hidden="1">"#"</definedName>
    <definedName name="FDC_58_32" hidden="1">"#"</definedName>
    <definedName name="FDC_58_33" hidden="1">"#"</definedName>
    <definedName name="FDC_58_34" hidden="1">"#"</definedName>
    <definedName name="FDC_58_35" hidden="1">"#"</definedName>
    <definedName name="FDC_58_36" hidden="1">"#"</definedName>
    <definedName name="FDC_58_37" hidden="1">"#"</definedName>
    <definedName name="FDC_58_38" hidden="1">"#"</definedName>
    <definedName name="FDC_58_39" hidden="1">"#"</definedName>
    <definedName name="FDC_58_4" hidden="1">"#"</definedName>
    <definedName name="FDC_58_40" hidden="1">"#"</definedName>
    <definedName name="FDC_58_41" hidden="1">"#"</definedName>
    <definedName name="FDC_58_42" hidden="1">"#"</definedName>
    <definedName name="FDC_58_43" hidden="1">"#"</definedName>
    <definedName name="FDC_58_44" hidden="1">"#"</definedName>
    <definedName name="FDC_58_45" hidden="1">"#"</definedName>
    <definedName name="FDC_58_46" hidden="1">"#"</definedName>
    <definedName name="FDC_58_47" hidden="1">"#"</definedName>
    <definedName name="FDC_58_48" hidden="1">"#"</definedName>
    <definedName name="FDC_58_49" hidden="1">"#"</definedName>
    <definedName name="FDC_58_5" hidden="1">"#"</definedName>
    <definedName name="FDC_58_50" hidden="1">"#"</definedName>
    <definedName name="FDC_58_51" hidden="1">"#"</definedName>
    <definedName name="FDC_58_52" hidden="1">"#"</definedName>
    <definedName name="FDC_58_53" hidden="1">"#"</definedName>
    <definedName name="FDC_58_54" hidden="1">"#"</definedName>
    <definedName name="FDC_58_55" hidden="1">"#"</definedName>
    <definedName name="FDC_58_56" hidden="1">"#"</definedName>
    <definedName name="FDC_58_57" hidden="1">"#"</definedName>
    <definedName name="FDC_58_58" hidden="1">"#"</definedName>
    <definedName name="FDC_58_59" hidden="1">"#"</definedName>
    <definedName name="FDC_58_6" hidden="1">"#"</definedName>
    <definedName name="FDC_58_60" hidden="1">"#"</definedName>
    <definedName name="FDC_58_61" hidden="1">"#"</definedName>
    <definedName name="FDC_58_62" hidden="1">"#"</definedName>
    <definedName name="FDC_58_63" hidden="1">"#"</definedName>
    <definedName name="FDC_58_64" hidden="1">"#"</definedName>
    <definedName name="FDC_58_65" hidden="1">"#"</definedName>
    <definedName name="FDC_58_66" hidden="1">"#"</definedName>
    <definedName name="FDC_58_67" hidden="1">"#"</definedName>
    <definedName name="FDC_58_68" hidden="1">"#"</definedName>
    <definedName name="FDC_58_69" hidden="1">"#"</definedName>
    <definedName name="FDC_58_7" hidden="1">"#"</definedName>
    <definedName name="FDC_58_70" hidden="1">"#"</definedName>
    <definedName name="FDC_58_71" hidden="1">"#"</definedName>
    <definedName name="FDC_58_72" hidden="1">"#"</definedName>
    <definedName name="FDC_58_73" hidden="1">"#"</definedName>
    <definedName name="FDC_58_74" hidden="1">"#"</definedName>
    <definedName name="FDC_58_75" hidden="1">"#"</definedName>
    <definedName name="FDC_58_76" hidden="1">"#"</definedName>
    <definedName name="FDC_58_77" hidden="1">"#"</definedName>
    <definedName name="FDC_58_78" hidden="1">"#"</definedName>
    <definedName name="FDC_58_79" hidden="1">"#"</definedName>
    <definedName name="FDC_58_8" hidden="1">"#"</definedName>
    <definedName name="FDC_58_80" hidden="1">"#"</definedName>
    <definedName name="FDC_58_81" hidden="1">"#"</definedName>
    <definedName name="FDC_58_82" hidden="1">"#"</definedName>
    <definedName name="FDC_58_83" hidden="1">"#"</definedName>
    <definedName name="FDC_58_84" hidden="1">"#"</definedName>
    <definedName name="FDC_58_85" hidden="1">"#"</definedName>
    <definedName name="FDC_58_86" hidden="1">"#"</definedName>
    <definedName name="FDC_58_87" hidden="1">"#"</definedName>
    <definedName name="FDC_58_88" hidden="1">"#"</definedName>
    <definedName name="FDC_58_89" hidden="1">"#"</definedName>
    <definedName name="FDC_58_9" hidden="1">"#"</definedName>
    <definedName name="FDC_58_90" hidden="1">"#"</definedName>
    <definedName name="FDC_58_91" hidden="1">"#"</definedName>
    <definedName name="FDC_58_92" hidden="1">"#"</definedName>
    <definedName name="FDC_58_93" hidden="1">"#"</definedName>
    <definedName name="FDC_58_94" hidden="1">"#"</definedName>
    <definedName name="FDC_58_95" hidden="1">"#"</definedName>
    <definedName name="FDC_58_96" hidden="1">"#"</definedName>
    <definedName name="FDC_58_97" hidden="1">"#"</definedName>
    <definedName name="FDC_58_98" hidden="1">"#"</definedName>
    <definedName name="FDC_58_99" hidden="1">"#"</definedName>
    <definedName name="FDC_59_0" hidden="1">"#"</definedName>
    <definedName name="FDC_59_1" hidden="1">"#"</definedName>
    <definedName name="FDC_59_10" hidden="1">"#"</definedName>
    <definedName name="FDC_59_100" hidden="1">"#"</definedName>
    <definedName name="FDC_59_101" hidden="1">"#"</definedName>
    <definedName name="FDC_59_102" hidden="1">"#"</definedName>
    <definedName name="FDC_59_103" hidden="1">"#"</definedName>
    <definedName name="FDC_59_104" hidden="1">"#"</definedName>
    <definedName name="FDC_59_105" hidden="1">"#"</definedName>
    <definedName name="FDC_59_106" hidden="1">"#"</definedName>
    <definedName name="FDC_59_107" hidden="1">"#"</definedName>
    <definedName name="FDC_59_108" hidden="1">"#"</definedName>
    <definedName name="FDC_59_109" hidden="1">"#"</definedName>
    <definedName name="FDC_59_11" hidden="1">"#"</definedName>
    <definedName name="FDC_59_110" hidden="1">"#"</definedName>
    <definedName name="FDC_59_111" hidden="1">"#"</definedName>
    <definedName name="FDC_59_112" hidden="1">"#"</definedName>
    <definedName name="FDC_59_113" hidden="1">"#"</definedName>
    <definedName name="FDC_59_114" hidden="1">"#"</definedName>
    <definedName name="FDC_59_115" hidden="1">"#"</definedName>
    <definedName name="FDC_59_116" hidden="1">"#"</definedName>
    <definedName name="FDC_59_117" hidden="1">"#"</definedName>
    <definedName name="FDC_59_118" hidden="1">"#"</definedName>
    <definedName name="FDC_59_119" hidden="1">"#"</definedName>
    <definedName name="FDC_59_12" hidden="1">"#"</definedName>
    <definedName name="FDC_59_120" hidden="1">"#"</definedName>
    <definedName name="FDC_59_121" hidden="1">"#"</definedName>
    <definedName name="FDC_59_122" hidden="1">"#"</definedName>
    <definedName name="FDC_59_123" hidden="1">"#"</definedName>
    <definedName name="FDC_59_124" hidden="1">"#"</definedName>
    <definedName name="FDC_59_125" hidden="1">"#"</definedName>
    <definedName name="FDC_59_126" hidden="1">"#"</definedName>
    <definedName name="FDC_59_127" hidden="1">"#"</definedName>
    <definedName name="FDC_59_128" hidden="1">"#"</definedName>
    <definedName name="FDC_59_129" hidden="1">"#"</definedName>
    <definedName name="FDC_59_13" hidden="1">"#"</definedName>
    <definedName name="FDC_59_130" hidden="1">"#"</definedName>
    <definedName name="FDC_59_131" hidden="1">"#"</definedName>
    <definedName name="FDC_59_132" hidden="1">"#"</definedName>
    <definedName name="FDC_59_133" hidden="1">"#"</definedName>
    <definedName name="FDC_59_134" hidden="1">"#"</definedName>
    <definedName name="FDC_59_135" hidden="1">"#"</definedName>
    <definedName name="FDC_59_136" hidden="1">"#"</definedName>
    <definedName name="FDC_59_137" hidden="1">"#"</definedName>
    <definedName name="FDC_59_138" hidden="1">"#"</definedName>
    <definedName name="FDC_59_139" hidden="1">"#"</definedName>
    <definedName name="FDC_59_14" hidden="1">"#"</definedName>
    <definedName name="FDC_59_140" hidden="1">"#"</definedName>
    <definedName name="FDC_59_141" hidden="1">"#"</definedName>
    <definedName name="FDC_59_142" hidden="1">"#"</definedName>
    <definedName name="FDC_59_143" hidden="1">"#"</definedName>
    <definedName name="FDC_59_144" hidden="1">"#"</definedName>
    <definedName name="FDC_59_145" hidden="1">"#"</definedName>
    <definedName name="FDC_59_146" hidden="1">"#"</definedName>
    <definedName name="FDC_59_147" hidden="1">"#"</definedName>
    <definedName name="FDC_59_148" hidden="1">"#"</definedName>
    <definedName name="FDC_59_149" hidden="1">"#"</definedName>
    <definedName name="FDC_59_15" hidden="1">"#"</definedName>
    <definedName name="FDC_59_150" hidden="1">"#"</definedName>
    <definedName name="FDC_59_151" hidden="1">"#"</definedName>
    <definedName name="FDC_59_152" hidden="1">"#"</definedName>
    <definedName name="FDC_59_153" hidden="1">"#"</definedName>
    <definedName name="FDC_59_154" hidden="1">"#"</definedName>
    <definedName name="FDC_59_155" hidden="1">"#"</definedName>
    <definedName name="FDC_59_156" hidden="1">"#"</definedName>
    <definedName name="FDC_59_157" hidden="1">"#"</definedName>
    <definedName name="FDC_59_158" hidden="1">"#"</definedName>
    <definedName name="FDC_59_159" hidden="1">"#"</definedName>
    <definedName name="FDC_59_16" hidden="1">"#"</definedName>
    <definedName name="FDC_59_160" hidden="1">"#"</definedName>
    <definedName name="FDC_59_161" hidden="1">"#"</definedName>
    <definedName name="FDC_59_162" hidden="1">"#"</definedName>
    <definedName name="FDC_59_163" hidden="1">"#"</definedName>
    <definedName name="FDC_59_164" hidden="1">"#"</definedName>
    <definedName name="FDC_59_165" hidden="1">"#"</definedName>
    <definedName name="FDC_59_166" hidden="1">"#"</definedName>
    <definedName name="FDC_59_167" hidden="1">"#"</definedName>
    <definedName name="FDC_59_168" hidden="1">"#"</definedName>
    <definedName name="FDC_59_169" hidden="1">"#"</definedName>
    <definedName name="FDC_59_17" hidden="1">"#"</definedName>
    <definedName name="FDC_59_170" hidden="1">"#"</definedName>
    <definedName name="FDC_59_171" hidden="1">"#"</definedName>
    <definedName name="FDC_59_172" hidden="1">"#"</definedName>
    <definedName name="FDC_59_173" hidden="1">"#"</definedName>
    <definedName name="FDC_59_174" hidden="1">"#"</definedName>
    <definedName name="FDC_59_175" hidden="1">"#"</definedName>
    <definedName name="FDC_59_176" hidden="1">"#"</definedName>
    <definedName name="FDC_59_177" hidden="1">"#"</definedName>
    <definedName name="FDC_59_178" hidden="1">"#"</definedName>
    <definedName name="FDC_59_179" hidden="1">"#"</definedName>
    <definedName name="FDC_59_18" hidden="1">"#"</definedName>
    <definedName name="FDC_59_180" hidden="1">"#"</definedName>
    <definedName name="FDC_59_181" hidden="1">"#"</definedName>
    <definedName name="FDC_59_182" hidden="1">"#"</definedName>
    <definedName name="FDC_59_183" hidden="1">"#"</definedName>
    <definedName name="FDC_59_184" hidden="1">"#"</definedName>
    <definedName name="FDC_59_185" hidden="1">"#"</definedName>
    <definedName name="FDC_59_186" hidden="1">"#"</definedName>
    <definedName name="FDC_59_187" hidden="1">"#"</definedName>
    <definedName name="FDC_59_188" hidden="1">"#"</definedName>
    <definedName name="FDC_59_189" hidden="1">"#"</definedName>
    <definedName name="FDC_59_19" hidden="1">"#"</definedName>
    <definedName name="FDC_59_190" hidden="1">"#"</definedName>
    <definedName name="FDC_59_191" hidden="1">"#"</definedName>
    <definedName name="FDC_59_192" hidden="1">"#"</definedName>
    <definedName name="FDC_59_193" hidden="1">"#"</definedName>
    <definedName name="FDC_59_194" hidden="1">"#"</definedName>
    <definedName name="FDC_59_195" hidden="1">"#"</definedName>
    <definedName name="FDC_59_196" hidden="1">"#"</definedName>
    <definedName name="FDC_59_197" hidden="1">"#"</definedName>
    <definedName name="FDC_59_198" hidden="1">"#"</definedName>
    <definedName name="FDC_59_199" hidden="1">"#"</definedName>
    <definedName name="FDC_59_2" hidden="1">"#"</definedName>
    <definedName name="FDC_59_20" hidden="1">"#"</definedName>
    <definedName name="FDC_59_200" hidden="1">"#"</definedName>
    <definedName name="FDC_59_201" hidden="1">"#"</definedName>
    <definedName name="FDC_59_202" hidden="1">"#"</definedName>
    <definedName name="FDC_59_203" hidden="1">"#"</definedName>
    <definedName name="FDC_59_204" hidden="1">"#"</definedName>
    <definedName name="FDC_59_205" hidden="1">"#"</definedName>
    <definedName name="FDC_59_206" hidden="1">"#"</definedName>
    <definedName name="FDC_59_207" hidden="1">"#"</definedName>
    <definedName name="FDC_59_208" hidden="1">"#"</definedName>
    <definedName name="FDC_59_209" hidden="1">"#"</definedName>
    <definedName name="FDC_59_21" hidden="1">"#"</definedName>
    <definedName name="FDC_59_210" hidden="1">"#"</definedName>
    <definedName name="FDC_59_211" hidden="1">"#"</definedName>
    <definedName name="FDC_59_212" hidden="1">"#"</definedName>
    <definedName name="FDC_59_213" hidden="1">"#"</definedName>
    <definedName name="FDC_59_214" hidden="1">"#"</definedName>
    <definedName name="FDC_59_215" hidden="1">"#"</definedName>
    <definedName name="FDC_59_216" hidden="1">"#"</definedName>
    <definedName name="FDC_59_217" hidden="1">"#"</definedName>
    <definedName name="FDC_59_218" hidden="1">"#"</definedName>
    <definedName name="FDC_59_219" hidden="1">"#"</definedName>
    <definedName name="FDC_59_22" hidden="1">"#"</definedName>
    <definedName name="FDC_59_220" hidden="1">"#"</definedName>
    <definedName name="FDC_59_221" hidden="1">"#"</definedName>
    <definedName name="FDC_59_222" hidden="1">"#"</definedName>
    <definedName name="FDC_59_223" hidden="1">"#"</definedName>
    <definedName name="FDC_59_224" hidden="1">"#"</definedName>
    <definedName name="FDC_59_225" hidden="1">"#"</definedName>
    <definedName name="FDC_59_226" hidden="1">"#"</definedName>
    <definedName name="FDC_59_227" hidden="1">"#"</definedName>
    <definedName name="FDC_59_228" hidden="1">"#"</definedName>
    <definedName name="FDC_59_229" hidden="1">"#"</definedName>
    <definedName name="FDC_59_23" hidden="1">"#"</definedName>
    <definedName name="FDC_59_230" hidden="1">"#"</definedName>
    <definedName name="FDC_59_231" hidden="1">"#"</definedName>
    <definedName name="FDC_59_232" hidden="1">"#"</definedName>
    <definedName name="FDC_59_233" hidden="1">"#"</definedName>
    <definedName name="FDC_59_234" hidden="1">"#"</definedName>
    <definedName name="FDC_59_235" hidden="1">"#"</definedName>
    <definedName name="FDC_59_236" hidden="1">"#"</definedName>
    <definedName name="FDC_59_237" hidden="1">"#"</definedName>
    <definedName name="FDC_59_238" hidden="1">"#"</definedName>
    <definedName name="FDC_59_239" hidden="1">"#"</definedName>
    <definedName name="FDC_59_24" hidden="1">"#"</definedName>
    <definedName name="FDC_59_240" hidden="1">"#"</definedName>
    <definedName name="FDC_59_241" hidden="1">"#"</definedName>
    <definedName name="FDC_59_242" hidden="1">"#"</definedName>
    <definedName name="FDC_59_243" hidden="1">"#"</definedName>
    <definedName name="FDC_59_244" hidden="1">"#"</definedName>
    <definedName name="FDC_59_245" hidden="1">"#"</definedName>
    <definedName name="FDC_59_246" hidden="1">"#"</definedName>
    <definedName name="FDC_59_247" hidden="1">"#"</definedName>
    <definedName name="FDC_59_248" hidden="1">"#"</definedName>
    <definedName name="FDC_59_249" hidden="1">"#"</definedName>
    <definedName name="FDC_59_25" hidden="1">"#"</definedName>
    <definedName name="FDC_59_250" hidden="1">"#"</definedName>
    <definedName name="FDC_59_251" hidden="1">"#"</definedName>
    <definedName name="FDC_59_252" hidden="1">"#"</definedName>
    <definedName name="FDC_59_253" hidden="1">"#"</definedName>
    <definedName name="FDC_59_254" hidden="1">"#"</definedName>
    <definedName name="FDC_59_255" hidden="1">"#"</definedName>
    <definedName name="FDC_59_256" hidden="1">"#"</definedName>
    <definedName name="FDC_59_257" hidden="1">"#"</definedName>
    <definedName name="FDC_59_258" hidden="1">"#"</definedName>
    <definedName name="FDC_59_259" hidden="1">"#"</definedName>
    <definedName name="FDC_59_26" hidden="1">"#"</definedName>
    <definedName name="FDC_59_260" hidden="1">"#"</definedName>
    <definedName name="FDC_59_261" hidden="1">"#"</definedName>
    <definedName name="FDC_59_27" hidden="1">"#"</definedName>
    <definedName name="FDC_59_28" hidden="1">"#"</definedName>
    <definedName name="FDC_59_29" hidden="1">"#"</definedName>
    <definedName name="FDC_59_3" hidden="1">"#"</definedName>
    <definedName name="FDC_59_30" hidden="1">"#"</definedName>
    <definedName name="FDC_59_31" hidden="1">"#"</definedName>
    <definedName name="FDC_59_32" hidden="1">"#"</definedName>
    <definedName name="FDC_59_33" hidden="1">"#"</definedName>
    <definedName name="FDC_59_34" hidden="1">"#"</definedName>
    <definedName name="FDC_59_35" hidden="1">"#"</definedName>
    <definedName name="FDC_59_36" hidden="1">"#"</definedName>
    <definedName name="FDC_59_37" hidden="1">"#"</definedName>
    <definedName name="FDC_59_38" hidden="1">"#"</definedName>
    <definedName name="FDC_59_39" hidden="1">"#"</definedName>
    <definedName name="FDC_59_4" hidden="1">"#"</definedName>
    <definedName name="FDC_59_40" hidden="1">"#"</definedName>
    <definedName name="FDC_59_41" hidden="1">"#"</definedName>
    <definedName name="FDC_59_42" hidden="1">"#"</definedName>
    <definedName name="FDC_59_43" hidden="1">"#"</definedName>
    <definedName name="FDC_59_44" hidden="1">"#"</definedName>
    <definedName name="FDC_59_45" hidden="1">"#"</definedName>
    <definedName name="FDC_59_46" hidden="1">"#"</definedName>
    <definedName name="FDC_59_47" hidden="1">"#"</definedName>
    <definedName name="FDC_59_48" hidden="1">"#"</definedName>
    <definedName name="FDC_59_49" hidden="1">"#"</definedName>
    <definedName name="FDC_59_5" hidden="1">"#"</definedName>
    <definedName name="FDC_59_50" hidden="1">"#"</definedName>
    <definedName name="FDC_59_51" hidden="1">"#"</definedName>
    <definedName name="FDC_59_52" hidden="1">"#"</definedName>
    <definedName name="FDC_59_53" hidden="1">"#"</definedName>
    <definedName name="FDC_59_54" hidden="1">"#"</definedName>
    <definedName name="FDC_59_55" hidden="1">"#"</definedName>
    <definedName name="FDC_59_56" hidden="1">"#"</definedName>
    <definedName name="FDC_59_57" hidden="1">"#"</definedName>
    <definedName name="FDC_59_58" hidden="1">"#"</definedName>
    <definedName name="FDC_59_59" hidden="1">"#"</definedName>
    <definedName name="FDC_59_6" hidden="1">"#"</definedName>
    <definedName name="FDC_59_60" hidden="1">"#"</definedName>
    <definedName name="FDC_59_61" hidden="1">"#"</definedName>
    <definedName name="FDC_59_62" hidden="1">"#"</definedName>
    <definedName name="FDC_59_63" hidden="1">"#"</definedName>
    <definedName name="FDC_59_64" hidden="1">"#"</definedName>
    <definedName name="FDC_59_65" hidden="1">"#"</definedName>
    <definedName name="FDC_59_66" hidden="1">"#"</definedName>
    <definedName name="FDC_59_67" hidden="1">"#"</definedName>
    <definedName name="FDC_59_68" hidden="1">"#"</definedName>
    <definedName name="FDC_59_69" hidden="1">"#"</definedName>
    <definedName name="FDC_59_7" hidden="1">"#"</definedName>
    <definedName name="FDC_59_70" hidden="1">"#"</definedName>
    <definedName name="FDC_59_71" hidden="1">"#"</definedName>
    <definedName name="FDC_59_72" hidden="1">"#"</definedName>
    <definedName name="FDC_59_73" hidden="1">"#"</definedName>
    <definedName name="FDC_59_74" hidden="1">"#"</definedName>
    <definedName name="FDC_59_75" hidden="1">"#"</definedName>
    <definedName name="FDC_59_76" hidden="1">"#"</definedName>
    <definedName name="FDC_59_77" hidden="1">"#"</definedName>
    <definedName name="FDC_59_78" hidden="1">"#"</definedName>
    <definedName name="FDC_59_79" hidden="1">"#"</definedName>
    <definedName name="FDC_59_8" hidden="1">"#"</definedName>
    <definedName name="FDC_59_80" hidden="1">"#"</definedName>
    <definedName name="FDC_59_81" hidden="1">"#"</definedName>
    <definedName name="FDC_59_82" hidden="1">"#"</definedName>
    <definedName name="FDC_59_83" hidden="1">"#"</definedName>
    <definedName name="FDC_59_84" hidden="1">"#"</definedName>
    <definedName name="FDC_59_85" hidden="1">"#"</definedName>
    <definedName name="FDC_59_86" hidden="1">"#"</definedName>
    <definedName name="FDC_59_87" hidden="1">"#"</definedName>
    <definedName name="FDC_59_88" hidden="1">"#"</definedName>
    <definedName name="FDC_59_89" hidden="1">"#"</definedName>
    <definedName name="FDC_59_9" hidden="1">"#"</definedName>
    <definedName name="FDC_59_90" hidden="1">"#"</definedName>
    <definedName name="FDC_59_91" hidden="1">"#"</definedName>
    <definedName name="FDC_59_92" hidden="1">"#"</definedName>
    <definedName name="FDC_59_93" hidden="1">"#"</definedName>
    <definedName name="FDC_59_94" hidden="1">"#"</definedName>
    <definedName name="FDC_59_95" hidden="1">"#"</definedName>
    <definedName name="FDC_59_96" hidden="1">"#"</definedName>
    <definedName name="FDC_59_97" hidden="1">"#"</definedName>
    <definedName name="FDC_59_98" hidden="1">"#"</definedName>
    <definedName name="FDC_59_99" hidden="1">"#"</definedName>
    <definedName name="FDC_6_0" hidden="1">"#"</definedName>
    <definedName name="FDC_6_1" hidden="1">"#"</definedName>
    <definedName name="FDC_6_2" hidden="1">"#"</definedName>
    <definedName name="FDC_6_3" hidden="1">"#"</definedName>
    <definedName name="FDC_60_0" hidden="1">"#"</definedName>
    <definedName name="FDC_60_1" hidden="1">"#"</definedName>
    <definedName name="FDC_60_10" hidden="1">"#"</definedName>
    <definedName name="FDC_60_100" hidden="1">"#"</definedName>
    <definedName name="FDC_60_101" hidden="1">"#"</definedName>
    <definedName name="FDC_60_102" hidden="1">"#"</definedName>
    <definedName name="FDC_60_103" hidden="1">"#"</definedName>
    <definedName name="FDC_60_104" hidden="1">"#"</definedName>
    <definedName name="FDC_60_105" hidden="1">"#"</definedName>
    <definedName name="FDC_60_106" hidden="1">"#"</definedName>
    <definedName name="FDC_60_107" hidden="1">"#"</definedName>
    <definedName name="FDC_60_108" hidden="1">"#"</definedName>
    <definedName name="FDC_60_109" hidden="1">"#"</definedName>
    <definedName name="FDC_60_11" hidden="1">"#"</definedName>
    <definedName name="FDC_60_110" hidden="1">"#"</definedName>
    <definedName name="FDC_60_111" hidden="1">"#"</definedName>
    <definedName name="FDC_60_112" hidden="1">"#"</definedName>
    <definedName name="FDC_60_113" hidden="1">"#"</definedName>
    <definedName name="FDC_60_114" hidden="1">"#"</definedName>
    <definedName name="FDC_60_115" hidden="1">"#"</definedName>
    <definedName name="FDC_60_116" hidden="1">"#"</definedName>
    <definedName name="FDC_60_117" hidden="1">"#"</definedName>
    <definedName name="FDC_60_118" hidden="1">"#"</definedName>
    <definedName name="FDC_60_119" hidden="1">"#"</definedName>
    <definedName name="FDC_60_12" hidden="1">"#"</definedName>
    <definedName name="FDC_60_120" hidden="1">"#"</definedName>
    <definedName name="FDC_60_121" hidden="1">"#"</definedName>
    <definedName name="FDC_60_122" hidden="1">"#"</definedName>
    <definedName name="FDC_60_123" hidden="1">"#"</definedName>
    <definedName name="FDC_60_124" hidden="1">"#"</definedName>
    <definedName name="FDC_60_125" hidden="1">"#"</definedName>
    <definedName name="FDC_60_126" hidden="1">"#"</definedName>
    <definedName name="FDC_60_127" hidden="1">"#"</definedName>
    <definedName name="FDC_60_128" hidden="1">"#"</definedName>
    <definedName name="FDC_60_129" hidden="1">"#"</definedName>
    <definedName name="FDC_60_13" hidden="1">"#"</definedName>
    <definedName name="FDC_60_130" hidden="1">"#"</definedName>
    <definedName name="FDC_60_131" hidden="1">"#"</definedName>
    <definedName name="FDC_60_132" hidden="1">"#"</definedName>
    <definedName name="FDC_60_133" hidden="1">"#"</definedName>
    <definedName name="FDC_60_134" hidden="1">"#"</definedName>
    <definedName name="FDC_60_135" hidden="1">"#"</definedName>
    <definedName name="FDC_60_136" hidden="1">"#"</definedName>
    <definedName name="FDC_60_137" hidden="1">"#"</definedName>
    <definedName name="FDC_60_138" hidden="1">"#"</definedName>
    <definedName name="FDC_60_139" hidden="1">"#"</definedName>
    <definedName name="FDC_60_14" hidden="1">"#"</definedName>
    <definedName name="FDC_60_140" hidden="1">"#"</definedName>
    <definedName name="FDC_60_141" hidden="1">"#"</definedName>
    <definedName name="FDC_60_142" hidden="1">"#"</definedName>
    <definedName name="FDC_60_143" hidden="1">"#"</definedName>
    <definedName name="FDC_60_144" hidden="1">"#"</definedName>
    <definedName name="FDC_60_145" hidden="1">"#"</definedName>
    <definedName name="FDC_60_146" hidden="1">"#"</definedName>
    <definedName name="FDC_60_147" hidden="1">"#"</definedName>
    <definedName name="FDC_60_148" hidden="1">"#"</definedName>
    <definedName name="FDC_60_149" hidden="1">"#"</definedName>
    <definedName name="FDC_60_15" hidden="1">"#"</definedName>
    <definedName name="FDC_60_150" hidden="1">"#"</definedName>
    <definedName name="FDC_60_151" hidden="1">"#"</definedName>
    <definedName name="FDC_60_152" hidden="1">"#"</definedName>
    <definedName name="FDC_60_153" hidden="1">"#"</definedName>
    <definedName name="FDC_60_154" hidden="1">"#"</definedName>
    <definedName name="FDC_60_155" hidden="1">"#"</definedName>
    <definedName name="FDC_60_156" hidden="1">"#"</definedName>
    <definedName name="FDC_60_157" hidden="1">"#"</definedName>
    <definedName name="FDC_60_158" hidden="1">"#"</definedName>
    <definedName name="FDC_60_159" hidden="1">"#"</definedName>
    <definedName name="FDC_60_16" hidden="1">"#"</definedName>
    <definedName name="FDC_60_160" hidden="1">"#"</definedName>
    <definedName name="FDC_60_161" hidden="1">"#"</definedName>
    <definedName name="FDC_60_162" hidden="1">"#"</definedName>
    <definedName name="FDC_60_163" hidden="1">"#"</definedName>
    <definedName name="FDC_60_164" hidden="1">"#"</definedName>
    <definedName name="FDC_60_165" hidden="1">"#"</definedName>
    <definedName name="FDC_60_166" hidden="1">"#"</definedName>
    <definedName name="FDC_60_167" hidden="1">"#"</definedName>
    <definedName name="FDC_60_168" hidden="1">"#"</definedName>
    <definedName name="FDC_60_169" hidden="1">"#"</definedName>
    <definedName name="FDC_60_17" hidden="1">"#"</definedName>
    <definedName name="FDC_60_170" hidden="1">"#"</definedName>
    <definedName name="FDC_60_171" hidden="1">"#"</definedName>
    <definedName name="FDC_60_172" hidden="1">"#"</definedName>
    <definedName name="FDC_60_173" hidden="1">"#"</definedName>
    <definedName name="FDC_60_174" hidden="1">"#"</definedName>
    <definedName name="FDC_60_175" hidden="1">"#"</definedName>
    <definedName name="FDC_60_176" hidden="1">"#"</definedName>
    <definedName name="FDC_60_177" hidden="1">"#"</definedName>
    <definedName name="FDC_60_178" hidden="1">"#"</definedName>
    <definedName name="FDC_60_179" hidden="1">"#"</definedName>
    <definedName name="FDC_60_18" hidden="1">"#"</definedName>
    <definedName name="FDC_60_180" hidden="1">"#"</definedName>
    <definedName name="FDC_60_181" hidden="1">"#"</definedName>
    <definedName name="FDC_60_182" hidden="1">"#"</definedName>
    <definedName name="FDC_60_183" hidden="1">"#"</definedName>
    <definedName name="FDC_60_184" hidden="1">"#"</definedName>
    <definedName name="FDC_60_185" hidden="1">"#"</definedName>
    <definedName name="FDC_60_186" hidden="1">"#"</definedName>
    <definedName name="FDC_60_187" hidden="1">"#"</definedName>
    <definedName name="FDC_60_188" hidden="1">"#"</definedName>
    <definedName name="FDC_60_189" hidden="1">"#"</definedName>
    <definedName name="FDC_60_19" hidden="1">"#"</definedName>
    <definedName name="FDC_60_190" hidden="1">"#"</definedName>
    <definedName name="FDC_60_191" hidden="1">"#"</definedName>
    <definedName name="FDC_60_192" hidden="1">"#"</definedName>
    <definedName name="FDC_60_193" hidden="1">"#"</definedName>
    <definedName name="FDC_60_194" hidden="1">"#"</definedName>
    <definedName name="FDC_60_195" hidden="1">"#"</definedName>
    <definedName name="FDC_60_196" hidden="1">"#"</definedName>
    <definedName name="FDC_60_197" hidden="1">"#"</definedName>
    <definedName name="FDC_60_198" hidden="1">"#"</definedName>
    <definedName name="FDC_60_199" hidden="1">"#"</definedName>
    <definedName name="FDC_60_2" hidden="1">"#"</definedName>
    <definedName name="FDC_60_20" hidden="1">"#"</definedName>
    <definedName name="FDC_60_200" hidden="1">"#"</definedName>
    <definedName name="FDC_60_201" hidden="1">"#"</definedName>
    <definedName name="FDC_60_202" hidden="1">"#"</definedName>
    <definedName name="FDC_60_203" hidden="1">"#"</definedName>
    <definedName name="FDC_60_204" hidden="1">"#"</definedName>
    <definedName name="FDC_60_205" hidden="1">"#"</definedName>
    <definedName name="FDC_60_206" hidden="1">"#"</definedName>
    <definedName name="FDC_60_207" hidden="1">"#"</definedName>
    <definedName name="FDC_60_208" hidden="1">"#"</definedName>
    <definedName name="FDC_60_209" hidden="1">"#"</definedName>
    <definedName name="FDC_60_21" hidden="1">"#"</definedName>
    <definedName name="FDC_60_210" hidden="1">"#"</definedName>
    <definedName name="FDC_60_211" hidden="1">"#"</definedName>
    <definedName name="FDC_60_212" hidden="1">"#"</definedName>
    <definedName name="FDC_60_213" hidden="1">"#"</definedName>
    <definedName name="FDC_60_214" hidden="1">"#"</definedName>
    <definedName name="FDC_60_215" hidden="1">"#"</definedName>
    <definedName name="FDC_60_216" hidden="1">"#"</definedName>
    <definedName name="FDC_60_217" hidden="1">"#"</definedName>
    <definedName name="FDC_60_218" hidden="1">"#"</definedName>
    <definedName name="FDC_60_219" hidden="1">"#"</definedName>
    <definedName name="FDC_60_22" hidden="1">"#"</definedName>
    <definedName name="FDC_60_220" hidden="1">"#"</definedName>
    <definedName name="FDC_60_221" hidden="1">"#"</definedName>
    <definedName name="FDC_60_222" hidden="1">"#"</definedName>
    <definedName name="FDC_60_223" hidden="1">"#"</definedName>
    <definedName name="FDC_60_224" hidden="1">"#"</definedName>
    <definedName name="FDC_60_225" hidden="1">"#"</definedName>
    <definedName name="FDC_60_226" hidden="1">"#"</definedName>
    <definedName name="FDC_60_227" hidden="1">"#"</definedName>
    <definedName name="FDC_60_228" hidden="1">"#"</definedName>
    <definedName name="FDC_60_229" hidden="1">"#"</definedName>
    <definedName name="FDC_60_23" hidden="1">"#"</definedName>
    <definedName name="FDC_60_230" hidden="1">"#"</definedName>
    <definedName name="FDC_60_231" hidden="1">"#"</definedName>
    <definedName name="FDC_60_232" hidden="1">"#"</definedName>
    <definedName name="FDC_60_233" hidden="1">"#"</definedName>
    <definedName name="FDC_60_234" hidden="1">"#"</definedName>
    <definedName name="FDC_60_235" hidden="1">"#"</definedName>
    <definedName name="FDC_60_236" hidden="1">"#"</definedName>
    <definedName name="FDC_60_237" hidden="1">"#"</definedName>
    <definedName name="FDC_60_238" hidden="1">"#"</definedName>
    <definedName name="FDC_60_239" hidden="1">"#"</definedName>
    <definedName name="FDC_60_24" hidden="1">"#"</definedName>
    <definedName name="FDC_60_240" hidden="1">"#"</definedName>
    <definedName name="FDC_60_241" hidden="1">"#"</definedName>
    <definedName name="FDC_60_242" hidden="1">"#"</definedName>
    <definedName name="FDC_60_243" hidden="1">"#"</definedName>
    <definedName name="FDC_60_244" hidden="1">"#"</definedName>
    <definedName name="FDC_60_245" hidden="1">"#"</definedName>
    <definedName name="FDC_60_246" hidden="1">"#"</definedName>
    <definedName name="FDC_60_247" hidden="1">"#"</definedName>
    <definedName name="FDC_60_248" hidden="1">"#"</definedName>
    <definedName name="FDC_60_249" hidden="1">"#"</definedName>
    <definedName name="FDC_60_25" hidden="1">"#"</definedName>
    <definedName name="FDC_60_250" hidden="1">"#"</definedName>
    <definedName name="FDC_60_251" hidden="1">"#"</definedName>
    <definedName name="FDC_60_252" hidden="1">"#"</definedName>
    <definedName name="FDC_60_253" hidden="1">"#"</definedName>
    <definedName name="FDC_60_254" hidden="1">"#"</definedName>
    <definedName name="FDC_60_255" hidden="1">"#"</definedName>
    <definedName name="FDC_60_256" hidden="1">"#"</definedName>
    <definedName name="FDC_60_257" hidden="1">"#"</definedName>
    <definedName name="FDC_60_258" hidden="1">"#"</definedName>
    <definedName name="FDC_60_259" hidden="1">"#"</definedName>
    <definedName name="FDC_60_26" hidden="1">"#"</definedName>
    <definedName name="FDC_60_260" hidden="1">"#"</definedName>
    <definedName name="FDC_60_261" hidden="1">"#"</definedName>
    <definedName name="FDC_60_27" hidden="1">"#"</definedName>
    <definedName name="FDC_60_28" hidden="1">"#"</definedName>
    <definedName name="FDC_60_29" hidden="1">"#"</definedName>
    <definedName name="FDC_60_3" hidden="1">"#"</definedName>
    <definedName name="FDC_60_30" hidden="1">"#"</definedName>
    <definedName name="FDC_60_31" hidden="1">"#"</definedName>
    <definedName name="FDC_60_32" hidden="1">"#"</definedName>
    <definedName name="FDC_60_33" hidden="1">"#"</definedName>
    <definedName name="FDC_60_34" hidden="1">"#"</definedName>
    <definedName name="FDC_60_35" hidden="1">"#"</definedName>
    <definedName name="FDC_60_36" hidden="1">"#"</definedName>
    <definedName name="FDC_60_37" hidden="1">"#"</definedName>
    <definedName name="FDC_60_38" hidden="1">"#"</definedName>
    <definedName name="FDC_60_39" hidden="1">"#"</definedName>
    <definedName name="FDC_60_4" hidden="1">"#"</definedName>
    <definedName name="FDC_60_40" hidden="1">"#"</definedName>
    <definedName name="FDC_60_41" hidden="1">"#"</definedName>
    <definedName name="FDC_60_42" hidden="1">"#"</definedName>
    <definedName name="FDC_60_43" hidden="1">"#"</definedName>
    <definedName name="FDC_60_44" hidden="1">"#"</definedName>
    <definedName name="FDC_60_45" hidden="1">"#"</definedName>
    <definedName name="FDC_60_46" hidden="1">"#"</definedName>
    <definedName name="FDC_60_47" hidden="1">"#"</definedName>
    <definedName name="FDC_60_48" hidden="1">"#"</definedName>
    <definedName name="FDC_60_49" hidden="1">"#"</definedName>
    <definedName name="FDC_60_5" hidden="1">"#"</definedName>
    <definedName name="FDC_60_50" hidden="1">"#"</definedName>
    <definedName name="FDC_60_51" hidden="1">"#"</definedName>
    <definedName name="FDC_60_52" hidden="1">"#"</definedName>
    <definedName name="FDC_60_53" hidden="1">"#"</definedName>
    <definedName name="FDC_60_54" hidden="1">"#"</definedName>
    <definedName name="FDC_60_55" hidden="1">"#"</definedName>
    <definedName name="FDC_60_56" hidden="1">"#"</definedName>
    <definedName name="FDC_60_57" hidden="1">"#"</definedName>
    <definedName name="FDC_60_58" hidden="1">"#"</definedName>
    <definedName name="FDC_60_59" hidden="1">"#"</definedName>
    <definedName name="FDC_60_6" hidden="1">"#"</definedName>
    <definedName name="FDC_60_60" hidden="1">"#"</definedName>
    <definedName name="FDC_60_61" hidden="1">"#"</definedName>
    <definedName name="FDC_60_62" hidden="1">"#"</definedName>
    <definedName name="FDC_60_63" hidden="1">"#"</definedName>
    <definedName name="FDC_60_64" hidden="1">"#"</definedName>
    <definedName name="FDC_60_65" hidden="1">"#"</definedName>
    <definedName name="FDC_60_66" hidden="1">"#"</definedName>
    <definedName name="FDC_60_67" hidden="1">"#"</definedName>
    <definedName name="FDC_60_68" hidden="1">"#"</definedName>
    <definedName name="FDC_60_69" hidden="1">"#"</definedName>
    <definedName name="FDC_60_7" hidden="1">"#"</definedName>
    <definedName name="FDC_60_70" hidden="1">"#"</definedName>
    <definedName name="FDC_60_71" hidden="1">"#"</definedName>
    <definedName name="FDC_60_72" hidden="1">"#"</definedName>
    <definedName name="FDC_60_73" hidden="1">"#"</definedName>
    <definedName name="FDC_60_74" hidden="1">"#"</definedName>
    <definedName name="FDC_60_75" hidden="1">"#"</definedName>
    <definedName name="FDC_60_76" hidden="1">"#"</definedName>
    <definedName name="FDC_60_77" hidden="1">"#"</definedName>
    <definedName name="FDC_60_78" hidden="1">"#"</definedName>
    <definedName name="FDC_60_79" hidden="1">"#"</definedName>
    <definedName name="FDC_60_8" hidden="1">"#"</definedName>
    <definedName name="FDC_60_80" hidden="1">"#"</definedName>
    <definedName name="FDC_60_81" hidden="1">"#"</definedName>
    <definedName name="FDC_60_82" hidden="1">"#"</definedName>
    <definedName name="FDC_60_83" hidden="1">"#"</definedName>
    <definedName name="FDC_60_84" hidden="1">"#"</definedName>
    <definedName name="FDC_60_85" hidden="1">"#"</definedName>
    <definedName name="FDC_60_86" hidden="1">"#"</definedName>
    <definedName name="FDC_60_87" hidden="1">"#"</definedName>
    <definedName name="FDC_60_88" hidden="1">"#"</definedName>
    <definedName name="FDC_60_89" hidden="1">"#"</definedName>
    <definedName name="FDC_60_9" hidden="1">"#"</definedName>
    <definedName name="FDC_60_90" hidden="1">"#"</definedName>
    <definedName name="FDC_60_91" hidden="1">"#"</definedName>
    <definedName name="FDC_60_92" hidden="1">"#"</definedName>
    <definedName name="FDC_60_93" hidden="1">"#"</definedName>
    <definedName name="FDC_60_94" hidden="1">"#"</definedName>
    <definedName name="FDC_60_95" hidden="1">"#"</definedName>
    <definedName name="FDC_60_96" hidden="1">"#"</definedName>
    <definedName name="FDC_60_97" hidden="1">"#"</definedName>
    <definedName name="FDC_60_98" hidden="1">"#"</definedName>
    <definedName name="FDC_60_99" hidden="1">"#"</definedName>
    <definedName name="FDC_61_0" hidden="1">"#"</definedName>
    <definedName name="FDC_62_0" hidden="1">"#"</definedName>
    <definedName name="FDC_62_1" hidden="1">"#"</definedName>
    <definedName name="FDC_62_10" hidden="1">"#"</definedName>
    <definedName name="FDC_62_100" hidden="1">"#"</definedName>
    <definedName name="FDC_62_101" hidden="1">"#"</definedName>
    <definedName name="FDC_62_102" hidden="1">"#"</definedName>
    <definedName name="FDC_62_103" hidden="1">"#"</definedName>
    <definedName name="FDC_62_104" hidden="1">"#"</definedName>
    <definedName name="FDC_62_105" hidden="1">"#"</definedName>
    <definedName name="FDC_62_106" hidden="1">"#"</definedName>
    <definedName name="FDC_62_107" hidden="1">"#"</definedName>
    <definedName name="FDC_62_108" hidden="1">"#"</definedName>
    <definedName name="FDC_62_109" hidden="1">"#"</definedName>
    <definedName name="FDC_62_11" hidden="1">"#"</definedName>
    <definedName name="FDC_62_110" hidden="1">"#"</definedName>
    <definedName name="FDC_62_111" hidden="1">"#"</definedName>
    <definedName name="FDC_62_112" hidden="1">"#"</definedName>
    <definedName name="FDC_62_113" hidden="1">"#"</definedName>
    <definedName name="FDC_62_114" hidden="1">"#"</definedName>
    <definedName name="FDC_62_115" hidden="1">"#"</definedName>
    <definedName name="FDC_62_116" hidden="1">"#"</definedName>
    <definedName name="FDC_62_117" hidden="1">"#"</definedName>
    <definedName name="FDC_62_118" hidden="1">"#"</definedName>
    <definedName name="FDC_62_119" hidden="1">"#"</definedName>
    <definedName name="FDC_62_12" hidden="1">"#"</definedName>
    <definedName name="FDC_62_120" hidden="1">"#"</definedName>
    <definedName name="FDC_62_121" hidden="1">"#"</definedName>
    <definedName name="FDC_62_122" hidden="1">"#"</definedName>
    <definedName name="FDC_62_123" hidden="1">"#"</definedName>
    <definedName name="FDC_62_124" hidden="1">"#"</definedName>
    <definedName name="FDC_62_125" hidden="1">"#"</definedName>
    <definedName name="FDC_62_126" hidden="1">"#"</definedName>
    <definedName name="FDC_62_127" hidden="1">"#"</definedName>
    <definedName name="FDC_62_128" hidden="1">"#"</definedName>
    <definedName name="FDC_62_129" hidden="1">"#"</definedName>
    <definedName name="FDC_62_13" hidden="1">"#"</definedName>
    <definedName name="FDC_62_130" hidden="1">"#"</definedName>
    <definedName name="FDC_62_131" hidden="1">"#"</definedName>
    <definedName name="FDC_62_132" hidden="1">"#"</definedName>
    <definedName name="FDC_62_133" hidden="1">"#"</definedName>
    <definedName name="FDC_62_134" hidden="1">"#"</definedName>
    <definedName name="FDC_62_135" hidden="1">"#"</definedName>
    <definedName name="FDC_62_136" hidden="1">"#"</definedName>
    <definedName name="FDC_62_137" hidden="1">"#"</definedName>
    <definedName name="FDC_62_138" hidden="1">"#"</definedName>
    <definedName name="FDC_62_139" hidden="1">"#"</definedName>
    <definedName name="FDC_62_14" hidden="1">"#"</definedName>
    <definedName name="FDC_62_140" hidden="1">"#"</definedName>
    <definedName name="FDC_62_141" hidden="1">"#"</definedName>
    <definedName name="FDC_62_142" hidden="1">"#"</definedName>
    <definedName name="FDC_62_143" hidden="1">"#"</definedName>
    <definedName name="FDC_62_144" hidden="1">"#"</definedName>
    <definedName name="FDC_62_145" hidden="1">"#"</definedName>
    <definedName name="FDC_62_146" hidden="1">"#"</definedName>
    <definedName name="FDC_62_147" hidden="1">"#"</definedName>
    <definedName name="FDC_62_148" hidden="1">"#"</definedName>
    <definedName name="FDC_62_149" hidden="1">"#"</definedName>
    <definedName name="FDC_62_15" hidden="1">"#"</definedName>
    <definedName name="FDC_62_150" hidden="1">"#"</definedName>
    <definedName name="FDC_62_151" hidden="1">"#"</definedName>
    <definedName name="FDC_62_152" hidden="1">"#"</definedName>
    <definedName name="FDC_62_153" hidden="1">"#"</definedName>
    <definedName name="FDC_62_154" hidden="1">"#"</definedName>
    <definedName name="FDC_62_155" hidden="1">"#"</definedName>
    <definedName name="FDC_62_156" hidden="1">"#"</definedName>
    <definedName name="FDC_62_157" hidden="1">"#"</definedName>
    <definedName name="FDC_62_158" hidden="1">"#"</definedName>
    <definedName name="FDC_62_159" hidden="1">"#"</definedName>
    <definedName name="FDC_62_16" hidden="1">"#"</definedName>
    <definedName name="FDC_62_160" hidden="1">"#"</definedName>
    <definedName name="FDC_62_161" hidden="1">"#"</definedName>
    <definedName name="FDC_62_162" hidden="1">"#"</definedName>
    <definedName name="FDC_62_163" hidden="1">"#"</definedName>
    <definedName name="FDC_62_164" hidden="1">"#"</definedName>
    <definedName name="FDC_62_165" hidden="1">"#"</definedName>
    <definedName name="FDC_62_166" hidden="1">"#"</definedName>
    <definedName name="FDC_62_167" hidden="1">"#"</definedName>
    <definedName name="FDC_62_168" hidden="1">"#"</definedName>
    <definedName name="FDC_62_169" hidden="1">"#"</definedName>
    <definedName name="FDC_62_17" hidden="1">"#"</definedName>
    <definedName name="FDC_62_170" hidden="1">"#"</definedName>
    <definedName name="FDC_62_171" hidden="1">"#"</definedName>
    <definedName name="FDC_62_172" hidden="1">"#"</definedName>
    <definedName name="FDC_62_173" hidden="1">"#"</definedName>
    <definedName name="FDC_62_174" hidden="1">"#"</definedName>
    <definedName name="FDC_62_175" hidden="1">"#"</definedName>
    <definedName name="FDC_62_176" hidden="1">"#"</definedName>
    <definedName name="FDC_62_177" hidden="1">"#"</definedName>
    <definedName name="FDC_62_178" hidden="1">"#"</definedName>
    <definedName name="FDC_62_179" hidden="1">"#"</definedName>
    <definedName name="FDC_62_18" hidden="1">"#"</definedName>
    <definedName name="FDC_62_180" hidden="1">"#"</definedName>
    <definedName name="FDC_62_181" hidden="1">"#"</definedName>
    <definedName name="FDC_62_182" hidden="1">"#"</definedName>
    <definedName name="FDC_62_183" hidden="1">"#"</definedName>
    <definedName name="FDC_62_184" hidden="1">"#"</definedName>
    <definedName name="FDC_62_185" hidden="1">"#"</definedName>
    <definedName name="FDC_62_186" hidden="1">"#"</definedName>
    <definedName name="FDC_62_187" hidden="1">"#"</definedName>
    <definedName name="FDC_62_188" hidden="1">"#"</definedName>
    <definedName name="FDC_62_189" hidden="1">"#"</definedName>
    <definedName name="FDC_62_19" hidden="1">"#"</definedName>
    <definedName name="FDC_62_190" hidden="1">"#"</definedName>
    <definedName name="FDC_62_191" hidden="1">"#"</definedName>
    <definedName name="FDC_62_192" hidden="1">"#"</definedName>
    <definedName name="FDC_62_193" hidden="1">"#"</definedName>
    <definedName name="FDC_62_194" hidden="1">"#"</definedName>
    <definedName name="FDC_62_195" hidden="1">"#"</definedName>
    <definedName name="FDC_62_196" hidden="1">"#"</definedName>
    <definedName name="FDC_62_197" hidden="1">"#"</definedName>
    <definedName name="FDC_62_198" hidden="1">"#"</definedName>
    <definedName name="FDC_62_199" hidden="1">"#"</definedName>
    <definedName name="FDC_62_2" hidden="1">"#"</definedName>
    <definedName name="FDC_62_20" hidden="1">"#"</definedName>
    <definedName name="FDC_62_200" hidden="1">"#"</definedName>
    <definedName name="FDC_62_201" hidden="1">"#"</definedName>
    <definedName name="FDC_62_202" hidden="1">"#"</definedName>
    <definedName name="FDC_62_203" hidden="1">"#"</definedName>
    <definedName name="FDC_62_204" hidden="1">"#"</definedName>
    <definedName name="FDC_62_205" hidden="1">"#"</definedName>
    <definedName name="FDC_62_206" hidden="1">"#"</definedName>
    <definedName name="FDC_62_207" hidden="1">"#"</definedName>
    <definedName name="FDC_62_208" hidden="1">"#"</definedName>
    <definedName name="FDC_62_209" hidden="1">"#"</definedName>
    <definedName name="FDC_62_21" hidden="1">"#"</definedName>
    <definedName name="FDC_62_210" hidden="1">"#"</definedName>
    <definedName name="FDC_62_211" hidden="1">"#"</definedName>
    <definedName name="FDC_62_212" hidden="1">"#"</definedName>
    <definedName name="FDC_62_213" hidden="1">"#"</definedName>
    <definedName name="FDC_62_214" hidden="1">"#"</definedName>
    <definedName name="FDC_62_215" hidden="1">"#"</definedName>
    <definedName name="FDC_62_216" hidden="1">"#"</definedName>
    <definedName name="FDC_62_217" hidden="1">"#"</definedName>
    <definedName name="FDC_62_218" hidden="1">"#"</definedName>
    <definedName name="FDC_62_219" hidden="1">"#"</definedName>
    <definedName name="FDC_62_22" hidden="1">"#"</definedName>
    <definedName name="FDC_62_220" hidden="1">"#"</definedName>
    <definedName name="FDC_62_221" hidden="1">"#"</definedName>
    <definedName name="FDC_62_222" hidden="1">"#"</definedName>
    <definedName name="FDC_62_223" hidden="1">"#"</definedName>
    <definedName name="FDC_62_224" hidden="1">"#"</definedName>
    <definedName name="FDC_62_225" hidden="1">"#"</definedName>
    <definedName name="FDC_62_226" hidden="1">"#"</definedName>
    <definedName name="FDC_62_227" hidden="1">"#"</definedName>
    <definedName name="FDC_62_228" hidden="1">"#"</definedName>
    <definedName name="FDC_62_229" hidden="1">"#"</definedName>
    <definedName name="FDC_62_23" hidden="1">"#"</definedName>
    <definedName name="FDC_62_230" hidden="1">"#"</definedName>
    <definedName name="FDC_62_231" hidden="1">"#"</definedName>
    <definedName name="FDC_62_232" hidden="1">"#"</definedName>
    <definedName name="FDC_62_233" hidden="1">"#"</definedName>
    <definedName name="FDC_62_234" hidden="1">"#"</definedName>
    <definedName name="FDC_62_235" hidden="1">"#"</definedName>
    <definedName name="FDC_62_236" hidden="1">"#"</definedName>
    <definedName name="FDC_62_237" hidden="1">"#"</definedName>
    <definedName name="FDC_62_238" hidden="1">"#"</definedName>
    <definedName name="FDC_62_239" hidden="1">"#"</definedName>
    <definedName name="FDC_62_24" hidden="1">"#"</definedName>
    <definedName name="FDC_62_240" hidden="1">"#"</definedName>
    <definedName name="FDC_62_241" hidden="1">"#"</definedName>
    <definedName name="FDC_62_242" hidden="1">"#"</definedName>
    <definedName name="FDC_62_243" hidden="1">"#"</definedName>
    <definedName name="FDC_62_244" hidden="1">"#"</definedName>
    <definedName name="FDC_62_245" hidden="1">"#"</definedName>
    <definedName name="FDC_62_246" hidden="1">"#"</definedName>
    <definedName name="FDC_62_247" hidden="1">"#"</definedName>
    <definedName name="FDC_62_248" hidden="1">"#"</definedName>
    <definedName name="FDC_62_249" hidden="1">"#"</definedName>
    <definedName name="FDC_62_25" hidden="1">"#"</definedName>
    <definedName name="FDC_62_250" hidden="1">"#"</definedName>
    <definedName name="FDC_62_251" hidden="1">"#"</definedName>
    <definedName name="FDC_62_252" hidden="1">"#"</definedName>
    <definedName name="FDC_62_253" hidden="1">"#"</definedName>
    <definedName name="FDC_62_254" hidden="1">"#"</definedName>
    <definedName name="FDC_62_255" hidden="1">"#"</definedName>
    <definedName name="FDC_62_256" hidden="1">"#"</definedName>
    <definedName name="FDC_62_257" hidden="1">"#"</definedName>
    <definedName name="FDC_62_258" hidden="1">"#"</definedName>
    <definedName name="FDC_62_259" hidden="1">"#"</definedName>
    <definedName name="FDC_62_26" hidden="1">"#"</definedName>
    <definedName name="FDC_62_260" hidden="1">"#"</definedName>
    <definedName name="FDC_62_261" hidden="1">"#"</definedName>
    <definedName name="FDC_62_27" hidden="1">"#"</definedName>
    <definedName name="FDC_62_28" hidden="1">"#"</definedName>
    <definedName name="FDC_62_29" hidden="1">"#"</definedName>
    <definedName name="FDC_62_3" hidden="1">"#"</definedName>
    <definedName name="FDC_62_30" hidden="1">"#"</definedName>
    <definedName name="FDC_62_31" hidden="1">"#"</definedName>
    <definedName name="FDC_62_32" hidden="1">"#"</definedName>
    <definedName name="FDC_62_33" hidden="1">"#"</definedName>
    <definedName name="FDC_62_34" hidden="1">"#"</definedName>
    <definedName name="FDC_62_35" hidden="1">"#"</definedName>
    <definedName name="FDC_62_36" hidden="1">"#"</definedName>
    <definedName name="FDC_62_37" hidden="1">"#"</definedName>
    <definedName name="FDC_62_38" hidden="1">"#"</definedName>
    <definedName name="FDC_62_39" hidden="1">"#"</definedName>
    <definedName name="FDC_62_4" hidden="1">"#"</definedName>
    <definedName name="FDC_62_40" hidden="1">"#"</definedName>
    <definedName name="FDC_62_41" hidden="1">"#"</definedName>
    <definedName name="FDC_62_42" hidden="1">"#"</definedName>
    <definedName name="FDC_62_43" hidden="1">"#"</definedName>
    <definedName name="FDC_62_44" hidden="1">"#"</definedName>
    <definedName name="FDC_62_45" hidden="1">"#"</definedName>
    <definedName name="FDC_62_46" hidden="1">"#"</definedName>
    <definedName name="FDC_62_47" hidden="1">"#"</definedName>
    <definedName name="FDC_62_48" hidden="1">"#"</definedName>
    <definedName name="FDC_62_49" hidden="1">"#"</definedName>
    <definedName name="FDC_62_5" hidden="1">"#"</definedName>
    <definedName name="FDC_62_50" hidden="1">"#"</definedName>
    <definedName name="FDC_62_51" hidden="1">"#"</definedName>
    <definedName name="FDC_62_52" hidden="1">"#"</definedName>
    <definedName name="FDC_62_53" hidden="1">"#"</definedName>
    <definedName name="FDC_62_54" hidden="1">"#"</definedName>
    <definedName name="FDC_62_55" hidden="1">"#"</definedName>
    <definedName name="FDC_62_56" hidden="1">"#"</definedName>
    <definedName name="FDC_62_57" hidden="1">"#"</definedName>
    <definedName name="FDC_62_58" hidden="1">"#"</definedName>
    <definedName name="FDC_62_59" hidden="1">"#"</definedName>
    <definedName name="FDC_62_6" hidden="1">"#"</definedName>
    <definedName name="FDC_62_60" hidden="1">"#"</definedName>
    <definedName name="FDC_62_61" hidden="1">"#"</definedName>
    <definedName name="FDC_62_62" hidden="1">"#"</definedName>
    <definedName name="FDC_62_63" hidden="1">"#"</definedName>
    <definedName name="FDC_62_64" hidden="1">"#"</definedName>
    <definedName name="FDC_62_65" hidden="1">"#"</definedName>
    <definedName name="FDC_62_66" hidden="1">"#"</definedName>
    <definedName name="FDC_62_67" hidden="1">"#"</definedName>
    <definedName name="FDC_62_68" hidden="1">"#"</definedName>
    <definedName name="FDC_62_69" hidden="1">"#"</definedName>
    <definedName name="FDC_62_7" hidden="1">"#"</definedName>
    <definedName name="FDC_62_70" hidden="1">"#"</definedName>
    <definedName name="FDC_62_71" hidden="1">"#"</definedName>
    <definedName name="FDC_62_72" hidden="1">"#"</definedName>
    <definedName name="FDC_62_73" hidden="1">"#"</definedName>
    <definedName name="FDC_62_74" hidden="1">"#"</definedName>
    <definedName name="FDC_62_75" hidden="1">"#"</definedName>
    <definedName name="FDC_62_76" hidden="1">"#"</definedName>
    <definedName name="FDC_62_77" hidden="1">"#"</definedName>
    <definedName name="FDC_62_78" hidden="1">"#"</definedName>
    <definedName name="FDC_62_79" hidden="1">"#"</definedName>
    <definedName name="FDC_62_8" hidden="1">"#"</definedName>
    <definedName name="FDC_62_80" hidden="1">"#"</definedName>
    <definedName name="FDC_62_81" hidden="1">"#"</definedName>
    <definedName name="FDC_62_82" hidden="1">"#"</definedName>
    <definedName name="FDC_62_83" hidden="1">"#"</definedName>
    <definedName name="FDC_62_84" hidden="1">"#"</definedName>
    <definedName name="FDC_62_85" hidden="1">"#"</definedName>
    <definedName name="FDC_62_86" hidden="1">"#"</definedName>
    <definedName name="FDC_62_87" hidden="1">"#"</definedName>
    <definedName name="FDC_62_88" hidden="1">"#"</definedName>
    <definedName name="FDC_62_89" hidden="1">"#"</definedName>
    <definedName name="FDC_62_9" hidden="1">"#"</definedName>
    <definedName name="FDC_62_90" hidden="1">"#"</definedName>
    <definedName name="FDC_62_91" hidden="1">"#"</definedName>
    <definedName name="FDC_62_92" hidden="1">"#"</definedName>
    <definedName name="FDC_62_93" hidden="1">"#"</definedName>
    <definedName name="FDC_62_94" hidden="1">"#"</definedName>
    <definedName name="FDC_62_95" hidden="1">"#"</definedName>
    <definedName name="FDC_62_96" hidden="1">"#"</definedName>
    <definedName name="FDC_62_97" hidden="1">"#"</definedName>
    <definedName name="FDC_62_98" hidden="1">"#"</definedName>
    <definedName name="FDC_62_99" hidden="1">"#"</definedName>
    <definedName name="FDC_63_0" hidden="1">"#"</definedName>
    <definedName name="FDC_63_1" hidden="1">"#"</definedName>
    <definedName name="FDC_63_10" hidden="1">"#"</definedName>
    <definedName name="FDC_63_100" hidden="1">"#"</definedName>
    <definedName name="FDC_63_101" hidden="1">"#"</definedName>
    <definedName name="FDC_63_102" hidden="1">"#"</definedName>
    <definedName name="FDC_63_103" hidden="1">"#"</definedName>
    <definedName name="FDC_63_104" hidden="1">"#"</definedName>
    <definedName name="FDC_63_105" hidden="1">"#"</definedName>
    <definedName name="FDC_63_106" hidden="1">"#"</definedName>
    <definedName name="FDC_63_107" hidden="1">"#"</definedName>
    <definedName name="FDC_63_108" hidden="1">"#"</definedName>
    <definedName name="FDC_63_109" hidden="1">"#"</definedName>
    <definedName name="FDC_63_11" hidden="1">"#"</definedName>
    <definedName name="FDC_63_110" hidden="1">"#"</definedName>
    <definedName name="FDC_63_111" hidden="1">"#"</definedName>
    <definedName name="FDC_63_112" hidden="1">"#"</definedName>
    <definedName name="FDC_63_113" hidden="1">"#"</definedName>
    <definedName name="FDC_63_114" hidden="1">"#"</definedName>
    <definedName name="FDC_63_115" hidden="1">"#"</definedName>
    <definedName name="FDC_63_116" hidden="1">"#"</definedName>
    <definedName name="FDC_63_117" hidden="1">"#"</definedName>
    <definedName name="FDC_63_118" hidden="1">"#"</definedName>
    <definedName name="FDC_63_119" hidden="1">"#"</definedName>
    <definedName name="FDC_63_12" hidden="1">"#"</definedName>
    <definedName name="FDC_63_120" hidden="1">"#"</definedName>
    <definedName name="FDC_63_121" hidden="1">"#"</definedName>
    <definedName name="FDC_63_122" hidden="1">"#"</definedName>
    <definedName name="FDC_63_123" hidden="1">"#"</definedName>
    <definedName name="FDC_63_124" hidden="1">"#"</definedName>
    <definedName name="FDC_63_125" hidden="1">"#"</definedName>
    <definedName name="FDC_63_126" hidden="1">"#"</definedName>
    <definedName name="FDC_63_127" hidden="1">"#"</definedName>
    <definedName name="FDC_63_128" hidden="1">"#"</definedName>
    <definedName name="FDC_63_129" hidden="1">"#"</definedName>
    <definedName name="FDC_63_13" hidden="1">"#"</definedName>
    <definedName name="FDC_63_130" hidden="1">"#"</definedName>
    <definedName name="FDC_63_131" hidden="1">"#"</definedName>
    <definedName name="FDC_63_132" hidden="1">"#"</definedName>
    <definedName name="FDC_63_133" hidden="1">"#"</definedName>
    <definedName name="FDC_63_134" hidden="1">"#"</definedName>
    <definedName name="FDC_63_135" hidden="1">"#"</definedName>
    <definedName name="FDC_63_136" hidden="1">"#"</definedName>
    <definedName name="FDC_63_137" hidden="1">"#"</definedName>
    <definedName name="FDC_63_138" hidden="1">"#"</definedName>
    <definedName name="FDC_63_139" hidden="1">"#"</definedName>
    <definedName name="FDC_63_14" hidden="1">"#"</definedName>
    <definedName name="FDC_63_140" hidden="1">"#"</definedName>
    <definedName name="FDC_63_141" hidden="1">"#"</definedName>
    <definedName name="FDC_63_142" hidden="1">"#"</definedName>
    <definedName name="FDC_63_143" hidden="1">"#"</definedName>
    <definedName name="FDC_63_144" hidden="1">"#"</definedName>
    <definedName name="FDC_63_145" hidden="1">"#"</definedName>
    <definedName name="FDC_63_146" hidden="1">"#"</definedName>
    <definedName name="FDC_63_147" hidden="1">"#"</definedName>
    <definedName name="FDC_63_148" hidden="1">"#"</definedName>
    <definedName name="FDC_63_149" hidden="1">"#"</definedName>
    <definedName name="FDC_63_15" hidden="1">"#"</definedName>
    <definedName name="FDC_63_150" hidden="1">"#"</definedName>
    <definedName name="FDC_63_151" hidden="1">"#"</definedName>
    <definedName name="FDC_63_152" hidden="1">"#"</definedName>
    <definedName name="FDC_63_153" hidden="1">"#"</definedName>
    <definedName name="FDC_63_154" hidden="1">"#"</definedName>
    <definedName name="FDC_63_155" hidden="1">"#"</definedName>
    <definedName name="FDC_63_156" hidden="1">"#"</definedName>
    <definedName name="FDC_63_157" hidden="1">"#"</definedName>
    <definedName name="FDC_63_158" hidden="1">"#"</definedName>
    <definedName name="FDC_63_159" hidden="1">"#"</definedName>
    <definedName name="FDC_63_16" hidden="1">"#"</definedName>
    <definedName name="FDC_63_160" hidden="1">"#"</definedName>
    <definedName name="FDC_63_161" hidden="1">"#"</definedName>
    <definedName name="FDC_63_162" hidden="1">"#"</definedName>
    <definedName name="FDC_63_163" hidden="1">"#"</definedName>
    <definedName name="FDC_63_164" hidden="1">"#"</definedName>
    <definedName name="FDC_63_165" hidden="1">"#"</definedName>
    <definedName name="FDC_63_166" hidden="1">"#"</definedName>
    <definedName name="FDC_63_167" hidden="1">"#"</definedName>
    <definedName name="FDC_63_168" hidden="1">"#"</definedName>
    <definedName name="FDC_63_169" hidden="1">"#"</definedName>
    <definedName name="FDC_63_17" hidden="1">"#"</definedName>
    <definedName name="FDC_63_170" hidden="1">"#"</definedName>
    <definedName name="FDC_63_171" hidden="1">"#"</definedName>
    <definedName name="FDC_63_172" hidden="1">"#"</definedName>
    <definedName name="FDC_63_173" hidden="1">"#"</definedName>
    <definedName name="FDC_63_174" hidden="1">"#"</definedName>
    <definedName name="FDC_63_175" hidden="1">"#"</definedName>
    <definedName name="FDC_63_176" hidden="1">"#"</definedName>
    <definedName name="FDC_63_177" hidden="1">"#"</definedName>
    <definedName name="FDC_63_178" hidden="1">"#"</definedName>
    <definedName name="FDC_63_179" hidden="1">"#"</definedName>
    <definedName name="FDC_63_18" hidden="1">"#"</definedName>
    <definedName name="FDC_63_180" hidden="1">"#"</definedName>
    <definedName name="FDC_63_181" hidden="1">"#"</definedName>
    <definedName name="FDC_63_182" hidden="1">"#"</definedName>
    <definedName name="FDC_63_183" hidden="1">"#"</definedName>
    <definedName name="FDC_63_184" hidden="1">"#"</definedName>
    <definedName name="FDC_63_185" hidden="1">"#"</definedName>
    <definedName name="FDC_63_186" hidden="1">"#"</definedName>
    <definedName name="FDC_63_187" hidden="1">"#"</definedName>
    <definedName name="FDC_63_188" hidden="1">"#"</definedName>
    <definedName name="FDC_63_189" hidden="1">"#"</definedName>
    <definedName name="FDC_63_19" hidden="1">"#"</definedName>
    <definedName name="FDC_63_190" hidden="1">"#"</definedName>
    <definedName name="FDC_63_191" hidden="1">"#"</definedName>
    <definedName name="FDC_63_192" hidden="1">"#"</definedName>
    <definedName name="FDC_63_193" hidden="1">"#"</definedName>
    <definedName name="FDC_63_194" hidden="1">"#"</definedName>
    <definedName name="FDC_63_195" hidden="1">"#"</definedName>
    <definedName name="FDC_63_196" hidden="1">"#"</definedName>
    <definedName name="FDC_63_197" hidden="1">"#"</definedName>
    <definedName name="FDC_63_198" hidden="1">"#"</definedName>
    <definedName name="FDC_63_199" hidden="1">"#"</definedName>
    <definedName name="FDC_63_2" hidden="1">"#"</definedName>
    <definedName name="FDC_63_20" hidden="1">"#"</definedName>
    <definedName name="FDC_63_200" hidden="1">"#"</definedName>
    <definedName name="FDC_63_201" hidden="1">"#"</definedName>
    <definedName name="FDC_63_202" hidden="1">"#"</definedName>
    <definedName name="FDC_63_203" hidden="1">"#"</definedName>
    <definedName name="FDC_63_204" hidden="1">"#"</definedName>
    <definedName name="FDC_63_205" hidden="1">"#"</definedName>
    <definedName name="FDC_63_206" hidden="1">"#"</definedName>
    <definedName name="FDC_63_207" hidden="1">"#"</definedName>
    <definedName name="FDC_63_208" hidden="1">"#"</definedName>
    <definedName name="FDC_63_209" hidden="1">"#"</definedName>
    <definedName name="FDC_63_21" hidden="1">"#"</definedName>
    <definedName name="FDC_63_210" hidden="1">"#"</definedName>
    <definedName name="FDC_63_211" hidden="1">"#"</definedName>
    <definedName name="FDC_63_212" hidden="1">"#"</definedName>
    <definedName name="FDC_63_213" hidden="1">"#"</definedName>
    <definedName name="FDC_63_214" hidden="1">"#"</definedName>
    <definedName name="FDC_63_215" hidden="1">"#"</definedName>
    <definedName name="FDC_63_216" hidden="1">"#"</definedName>
    <definedName name="FDC_63_217" hidden="1">"#"</definedName>
    <definedName name="FDC_63_218" hidden="1">"#"</definedName>
    <definedName name="FDC_63_219" hidden="1">"#"</definedName>
    <definedName name="FDC_63_22" hidden="1">"#"</definedName>
    <definedName name="FDC_63_220" hidden="1">"#"</definedName>
    <definedName name="FDC_63_221" hidden="1">"#"</definedName>
    <definedName name="FDC_63_222" hidden="1">"#"</definedName>
    <definedName name="FDC_63_223" hidden="1">"#"</definedName>
    <definedName name="FDC_63_224" hidden="1">"#"</definedName>
    <definedName name="FDC_63_225" hidden="1">"#"</definedName>
    <definedName name="FDC_63_226" hidden="1">"#"</definedName>
    <definedName name="FDC_63_227" hidden="1">"#"</definedName>
    <definedName name="FDC_63_228" hidden="1">"#"</definedName>
    <definedName name="FDC_63_229" hidden="1">"#"</definedName>
    <definedName name="FDC_63_23" hidden="1">"#"</definedName>
    <definedName name="FDC_63_230" hidden="1">"#"</definedName>
    <definedName name="FDC_63_231" hidden="1">"#"</definedName>
    <definedName name="FDC_63_232" hidden="1">"#"</definedName>
    <definedName name="FDC_63_233" hidden="1">"#"</definedName>
    <definedName name="FDC_63_234" hidden="1">"#"</definedName>
    <definedName name="FDC_63_235" hidden="1">"#"</definedName>
    <definedName name="FDC_63_236" hidden="1">"#"</definedName>
    <definedName name="FDC_63_237" hidden="1">"#"</definedName>
    <definedName name="FDC_63_238" hidden="1">"#"</definedName>
    <definedName name="FDC_63_239" hidden="1">"#"</definedName>
    <definedName name="FDC_63_24" hidden="1">"#"</definedName>
    <definedName name="FDC_63_240" hidden="1">"#"</definedName>
    <definedName name="FDC_63_241" hidden="1">"#"</definedName>
    <definedName name="FDC_63_242" hidden="1">"#"</definedName>
    <definedName name="FDC_63_243" hidden="1">"#"</definedName>
    <definedName name="FDC_63_244" hidden="1">"#"</definedName>
    <definedName name="FDC_63_245" hidden="1">"#"</definedName>
    <definedName name="FDC_63_246" hidden="1">"#"</definedName>
    <definedName name="FDC_63_247" hidden="1">"#"</definedName>
    <definedName name="FDC_63_248" hidden="1">"#"</definedName>
    <definedName name="FDC_63_249" hidden="1">"#"</definedName>
    <definedName name="FDC_63_25" hidden="1">"#"</definedName>
    <definedName name="FDC_63_250" hidden="1">"#"</definedName>
    <definedName name="FDC_63_251" hidden="1">"#"</definedName>
    <definedName name="FDC_63_252" hidden="1">"#"</definedName>
    <definedName name="FDC_63_253" hidden="1">"#"</definedName>
    <definedName name="FDC_63_254" hidden="1">"#"</definedName>
    <definedName name="FDC_63_255" hidden="1">"#"</definedName>
    <definedName name="FDC_63_256" hidden="1">"#"</definedName>
    <definedName name="FDC_63_257" hidden="1">"#"</definedName>
    <definedName name="FDC_63_258" hidden="1">"#"</definedName>
    <definedName name="FDC_63_259" hidden="1">"#"</definedName>
    <definedName name="FDC_63_26" hidden="1">"#"</definedName>
    <definedName name="FDC_63_260" hidden="1">"#"</definedName>
    <definedName name="FDC_63_261" hidden="1">"#"</definedName>
    <definedName name="FDC_63_27" hidden="1">"#"</definedName>
    <definedName name="FDC_63_28" hidden="1">"#"</definedName>
    <definedName name="FDC_63_29" hidden="1">"#"</definedName>
    <definedName name="FDC_63_3" hidden="1">"#"</definedName>
    <definedName name="FDC_63_30" hidden="1">"#"</definedName>
    <definedName name="FDC_63_31" hidden="1">"#"</definedName>
    <definedName name="FDC_63_32" hidden="1">"#"</definedName>
    <definedName name="FDC_63_33" hidden="1">"#"</definedName>
    <definedName name="FDC_63_34" hidden="1">"#"</definedName>
    <definedName name="FDC_63_35" hidden="1">"#"</definedName>
    <definedName name="FDC_63_36" hidden="1">"#"</definedName>
    <definedName name="FDC_63_37" hidden="1">"#"</definedName>
    <definedName name="FDC_63_38" hidden="1">"#"</definedName>
    <definedName name="FDC_63_39" hidden="1">"#"</definedName>
    <definedName name="FDC_63_4" hidden="1">"#"</definedName>
    <definedName name="FDC_63_40" hidden="1">"#"</definedName>
    <definedName name="FDC_63_41" hidden="1">"#"</definedName>
    <definedName name="FDC_63_42" hidden="1">"#"</definedName>
    <definedName name="FDC_63_43" hidden="1">"#"</definedName>
    <definedName name="FDC_63_44" hidden="1">"#"</definedName>
    <definedName name="FDC_63_45" hidden="1">"#"</definedName>
    <definedName name="FDC_63_46" hidden="1">"#"</definedName>
    <definedName name="FDC_63_47" hidden="1">"#"</definedName>
    <definedName name="FDC_63_48" hidden="1">"#"</definedName>
    <definedName name="FDC_63_49" hidden="1">"#"</definedName>
    <definedName name="FDC_63_5" hidden="1">"#"</definedName>
    <definedName name="FDC_63_50" hidden="1">"#"</definedName>
    <definedName name="FDC_63_51" hidden="1">"#"</definedName>
    <definedName name="FDC_63_52" hidden="1">"#"</definedName>
    <definedName name="FDC_63_53" hidden="1">"#"</definedName>
    <definedName name="FDC_63_54" hidden="1">"#"</definedName>
    <definedName name="FDC_63_55" hidden="1">"#"</definedName>
    <definedName name="FDC_63_56" hidden="1">"#"</definedName>
    <definedName name="FDC_63_57" hidden="1">"#"</definedName>
    <definedName name="FDC_63_58" hidden="1">"#"</definedName>
    <definedName name="FDC_63_59" hidden="1">"#"</definedName>
    <definedName name="FDC_63_6" hidden="1">"#"</definedName>
    <definedName name="FDC_63_60" hidden="1">"#"</definedName>
    <definedName name="FDC_63_61" hidden="1">"#"</definedName>
    <definedName name="FDC_63_62" hidden="1">"#"</definedName>
    <definedName name="FDC_63_63" hidden="1">"#"</definedName>
    <definedName name="FDC_63_64" hidden="1">"#"</definedName>
    <definedName name="FDC_63_65" hidden="1">"#"</definedName>
    <definedName name="FDC_63_66" hidden="1">"#"</definedName>
    <definedName name="FDC_63_67" hidden="1">"#"</definedName>
    <definedName name="FDC_63_68" hidden="1">"#"</definedName>
    <definedName name="FDC_63_69" hidden="1">"#"</definedName>
    <definedName name="FDC_63_7" hidden="1">"#"</definedName>
    <definedName name="FDC_63_70" hidden="1">"#"</definedName>
    <definedName name="FDC_63_71" hidden="1">"#"</definedName>
    <definedName name="FDC_63_72" hidden="1">"#"</definedName>
    <definedName name="FDC_63_73" hidden="1">"#"</definedName>
    <definedName name="FDC_63_74" hidden="1">"#"</definedName>
    <definedName name="FDC_63_75" hidden="1">"#"</definedName>
    <definedName name="FDC_63_76" hidden="1">"#"</definedName>
    <definedName name="FDC_63_77" hidden="1">"#"</definedName>
    <definedName name="FDC_63_78" hidden="1">"#"</definedName>
    <definedName name="FDC_63_79" hidden="1">"#"</definedName>
    <definedName name="FDC_63_8" hidden="1">"#"</definedName>
    <definedName name="FDC_63_80" hidden="1">"#"</definedName>
    <definedName name="FDC_63_81" hidden="1">"#"</definedName>
    <definedName name="FDC_63_82" hidden="1">"#"</definedName>
    <definedName name="FDC_63_83" hidden="1">"#"</definedName>
    <definedName name="FDC_63_84" hidden="1">"#"</definedName>
    <definedName name="FDC_63_85" hidden="1">"#"</definedName>
    <definedName name="FDC_63_86" hidden="1">"#"</definedName>
    <definedName name="FDC_63_87" hidden="1">"#"</definedName>
    <definedName name="FDC_63_88" hidden="1">"#"</definedName>
    <definedName name="FDC_63_89" hidden="1">"#"</definedName>
    <definedName name="FDC_63_9" hidden="1">"#"</definedName>
    <definedName name="FDC_63_90" hidden="1">"#"</definedName>
    <definedName name="FDC_63_91" hidden="1">"#"</definedName>
    <definedName name="FDC_63_92" hidden="1">"#"</definedName>
    <definedName name="FDC_63_93" hidden="1">"#"</definedName>
    <definedName name="FDC_63_94" hidden="1">"#"</definedName>
    <definedName name="FDC_63_95" hidden="1">"#"</definedName>
    <definedName name="FDC_63_96" hidden="1">"#"</definedName>
    <definedName name="FDC_63_97" hidden="1">"#"</definedName>
    <definedName name="FDC_63_98" hidden="1">"#"</definedName>
    <definedName name="FDC_63_99" hidden="1">"#"</definedName>
    <definedName name="FDC_64_0" hidden="1">"#"</definedName>
    <definedName name="FDC_64_1" hidden="1">"#"</definedName>
    <definedName name="FDC_64_10" hidden="1">"#"</definedName>
    <definedName name="FDC_64_100" hidden="1">"#"</definedName>
    <definedName name="FDC_64_101" hidden="1">"#"</definedName>
    <definedName name="FDC_64_102" hidden="1">"#"</definedName>
    <definedName name="FDC_64_103" hidden="1">"#"</definedName>
    <definedName name="FDC_64_104" hidden="1">"#"</definedName>
    <definedName name="FDC_64_105" hidden="1">"#"</definedName>
    <definedName name="FDC_64_106" hidden="1">"#"</definedName>
    <definedName name="FDC_64_107" hidden="1">"#"</definedName>
    <definedName name="FDC_64_108" hidden="1">"#"</definedName>
    <definedName name="FDC_64_109" hidden="1">"#"</definedName>
    <definedName name="FDC_64_11" hidden="1">"#"</definedName>
    <definedName name="FDC_64_110" hidden="1">"#"</definedName>
    <definedName name="FDC_64_111" hidden="1">"#"</definedName>
    <definedName name="FDC_64_112" hidden="1">"#"</definedName>
    <definedName name="FDC_64_113" hidden="1">"#"</definedName>
    <definedName name="FDC_64_114" hidden="1">"#"</definedName>
    <definedName name="FDC_64_115" hidden="1">"#"</definedName>
    <definedName name="FDC_64_116" hidden="1">"#"</definedName>
    <definedName name="FDC_64_117" hidden="1">"#"</definedName>
    <definedName name="FDC_64_118" hidden="1">"#"</definedName>
    <definedName name="FDC_64_119" hidden="1">"#"</definedName>
    <definedName name="FDC_64_12" hidden="1">"#"</definedName>
    <definedName name="FDC_64_120" hidden="1">"#"</definedName>
    <definedName name="FDC_64_121" hidden="1">"#"</definedName>
    <definedName name="FDC_64_122" hidden="1">"#"</definedName>
    <definedName name="FDC_64_123" hidden="1">"#"</definedName>
    <definedName name="FDC_64_124" hidden="1">"#"</definedName>
    <definedName name="FDC_64_125" hidden="1">"#"</definedName>
    <definedName name="FDC_64_126" hidden="1">"#"</definedName>
    <definedName name="FDC_64_127" hidden="1">"#"</definedName>
    <definedName name="FDC_64_128" hidden="1">"#"</definedName>
    <definedName name="FDC_64_129" hidden="1">"#"</definedName>
    <definedName name="FDC_64_13" hidden="1">"#"</definedName>
    <definedName name="FDC_64_130" hidden="1">"#"</definedName>
    <definedName name="FDC_64_131" hidden="1">"#"</definedName>
    <definedName name="FDC_64_132" hidden="1">"#"</definedName>
    <definedName name="FDC_64_133" hidden="1">"#"</definedName>
    <definedName name="FDC_64_134" hidden="1">"#"</definedName>
    <definedName name="FDC_64_135" hidden="1">"#"</definedName>
    <definedName name="FDC_64_136" hidden="1">"#"</definedName>
    <definedName name="FDC_64_137" hidden="1">"#"</definedName>
    <definedName name="FDC_64_138" hidden="1">"#"</definedName>
    <definedName name="FDC_64_139" hidden="1">"#"</definedName>
    <definedName name="FDC_64_14" hidden="1">"#"</definedName>
    <definedName name="FDC_64_140" hidden="1">"#"</definedName>
    <definedName name="FDC_64_141" hidden="1">"#"</definedName>
    <definedName name="FDC_64_142" hidden="1">"#"</definedName>
    <definedName name="FDC_64_143" hidden="1">"#"</definedName>
    <definedName name="FDC_64_144" hidden="1">"#"</definedName>
    <definedName name="FDC_64_145" hidden="1">"#"</definedName>
    <definedName name="FDC_64_146" hidden="1">"#"</definedName>
    <definedName name="FDC_64_147" hidden="1">"#"</definedName>
    <definedName name="FDC_64_148" hidden="1">"#"</definedName>
    <definedName name="FDC_64_149" hidden="1">"#"</definedName>
    <definedName name="FDC_64_15" hidden="1">"#"</definedName>
    <definedName name="FDC_64_150" hidden="1">"#"</definedName>
    <definedName name="FDC_64_151" hidden="1">"#"</definedName>
    <definedName name="FDC_64_152" hidden="1">"#"</definedName>
    <definedName name="FDC_64_153" hidden="1">"#"</definedName>
    <definedName name="FDC_64_154" hidden="1">"#"</definedName>
    <definedName name="FDC_64_155" hidden="1">"#"</definedName>
    <definedName name="FDC_64_156" hidden="1">"#"</definedName>
    <definedName name="FDC_64_157" hidden="1">"#"</definedName>
    <definedName name="FDC_64_158" hidden="1">"#"</definedName>
    <definedName name="FDC_64_159" hidden="1">"#"</definedName>
    <definedName name="FDC_64_16" hidden="1">"#"</definedName>
    <definedName name="FDC_64_160" hidden="1">"#"</definedName>
    <definedName name="FDC_64_161" hidden="1">"#"</definedName>
    <definedName name="FDC_64_162" hidden="1">"#"</definedName>
    <definedName name="FDC_64_163" hidden="1">"#"</definedName>
    <definedName name="FDC_64_164" hidden="1">"#"</definedName>
    <definedName name="FDC_64_165" hidden="1">"#"</definedName>
    <definedName name="FDC_64_166" hidden="1">"#"</definedName>
    <definedName name="FDC_64_167" hidden="1">"#"</definedName>
    <definedName name="FDC_64_168" hidden="1">"#"</definedName>
    <definedName name="FDC_64_169" hidden="1">"#"</definedName>
    <definedName name="FDC_64_17" hidden="1">"#"</definedName>
    <definedName name="FDC_64_170" hidden="1">"#"</definedName>
    <definedName name="FDC_64_171" hidden="1">"#"</definedName>
    <definedName name="FDC_64_172" hidden="1">"#"</definedName>
    <definedName name="FDC_64_173" hidden="1">"#"</definedName>
    <definedName name="FDC_64_174" hidden="1">"#"</definedName>
    <definedName name="FDC_64_175" hidden="1">"#"</definedName>
    <definedName name="FDC_64_176" hidden="1">"#"</definedName>
    <definedName name="FDC_64_177" hidden="1">"#"</definedName>
    <definedName name="FDC_64_178" hidden="1">"#"</definedName>
    <definedName name="FDC_64_179" hidden="1">"#"</definedName>
    <definedName name="FDC_64_18" hidden="1">"#"</definedName>
    <definedName name="FDC_64_180" hidden="1">"#"</definedName>
    <definedName name="FDC_64_181" hidden="1">"#"</definedName>
    <definedName name="FDC_64_182" hidden="1">"#"</definedName>
    <definedName name="FDC_64_183" hidden="1">"#"</definedName>
    <definedName name="FDC_64_184" hidden="1">"#"</definedName>
    <definedName name="FDC_64_185" hidden="1">"#"</definedName>
    <definedName name="FDC_64_186" hidden="1">"#"</definedName>
    <definedName name="FDC_64_187" hidden="1">"#"</definedName>
    <definedName name="FDC_64_188" hidden="1">"#"</definedName>
    <definedName name="FDC_64_189" hidden="1">"#"</definedName>
    <definedName name="FDC_64_19" hidden="1">"#"</definedName>
    <definedName name="FDC_64_190" hidden="1">"#"</definedName>
    <definedName name="FDC_64_191" hidden="1">"#"</definedName>
    <definedName name="FDC_64_192" hidden="1">"#"</definedName>
    <definedName name="FDC_64_193" hidden="1">"#"</definedName>
    <definedName name="FDC_64_194" hidden="1">"#"</definedName>
    <definedName name="FDC_64_195" hidden="1">"#"</definedName>
    <definedName name="FDC_64_196" hidden="1">"#"</definedName>
    <definedName name="FDC_64_197" hidden="1">"#"</definedName>
    <definedName name="FDC_64_198" hidden="1">"#"</definedName>
    <definedName name="FDC_64_199" hidden="1">"#"</definedName>
    <definedName name="FDC_64_2" hidden="1">"#"</definedName>
    <definedName name="FDC_64_20" hidden="1">"#"</definedName>
    <definedName name="FDC_64_200" hidden="1">"#"</definedName>
    <definedName name="FDC_64_201" hidden="1">"#"</definedName>
    <definedName name="FDC_64_202" hidden="1">"#"</definedName>
    <definedName name="FDC_64_203" hidden="1">"#"</definedName>
    <definedName name="FDC_64_204" hidden="1">"#"</definedName>
    <definedName name="FDC_64_205" hidden="1">"#"</definedName>
    <definedName name="FDC_64_206" hidden="1">"#"</definedName>
    <definedName name="FDC_64_207" hidden="1">"#"</definedName>
    <definedName name="FDC_64_208" hidden="1">"#"</definedName>
    <definedName name="FDC_64_209" hidden="1">"#"</definedName>
    <definedName name="FDC_64_21" hidden="1">"#"</definedName>
    <definedName name="FDC_64_210" hidden="1">"#"</definedName>
    <definedName name="FDC_64_211" hidden="1">"#"</definedName>
    <definedName name="FDC_64_212" hidden="1">"#"</definedName>
    <definedName name="FDC_64_213" hidden="1">"#"</definedName>
    <definedName name="FDC_64_214" hidden="1">"#"</definedName>
    <definedName name="FDC_64_215" hidden="1">"#"</definedName>
    <definedName name="FDC_64_216" hidden="1">"#"</definedName>
    <definedName name="FDC_64_217" hidden="1">"#"</definedName>
    <definedName name="FDC_64_218" hidden="1">"#"</definedName>
    <definedName name="FDC_64_219" hidden="1">"#"</definedName>
    <definedName name="FDC_64_22" hidden="1">"#"</definedName>
    <definedName name="FDC_64_220" hidden="1">"#"</definedName>
    <definedName name="FDC_64_221" hidden="1">"#"</definedName>
    <definedName name="FDC_64_222" hidden="1">"#"</definedName>
    <definedName name="FDC_64_223" hidden="1">"#"</definedName>
    <definedName name="FDC_64_224" hidden="1">"#"</definedName>
    <definedName name="FDC_64_225" hidden="1">"#"</definedName>
    <definedName name="FDC_64_226" hidden="1">"#"</definedName>
    <definedName name="FDC_64_227" hidden="1">"#"</definedName>
    <definedName name="FDC_64_228" hidden="1">"#"</definedName>
    <definedName name="FDC_64_229" hidden="1">"#"</definedName>
    <definedName name="FDC_64_23" hidden="1">"#"</definedName>
    <definedName name="FDC_64_230" hidden="1">"#"</definedName>
    <definedName name="FDC_64_231" hidden="1">"#"</definedName>
    <definedName name="FDC_64_232" hidden="1">"#"</definedName>
    <definedName name="FDC_64_233" hidden="1">"#"</definedName>
    <definedName name="FDC_64_234" hidden="1">"#"</definedName>
    <definedName name="FDC_64_235" hidden="1">"#"</definedName>
    <definedName name="FDC_64_236" hidden="1">"#"</definedName>
    <definedName name="FDC_64_237" hidden="1">"#"</definedName>
    <definedName name="FDC_64_238" hidden="1">"#"</definedName>
    <definedName name="FDC_64_239" hidden="1">"#"</definedName>
    <definedName name="FDC_64_24" hidden="1">"#"</definedName>
    <definedName name="FDC_64_240" hidden="1">"#"</definedName>
    <definedName name="FDC_64_241" hidden="1">"#"</definedName>
    <definedName name="FDC_64_242" hidden="1">"#"</definedName>
    <definedName name="FDC_64_243" hidden="1">"#"</definedName>
    <definedName name="FDC_64_244" hidden="1">"#"</definedName>
    <definedName name="FDC_64_245" hidden="1">"#"</definedName>
    <definedName name="FDC_64_246" hidden="1">"#"</definedName>
    <definedName name="FDC_64_247" hidden="1">"#"</definedName>
    <definedName name="FDC_64_248" hidden="1">"#"</definedName>
    <definedName name="FDC_64_249" hidden="1">"#"</definedName>
    <definedName name="FDC_64_25" hidden="1">"#"</definedName>
    <definedName name="FDC_64_250" hidden="1">"#"</definedName>
    <definedName name="FDC_64_251" hidden="1">"#"</definedName>
    <definedName name="FDC_64_252" hidden="1">"#"</definedName>
    <definedName name="FDC_64_253" hidden="1">"#"</definedName>
    <definedName name="FDC_64_254" hidden="1">"#"</definedName>
    <definedName name="FDC_64_255" hidden="1">"#"</definedName>
    <definedName name="FDC_64_256" hidden="1">"#"</definedName>
    <definedName name="FDC_64_257" hidden="1">"#"</definedName>
    <definedName name="FDC_64_258" hidden="1">"#"</definedName>
    <definedName name="FDC_64_259" hidden="1">"#"</definedName>
    <definedName name="FDC_64_26" hidden="1">"#"</definedName>
    <definedName name="FDC_64_260" hidden="1">"#"</definedName>
    <definedName name="FDC_64_261" hidden="1">"#"</definedName>
    <definedName name="FDC_64_27" hidden="1">"#"</definedName>
    <definedName name="FDC_64_28" hidden="1">"#"</definedName>
    <definedName name="FDC_64_29" hidden="1">"#"</definedName>
    <definedName name="FDC_64_3" hidden="1">"#"</definedName>
    <definedName name="FDC_64_30" hidden="1">"#"</definedName>
    <definedName name="FDC_64_31" hidden="1">"#"</definedName>
    <definedName name="FDC_64_32" hidden="1">"#"</definedName>
    <definedName name="FDC_64_33" hidden="1">"#"</definedName>
    <definedName name="FDC_64_34" hidden="1">"#"</definedName>
    <definedName name="FDC_64_35" hidden="1">"#"</definedName>
    <definedName name="FDC_64_36" hidden="1">"#"</definedName>
    <definedName name="FDC_64_37" hidden="1">"#"</definedName>
    <definedName name="FDC_64_38" hidden="1">"#"</definedName>
    <definedName name="FDC_64_39" hidden="1">"#"</definedName>
    <definedName name="FDC_64_4" hidden="1">"#"</definedName>
    <definedName name="FDC_64_40" hidden="1">"#"</definedName>
    <definedName name="FDC_64_41" hidden="1">"#"</definedName>
    <definedName name="FDC_64_42" hidden="1">"#"</definedName>
    <definedName name="FDC_64_43" hidden="1">"#"</definedName>
    <definedName name="FDC_64_44" hidden="1">"#"</definedName>
    <definedName name="FDC_64_45" hidden="1">"#"</definedName>
    <definedName name="FDC_64_46" hidden="1">"#"</definedName>
    <definedName name="FDC_64_47" hidden="1">"#"</definedName>
    <definedName name="FDC_64_48" hidden="1">"#"</definedName>
    <definedName name="FDC_64_49" hidden="1">"#"</definedName>
    <definedName name="FDC_64_5" hidden="1">"#"</definedName>
    <definedName name="FDC_64_50" hidden="1">"#"</definedName>
    <definedName name="FDC_64_51" hidden="1">"#"</definedName>
    <definedName name="FDC_64_52" hidden="1">"#"</definedName>
    <definedName name="FDC_64_53" hidden="1">"#"</definedName>
    <definedName name="FDC_64_54" hidden="1">"#"</definedName>
    <definedName name="FDC_64_55" hidden="1">"#"</definedName>
    <definedName name="FDC_64_56" hidden="1">"#"</definedName>
    <definedName name="FDC_64_57" hidden="1">"#"</definedName>
    <definedName name="FDC_64_58" hidden="1">"#"</definedName>
    <definedName name="FDC_64_59" hidden="1">"#"</definedName>
    <definedName name="FDC_64_6" hidden="1">"#"</definedName>
    <definedName name="FDC_64_60" hidden="1">"#"</definedName>
    <definedName name="FDC_64_61" hidden="1">"#"</definedName>
    <definedName name="FDC_64_62" hidden="1">"#"</definedName>
    <definedName name="FDC_64_63" hidden="1">"#"</definedName>
    <definedName name="FDC_64_64" hidden="1">"#"</definedName>
    <definedName name="FDC_64_65" hidden="1">"#"</definedName>
    <definedName name="FDC_64_66" hidden="1">"#"</definedName>
    <definedName name="FDC_64_67" hidden="1">"#"</definedName>
    <definedName name="FDC_64_68" hidden="1">"#"</definedName>
    <definedName name="FDC_64_69" hidden="1">"#"</definedName>
    <definedName name="FDC_64_7" hidden="1">"#"</definedName>
    <definedName name="FDC_64_70" hidden="1">"#"</definedName>
    <definedName name="FDC_64_71" hidden="1">"#"</definedName>
    <definedName name="FDC_64_72" hidden="1">"#"</definedName>
    <definedName name="FDC_64_73" hidden="1">"#"</definedName>
    <definedName name="FDC_64_74" hidden="1">"#"</definedName>
    <definedName name="FDC_64_75" hidden="1">"#"</definedName>
    <definedName name="FDC_64_76" hidden="1">"#"</definedName>
    <definedName name="FDC_64_77" hidden="1">"#"</definedName>
    <definedName name="FDC_64_78" hidden="1">"#"</definedName>
    <definedName name="FDC_64_79" hidden="1">"#"</definedName>
    <definedName name="FDC_64_8" hidden="1">"#"</definedName>
    <definedName name="FDC_64_80" hidden="1">"#"</definedName>
    <definedName name="FDC_64_81" hidden="1">"#"</definedName>
    <definedName name="FDC_64_82" hidden="1">"#"</definedName>
    <definedName name="FDC_64_83" hidden="1">"#"</definedName>
    <definedName name="FDC_64_84" hidden="1">"#"</definedName>
    <definedName name="FDC_64_85" hidden="1">"#"</definedName>
    <definedName name="FDC_64_86" hidden="1">"#"</definedName>
    <definedName name="FDC_64_87" hidden="1">"#"</definedName>
    <definedName name="FDC_64_88" hidden="1">"#"</definedName>
    <definedName name="FDC_64_89" hidden="1">"#"</definedName>
    <definedName name="FDC_64_9" hidden="1">"#"</definedName>
    <definedName name="FDC_64_90" hidden="1">"#"</definedName>
    <definedName name="FDC_64_91" hidden="1">"#"</definedName>
    <definedName name="FDC_64_92" hidden="1">"#"</definedName>
    <definedName name="FDC_64_93" hidden="1">"#"</definedName>
    <definedName name="FDC_64_94" hidden="1">"#"</definedName>
    <definedName name="FDC_64_95" hidden="1">"#"</definedName>
    <definedName name="FDC_64_96" hidden="1">"#"</definedName>
    <definedName name="FDC_64_97" hidden="1">"#"</definedName>
    <definedName name="FDC_64_98" hidden="1">"#"</definedName>
    <definedName name="FDC_64_99" hidden="1">"#"</definedName>
    <definedName name="FDC_65_0" hidden="1">"#"</definedName>
    <definedName name="FDC_7_0" hidden="1">"#"</definedName>
    <definedName name="FDC_7_1" hidden="1">"#"</definedName>
    <definedName name="FDC_7_2" hidden="1">"#"</definedName>
    <definedName name="FDC_7_3" hidden="1">"#"</definedName>
    <definedName name="FDC_8_0" hidden="1">"#"</definedName>
    <definedName name="FDC_8_1" hidden="1">"#"</definedName>
    <definedName name="FDC_8_2" hidden="1">"#"</definedName>
    <definedName name="FDC_8_3" hidden="1">"#"</definedName>
    <definedName name="FDC_9_0" hidden="1">"#"</definedName>
    <definedName name="FDC_9_1" hidden="1">"#"</definedName>
    <definedName name="FDC_9_2" hidden="1">"#"</definedName>
    <definedName name="FDC_9_3" hidden="1">"#"</definedName>
    <definedName name="FDD_0_0" hidden="1">"A30681"</definedName>
    <definedName name="FDD_0_1" hidden="1">"A31047"</definedName>
    <definedName name="FDD_0_10" hidden="1">"A34334"</definedName>
    <definedName name="FDD_0_11" hidden="1">"A34699"</definedName>
    <definedName name="FDD_0_12" hidden="1">"A35064"</definedName>
    <definedName name="FDD_0_13" hidden="1">"A35430"</definedName>
    <definedName name="FDD_0_14" hidden="1">"A35795"</definedName>
    <definedName name="FDD_0_2" hidden="1">"A31412"</definedName>
    <definedName name="FDD_0_3" hidden="1">"A31777"</definedName>
    <definedName name="FDD_0_4" hidden="1">"A32142"</definedName>
    <definedName name="FDD_0_5" hidden="1">"A32508"</definedName>
    <definedName name="FDD_0_6" hidden="1">"A32873"</definedName>
    <definedName name="FDD_0_7" hidden="1">"A33238"</definedName>
    <definedName name="FDD_0_8" hidden="1">"A33603"</definedName>
    <definedName name="FDD_0_9" hidden="1">"A33969"</definedName>
    <definedName name="FDD_1_0" hidden="1">"U25569"</definedName>
    <definedName name="FDD_10_0" hidden="1">"A25569"</definedName>
    <definedName name="FDD_10_1" hidden="1">"A35795"</definedName>
    <definedName name="FDD_10_2" hidden="1">"A36160"</definedName>
    <definedName name="FDD_10_3" hidden="1">"E36525"</definedName>
    <definedName name="FDD_100_0" hidden="1">"A25569"</definedName>
    <definedName name="FDD_101_0" hidden="1">"A25569"</definedName>
    <definedName name="FDD_102_0" hidden="1">"A25569"</definedName>
    <definedName name="FDD_103_0" hidden="1">"A25569"</definedName>
    <definedName name="FDD_104_0" hidden="1">"A25569"</definedName>
    <definedName name="FDD_105_0" hidden="1">"A25569"</definedName>
    <definedName name="FDD_106_0" hidden="1">"A25569"</definedName>
    <definedName name="FDD_107_0" hidden="1">"A25569"</definedName>
    <definedName name="FDD_108_0" hidden="1">"A25569"</definedName>
    <definedName name="FDD_109_0" hidden="1">"A25569"</definedName>
    <definedName name="FDD_11_0" hidden="1">"A25569"</definedName>
    <definedName name="FDD_11_1" hidden="1">"E35795"</definedName>
    <definedName name="FDD_11_2" hidden="1">"E36160"</definedName>
    <definedName name="FDD_11_3" hidden="1">"E36525"</definedName>
    <definedName name="FDD_110_0" hidden="1">"A25569"</definedName>
    <definedName name="FDD_111_0" hidden="1">"A25569"</definedName>
    <definedName name="FDD_112_0" hidden="1">"A25569"</definedName>
    <definedName name="FDD_113_0" hidden="1">"A25569"</definedName>
    <definedName name="FDD_114_0" hidden="1">"A25569"</definedName>
    <definedName name="FDD_115_0" hidden="1">"A25569"</definedName>
    <definedName name="FDD_116_0" hidden="1">"A25569"</definedName>
    <definedName name="FDD_117_0" hidden="1">"A30681"</definedName>
    <definedName name="FDD_117_1" hidden="1">"A31047"</definedName>
    <definedName name="FDD_117_10" hidden="1">"A34334"</definedName>
    <definedName name="FDD_117_11" hidden="1">"A34699"</definedName>
    <definedName name="FDD_117_12" hidden="1">"A35064"</definedName>
    <definedName name="FDD_117_13" hidden="1">"A35430"</definedName>
    <definedName name="FDD_117_14" hidden="1">"A35795"</definedName>
    <definedName name="FDD_117_2" hidden="1">"A31412"</definedName>
    <definedName name="FDD_117_3" hidden="1">"A31777"</definedName>
    <definedName name="FDD_117_4" hidden="1">"A32142"</definedName>
    <definedName name="FDD_117_5" hidden="1">"A32508"</definedName>
    <definedName name="FDD_117_6" hidden="1">"A32873"</definedName>
    <definedName name="FDD_117_7" hidden="1">"A33238"</definedName>
    <definedName name="FDD_117_8" hidden="1">"A33603"</definedName>
    <definedName name="FDD_117_9" hidden="1">"A33969"</definedName>
    <definedName name="FDD_118_0" hidden="1">"A30681"</definedName>
    <definedName name="FDD_118_1" hidden="1">"A31047"</definedName>
    <definedName name="FDD_118_10" hidden="1">"A34334"</definedName>
    <definedName name="FDD_118_11" hidden="1">"A34699"</definedName>
    <definedName name="FDD_118_12" hidden="1">"A35064"</definedName>
    <definedName name="FDD_118_13" hidden="1">"A35430"</definedName>
    <definedName name="FDD_118_14" hidden="1">"A35795"</definedName>
    <definedName name="FDD_118_2" hidden="1">"A31412"</definedName>
    <definedName name="FDD_118_3" hidden="1">"A31777"</definedName>
    <definedName name="FDD_118_4" hidden="1">"A32142"</definedName>
    <definedName name="FDD_118_5" hidden="1">"A32508"</definedName>
    <definedName name="FDD_118_6" hidden="1">"A32873"</definedName>
    <definedName name="FDD_118_7" hidden="1">"A33238"</definedName>
    <definedName name="FDD_118_8" hidden="1">"A33603"</definedName>
    <definedName name="FDD_118_9" hidden="1">"A33969"</definedName>
    <definedName name="FDD_119_0" hidden="1">"A30681"</definedName>
    <definedName name="FDD_119_1" hidden="1">"A31047"</definedName>
    <definedName name="FDD_119_10" hidden="1">"A34334"</definedName>
    <definedName name="FDD_119_11" hidden="1">"A34699"</definedName>
    <definedName name="FDD_119_12" hidden="1">"A35064"</definedName>
    <definedName name="FDD_119_13" hidden="1">"A35430"</definedName>
    <definedName name="FDD_119_14" hidden="1">"A35795"</definedName>
    <definedName name="FDD_119_2" hidden="1">"A31412"</definedName>
    <definedName name="FDD_119_3" hidden="1">"A31777"</definedName>
    <definedName name="FDD_119_4" hidden="1">"A32142"</definedName>
    <definedName name="FDD_119_5" hidden="1">"A32508"</definedName>
    <definedName name="FDD_119_6" hidden="1">"A32873"</definedName>
    <definedName name="FDD_119_7" hidden="1">"A33238"</definedName>
    <definedName name="FDD_119_8" hidden="1">"A33603"</definedName>
    <definedName name="FDD_119_9" hidden="1">"A33969"</definedName>
    <definedName name="FDD_12_0" hidden="1">"A25569"</definedName>
    <definedName name="FDD_12_1" hidden="1">"E35795"</definedName>
    <definedName name="FDD_12_2" hidden="1">"E36160"</definedName>
    <definedName name="FDD_12_3" hidden="1">"E36525"</definedName>
    <definedName name="FDD_120_0" hidden="1">"A30681"</definedName>
    <definedName name="FDD_120_1" hidden="1">"A31047"</definedName>
    <definedName name="FDD_120_10" hidden="1">"A34334"</definedName>
    <definedName name="FDD_120_11" hidden="1">"A34699"</definedName>
    <definedName name="FDD_120_12" hidden="1">"A35064"</definedName>
    <definedName name="FDD_120_13" hidden="1">"A35430"</definedName>
    <definedName name="FDD_120_14" hidden="1">"A35795"</definedName>
    <definedName name="FDD_120_2" hidden="1">"A31412"</definedName>
    <definedName name="FDD_120_3" hidden="1">"A31777"</definedName>
    <definedName name="FDD_120_4" hidden="1">"A32142"</definedName>
    <definedName name="FDD_120_5" hidden="1">"A32508"</definedName>
    <definedName name="FDD_120_6" hidden="1">"A32873"</definedName>
    <definedName name="FDD_120_7" hidden="1">"A33238"</definedName>
    <definedName name="FDD_120_8" hidden="1">"A33603"</definedName>
    <definedName name="FDD_120_9" hidden="1">"A33969"</definedName>
    <definedName name="FDD_121_0" hidden="1">"A30681"</definedName>
    <definedName name="FDD_121_1" hidden="1">"A31047"</definedName>
    <definedName name="FDD_121_10" hidden="1">"A34334"</definedName>
    <definedName name="FDD_121_11" hidden="1">"A34699"</definedName>
    <definedName name="FDD_121_12" hidden="1">"A35064"</definedName>
    <definedName name="FDD_121_13" hidden="1">"A35430"</definedName>
    <definedName name="FDD_121_14" hidden="1">"A35795"</definedName>
    <definedName name="FDD_121_2" hidden="1">"A31412"</definedName>
    <definedName name="FDD_121_3" hidden="1">"A31777"</definedName>
    <definedName name="FDD_121_4" hidden="1">"A32142"</definedName>
    <definedName name="FDD_121_5" hidden="1">"A32508"</definedName>
    <definedName name="FDD_121_6" hidden="1">"A32873"</definedName>
    <definedName name="FDD_121_7" hidden="1">"A33238"</definedName>
    <definedName name="FDD_121_8" hidden="1">"A33603"</definedName>
    <definedName name="FDD_121_9" hidden="1">"A33969"</definedName>
    <definedName name="FDD_122_0" hidden="1">"A30681"</definedName>
    <definedName name="FDD_122_1" hidden="1">"A31047"</definedName>
    <definedName name="FDD_122_10" hidden="1">"A34334"</definedName>
    <definedName name="FDD_122_11" hidden="1">"A34699"</definedName>
    <definedName name="FDD_122_12" hidden="1">"A35064"</definedName>
    <definedName name="FDD_122_13" hidden="1">"A35430"</definedName>
    <definedName name="FDD_122_14" hidden="1">"A35795"</definedName>
    <definedName name="FDD_122_2" hidden="1">"A31412"</definedName>
    <definedName name="FDD_122_3" hidden="1">"A31777"</definedName>
    <definedName name="FDD_122_4" hidden="1">"A32142"</definedName>
    <definedName name="FDD_122_5" hidden="1">"A32508"</definedName>
    <definedName name="FDD_122_6" hidden="1">"A32873"</definedName>
    <definedName name="FDD_122_7" hidden="1">"A33238"</definedName>
    <definedName name="FDD_122_8" hidden="1">"A33603"</definedName>
    <definedName name="FDD_122_9" hidden="1">"A33969"</definedName>
    <definedName name="FDD_123_0" hidden="1">"A30681"</definedName>
    <definedName name="FDD_123_1" hidden="1">"A31047"</definedName>
    <definedName name="FDD_123_10" hidden="1">"A34334"</definedName>
    <definedName name="FDD_123_11" hidden="1">"A34699"</definedName>
    <definedName name="FDD_123_12" hidden="1">"A35064"</definedName>
    <definedName name="FDD_123_13" hidden="1">"A35430"</definedName>
    <definedName name="FDD_123_14" hidden="1">"A35795"</definedName>
    <definedName name="FDD_123_2" hidden="1">"A31412"</definedName>
    <definedName name="FDD_123_3" hidden="1">"A31777"</definedName>
    <definedName name="FDD_123_4" hidden="1">"A32142"</definedName>
    <definedName name="FDD_123_5" hidden="1">"A32508"</definedName>
    <definedName name="FDD_123_6" hidden="1">"A32873"</definedName>
    <definedName name="FDD_123_7" hidden="1">"A33238"</definedName>
    <definedName name="FDD_123_8" hidden="1">"A33603"</definedName>
    <definedName name="FDD_123_9" hidden="1">"A33969"</definedName>
    <definedName name="FDD_124_0" hidden="1">"A30681"</definedName>
    <definedName name="FDD_124_1" hidden="1">"A31047"</definedName>
    <definedName name="FDD_124_10" hidden="1">"A34334"</definedName>
    <definedName name="FDD_124_11" hidden="1">"A34699"</definedName>
    <definedName name="FDD_124_12" hidden="1">"A35064"</definedName>
    <definedName name="FDD_124_13" hidden="1">"A35430"</definedName>
    <definedName name="FDD_124_14" hidden="1">"A35795"</definedName>
    <definedName name="FDD_124_2" hidden="1">"A31412"</definedName>
    <definedName name="FDD_124_3" hidden="1">"A31777"</definedName>
    <definedName name="FDD_124_4" hidden="1">"A32142"</definedName>
    <definedName name="FDD_124_5" hidden="1">"A32508"</definedName>
    <definedName name="FDD_124_6" hidden="1">"A32873"</definedName>
    <definedName name="FDD_124_7" hidden="1">"A33238"</definedName>
    <definedName name="FDD_124_8" hidden="1">"A33603"</definedName>
    <definedName name="FDD_124_9" hidden="1">"A33969"</definedName>
    <definedName name="FDD_125_0" hidden="1">"A30681"</definedName>
    <definedName name="FDD_125_1" hidden="1">"A31047"</definedName>
    <definedName name="FDD_125_10" hidden="1">"A34334"</definedName>
    <definedName name="FDD_125_11" hidden="1">"A34699"</definedName>
    <definedName name="FDD_125_12" hidden="1">"A35064"</definedName>
    <definedName name="FDD_125_13" hidden="1">"A35430"</definedName>
    <definedName name="FDD_125_14" hidden="1">"A35795"</definedName>
    <definedName name="FDD_125_2" hidden="1">"A31412"</definedName>
    <definedName name="FDD_125_3" hidden="1">"A31777"</definedName>
    <definedName name="FDD_125_4" hidden="1">"A32142"</definedName>
    <definedName name="FDD_125_5" hidden="1">"A32508"</definedName>
    <definedName name="FDD_125_6" hidden="1">"A32873"</definedName>
    <definedName name="FDD_125_7" hidden="1">"A33238"</definedName>
    <definedName name="FDD_125_8" hidden="1">"A33603"</definedName>
    <definedName name="FDD_125_9" hidden="1">"A33969"</definedName>
    <definedName name="FDD_126_0" hidden="1">"A30681"</definedName>
    <definedName name="FDD_126_1" hidden="1">"A31047"</definedName>
    <definedName name="FDD_126_10" hidden="1">"A34334"</definedName>
    <definedName name="FDD_126_11" hidden="1">"A34699"</definedName>
    <definedName name="FDD_126_12" hidden="1">"A35064"</definedName>
    <definedName name="FDD_126_13" hidden="1">"A35430"</definedName>
    <definedName name="FDD_126_14" hidden="1">"A35795"</definedName>
    <definedName name="FDD_126_2" hidden="1">"A31412"</definedName>
    <definedName name="FDD_126_3" hidden="1">"A31777"</definedName>
    <definedName name="FDD_126_4" hidden="1">"A32142"</definedName>
    <definedName name="FDD_126_5" hidden="1">"A32508"</definedName>
    <definedName name="FDD_126_6" hidden="1">"A32873"</definedName>
    <definedName name="FDD_126_7" hidden="1">"A33238"</definedName>
    <definedName name="FDD_126_8" hidden="1">"A33603"</definedName>
    <definedName name="FDD_126_9" hidden="1">"A33969"</definedName>
    <definedName name="FDD_127_0" hidden="1">"A30681"</definedName>
    <definedName name="FDD_127_1" hidden="1">"A31047"</definedName>
    <definedName name="FDD_127_10" hidden="1">"A34334"</definedName>
    <definedName name="FDD_127_11" hidden="1">"A34699"</definedName>
    <definedName name="FDD_127_12" hidden="1">"A35064"</definedName>
    <definedName name="FDD_127_13" hidden="1">"A35430"</definedName>
    <definedName name="FDD_127_14" hidden="1">"A35795"</definedName>
    <definedName name="FDD_127_2" hidden="1">"A31412"</definedName>
    <definedName name="FDD_127_3" hidden="1">"A31777"</definedName>
    <definedName name="FDD_127_4" hidden="1">"A32142"</definedName>
    <definedName name="FDD_127_5" hidden="1">"A32508"</definedName>
    <definedName name="FDD_127_6" hidden="1">"A32873"</definedName>
    <definedName name="FDD_127_7" hidden="1">"A33238"</definedName>
    <definedName name="FDD_127_8" hidden="1">"A33603"</definedName>
    <definedName name="FDD_127_9" hidden="1">"A33969"</definedName>
    <definedName name="FDD_128_0" hidden="1">"A30681"</definedName>
    <definedName name="FDD_128_1" hidden="1">"A31047"</definedName>
    <definedName name="FDD_128_10" hidden="1">"A34334"</definedName>
    <definedName name="FDD_128_11" hidden="1">"A34699"</definedName>
    <definedName name="FDD_128_12" hidden="1">"A35064"</definedName>
    <definedName name="FDD_128_13" hidden="1">"A35430"</definedName>
    <definedName name="FDD_128_14" hidden="1">"A35795"</definedName>
    <definedName name="FDD_128_2" hidden="1">"A31412"</definedName>
    <definedName name="FDD_128_3" hidden="1">"A31777"</definedName>
    <definedName name="FDD_128_4" hidden="1">"A32142"</definedName>
    <definedName name="FDD_128_5" hidden="1">"A32508"</definedName>
    <definedName name="FDD_128_6" hidden="1">"A32873"</definedName>
    <definedName name="FDD_128_7" hidden="1">"A33238"</definedName>
    <definedName name="FDD_128_8" hidden="1">"A33603"</definedName>
    <definedName name="FDD_128_9" hidden="1">"A33969"</definedName>
    <definedName name="FDD_129_0" hidden="1">"A30681"</definedName>
    <definedName name="FDD_129_1" hidden="1">"A31047"</definedName>
    <definedName name="FDD_129_10" hidden="1">"A34334"</definedName>
    <definedName name="FDD_129_11" hidden="1">"A34699"</definedName>
    <definedName name="FDD_129_12" hidden="1">"A35064"</definedName>
    <definedName name="FDD_129_13" hidden="1">"A35430"</definedName>
    <definedName name="FDD_129_14" hidden="1">"A35795"</definedName>
    <definedName name="FDD_129_2" hidden="1">"A31412"</definedName>
    <definedName name="FDD_129_3" hidden="1">"A31777"</definedName>
    <definedName name="FDD_129_4" hidden="1">"A32142"</definedName>
    <definedName name="FDD_129_5" hidden="1">"A32508"</definedName>
    <definedName name="FDD_129_6" hidden="1">"A32873"</definedName>
    <definedName name="FDD_129_7" hidden="1">"A33238"</definedName>
    <definedName name="FDD_129_8" hidden="1">"A33603"</definedName>
    <definedName name="FDD_129_9" hidden="1">"A33969"</definedName>
    <definedName name="FDD_13_0" hidden="1">"A25569"</definedName>
    <definedName name="FDD_130_0" hidden="1">"A30681"</definedName>
    <definedName name="FDD_130_1" hidden="1">"A31047"</definedName>
    <definedName name="FDD_130_10" hidden="1">"A34334"</definedName>
    <definedName name="FDD_130_11" hidden="1">"A34699"</definedName>
    <definedName name="FDD_130_12" hidden="1">"A35064"</definedName>
    <definedName name="FDD_130_13" hidden="1">"A35430"</definedName>
    <definedName name="FDD_130_14" hidden="1">"A35795"</definedName>
    <definedName name="FDD_130_2" hidden="1">"A31412"</definedName>
    <definedName name="FDD_130_3" hidden="1">"A31777"</definedName>
    <definedName name="FDD_130_4" hidden="1">"A32142"</definedName>
    <definedName name="FDD_130_5" hidden="1">"A32508"</definedName>
    <definedName name="FDD_130_6" hidden="1">"A32873"</definedName>
    <definedName name="FDD_130_7" hidden="1">"A33238"</definedName>
    <definedName name="FDD_130_8" hidden="1">"A33603"</definedName>
    <definedName name="FDD_130_9" hidden="1">"A33969"</definedName>
    <definedName name="FDD_131_0" hidden="1">"A30681"</definedName>
    <definedName name="FDD_131_1" hidden="1">"A31047"</definedName>
    <definedName name="FDD_131_10" hidden="1">"A34334"</definedName>
    <definedName name="FDD_131_11" hidden="1">"A34699"</definedName>
    <definedName name="FDD_131_12" hidden="1">"A35064"</definedName>
    <definedName name="FDD_131_13" hidden="1">"A35430"</definedName>
    <definedName name="FDD_131_14" hidden="1">"A35795"</definedName>
    <definedName name="FDD_131_2" hidden="1">"A31412"</definedName>
    <definedName name="FDD_131_3" hidden="1">"A31777"</definedName>
    <definedName name="FDD_131_4" hidden="1">"A32142"</definedName>
    <definedName name="FDD_131_5" hidden="1">"A32508"</definedName>
    <definedName name="FDD_131_6" hidden="1">"A32873"</definedName>
    <definedName name="FDD_131_7" hidden="1">"A33238"</definedName>
    <definedName name="FDD_131_8" hidden="1">"A33603"</definedName>
    <definedName name="FDD_131_9" hidden="1">"A33969"</definedName>
    <definedName name="FDD_132_0" hidden="1">"U30681"</definedName>
    <definedName name="FDD_132_1" hidden="1">"U31047"</definedName>
    <definedName name="FDD_132_10" hidden="1">"U34334"</definedName>
    <definedName name="FDD_132_11" hidden="1">"U34699"</definedName>
    <definedName name="FDD_132_12" hidden="1">"U35064"</definedName>
    <definedName name="FDD_132_13" hidden="1">"U35430"</definedName>
    <definedName name="FDD_132_14" hidden="1">"U35795"</definedName>
    <definedName name="FDD_132_2" hidden="1">"U31412"</definedName>
    <definedName name="FDD_132_3" hidden="1">"U31777"</definedName>
    <definedName name="FDD_132_4" hidden="1">"U32142"</definedName>
    <definedName name="FDD_132_5" hidden="1">"U32508"</definedName>
    <definedName name="FDD_132_6" hidden="1">"U32873"</definedName>
    <definedName name="FDD_132_7" hidden="1">"U33238"</definedName>
    <definedName name="FDD_132_8" hidden="1">"U33603"</definedName>
    <definedName name="FDD_132_9" hidden="1">"U33969"</definedName>
    <definedName name="FDD_133_0" hidden="1">"A30681"</definedName>
    <definedName name="FDD_133_1" hidden="1">"A31047"</definedName>
    <definedName name="FDD_133_10" hidden="1">"A34334"</definedName>
    <definedName name="FDD_133_11" hidden="1">"A34699"</definedName>
    <definedName name="FDD_133_12" hidden="1">"A35064"</definedName>
    <definedName name="FDD_133_13" hidden="1">"A35430"</definedName>
    <definedName name="FDD_133_14" hidden="1">"A35795"</definedName>
    <definedName name="FDD_133_2" hidden="1">"A31412"</definedName>
    <definedName name="FDD_133_3" hidden="1">"A31777"</definedName>
    <definedName name="FDD_133_4" hidden="1">"A32142"</definedName>
    <definedName name="FDD_133_5" hidden="1">"A32508"</definedName>
    <definedName name="FDD_133_6" hidden="1">"A32873"</definedName>
    <definedName name="FDD_133_7" hidden="1">"A33238"</definedName>
    <definedName name="FDD_133_8" hidden="1">"A33603"</definedName>
    <definedName name="FDD_133_9" hidden="1">"A33969"</definedName>
    <definedName name="FDD_134_0" hidden="1">"A30681"</definedName>
    <definedName name="FDD_134_1" hidden="1">"A31047"</definedName>
    <definedName name="FDD_134_10" hidden="1">"A34334"</definedName>
    <definedName name="FDD_134_11" hidden="1">"A34699"</definedName>
    <definedName name="FDD_134_12" hidden="1">"A35064"</definedName>
    <definedName name="FDD_134_13" hidden="1">"A35430"</definedName>
    <definedName name="FDD_134_14" hidden="1">"A35795"</definedName>
    <definedName name="FDD_134_2" hidden="1">"A31412"</definedName>
    <definedName name="FDD_134_3" hidden="1">"A31777"</definedName>
    <definedName name="FDD_134_4" hidden="1">"A32142"</definedName>
    <definedName name="FDD_134_5" hidden="1">"A32508"</definedName>
    <definedName name="FDD_134_6" hidden="1">"A32873"</definedName>
    <definedName name="FDD_134_7" hidden="1">"A33238"</definedName>
    <definedName name="FDD_134_8" hidden="1">"A33603"</definedName>
    <definedName name="FDD_134_9" hidden="1">"A33969"</definedName>
    <definedName name="FDD_135_0" hidden="1">"A30681"</definedName>
    <definedName name="FDD_135_1" hidden="1">"A31047"</definedName>
    <definedName name="FDD_135_10" hidden="1">"A34334"</definedName>
    <definedName name="FDD_135_11" hidden="1">"A34699"</definedName>
    <definedName name="FDD_135_12" hidden="1">"A35064"</definedName>
    <definedName name="FDD_135_13" hidden="1">"A35430"</definedName>
    <definedName name="FDD_135_14" hidden="1">"A35795"</definedName>
    <definedName name="FDD_135_2" hidden="1">"A31412"</definedName>
    <definedName name="FDD_135_3" hidden="1">"A31777"</definedName>
    <definedName name="FDD_135_4" hidden="1">"A32142"</definedName>
    <definedName name="FDD_135_5" hidden="1">"A32508"</definedName>
    <definedName name="FDD_135_6" hidden="1">"A32873"</definedName>
    <definedName name="FDD_135_7" hidden="1">"A33238"</definedName>
    <definedName name="FDD_135_8" hidden="1">"A33603"</definedName>
    <definedName name="FDD_135_9" hidden="1">"A33969"</definedName>
    <definedName name="FDD_136_0" hidden="1">"A30681"</definedName>
    <definedName name="FDD_136_1" hidden="1">"A31047"</definedName>
    <definedName name="FDD_136_10" hidden="1">"A34334"</definedName>
    <definedName name="FDD_136_11" hidden="1">"A34699"</definedName>
    <definedName name="FDD_136_12" hidden="1">"A35064"</definedName>
    <definedName name="FDD_136_13" hidden="1">"A35430"</definedName>
    <definedName name="FDD_136_14" hidden="1">"A35795"</definedName>
    <definedName name="FDD_136_2" hidden="1">"A31412"</definedName>
    <definedName name="FDD_136_3" hidden="1">"A31777"</definedName>
    <definedName name="FDD_136_4" hidden="1">"A32142"</definedName>
    <definedName name="FDD_136_5" hidden="1">"A32508"</definedName>
    <definedName name="FDD_136_6" hidden="1">"A32873"</definedName>
    <definedName name="FDD_136_7" hidden="1">"A33238"</definedName>
    <definedName name="FDD_136_8" hidden="1">"A33603"</definedName>
    <definedName name="FDD_136_9" hidden="1">"A33969"</definedName>
    <definedName name="FDD_137_0" hidden="1">"A30681"</definedName>
    <definedName name="FDD_137_1" hidden="1">"A31047"</definedName>
    <definedName name="FDD_137_10" hidden="1">"A34334"</definedName>
    <definedName name="FDD_137_11" hidden="1">"A34699"</definedName>
    <definedName name="FDD_137_12" hidden="1">"A35064"</definedName>
    <definedName name="FDD_137_13" hidden="1">"A35430"</definedName>
    <definedName name="FDD_137_14" hidden="1">"A35795"</definedName>
    <definedName name="FDD_137_2" hidden="1">"A31412"</definedName>
    <definedName name="FDD_137_3" hidden="1">"A31777"</definedName>
    <definedName name="FDD_137_4" hidden="1">"A32142"</definedName>
    <definedName name="FDD_137_5" hidden="1">"A32508"</definedName>
    <definedName name="FDD_137_6" hidden="1">"A32873"</definedName>
    <definedName name="FDD_137_7" hidden="1">"A33238"</definedName>
    <definedName name="FDD_137_8" hidden="1">"A33603"</definedName>
    <definedName name="FDD_137_9" hidden="1">"A33969"</definedName>
    <definedName name="FDD_138_0" hidden="1">"A30681"</definedName>
    <definedName name="FDD_138_1" hidden="1">"A31047"</definedName>
    <definedName name="FDD_138_10" hidden="1">"A34334"</definedName>
    <definedName name="FDD_138_11" hidden="1">"A34699"</definedName>
    <definedName name="FDD_138_12" hidden="1">"A35064"</definedName>
    <definedName name="FDD_138_13" hidden="1">"A35430"</definedName>
    <definedName name="FDD_138_14" hidden="1">"A35795"</definedName>
    <definedName name="FDD_138_2" hidden="1">"A31412"</definedName>
    <definedName name="FDD_138_3" hidden="1">"A31777"</definedName>
    <definedName name="FDD_138_4" hidden="1">"A32142"</definedName>
    <definedName name="FDD_138_5" hidden="1">"A32508"</definedName>
    <definedName name="FDD_138_6" hidden="1">"A32873"</definedName>
    <definedName name="FDD_138_7" hidden="1">"A33238"</definedName>
    <definedName name="FDD_138_8" hidden="1">"A33603"</definedName>
    <definedName name="FDD_138_9" hidden="1">"A33969"</definedName>
    <definedName name="FDD_139_0" hidden="1">"A30681"</definedName>
    <definedName name="FDD_139_1" hidden="1">"A31047"</definedName>
    <definedName name="FDD_139_10" hidden="1">"U34334"</definedName>
    <definedName name="FDD_139_11" hidden="1">"U34699"</definedName>
    <definedName name="FDD_139_12" hidden="1">"U35064"</definedName>
    <definedName name="FDD_139_13" hidden="1">"U35430"</definedName>
    <definedName name="FDD_139_14" hidden="1">"U35795"</definedName>
    <definedName name="FDD_139_2" hidden="1">"A31412"</definedName>
    <definedName name="FDD_139_3" hidden="1">"U31777"</definedName>
    <definedName name="FDD_139_4" hidden="1">"U32142"</definedName>
    <definedName name="FDD_139_5" hidden="1">"U32508"</definedName>
    <definedName name="FDD_139_6" hidden="1">"U32873"</definedName>
    <definedName name="FDD_139_7" hidden="1">"U33238"</definedName>
    <definedName name="FDD_139_8" hidden="1">"U33603"</definedName>
    <definedName name="FDD_139_9" hidden="1">"U33969"</definedName>
    <definedName name="FDD_14_0" hidden="1">"A25569"</definedName>
    <definedName name="FDD_140_0" hidden="1">"A25569"</definedName>
    <definedName name="FDD_141_0" hidden="1">"A30681"</definedName>
    <definedName name="FDD_141_1" hidden="1">"A31047"</definedName>
    <definedName name="FDD_141_10" hidden="1">"A34334"</definedName>
    <definedName name="FDD_141_11" hidden="1">"A34699"</definedName>
    <definedName name="FDD_141_12" hidden="1">"A35064"</definedName>
    <definedName name="FDD_141_13" hidden="1">"A35430"</definedName>
    <definedName name="FDD_141_14" hidden="1">"A35795"</definedName>
    <definedName name="FDD_141_2" hidden="1">"A31412"</definedName>
    <definedName name="FDD_141_3" hidden="1">"A31777"</definedName>
    <definedName name="FDD_141_4" hidden="1">"A32142"</definedName>
    <definedName name="FDD_141_5" hidden="1">"A32508"</definedName>
    <definedName name="FDD_141_6" hidden="1">"A32873"</definedName>
    <definedName name="FDD_141_7" hidden="1">"A33238"</definedName>
    <definedName name="FDD_141_8" hidden="1">"A33603"</definedName>
    <definedName name="FDD_141_9" hidden="1">"A33969"</definedName>
    <definedName name="FDD_142_0" hidden="1">"A30681"</definedName>
    <definedName name="FDD_142_1" hidden="1">"A31047"</definedName>
    <definedName name="FDD_142_10" hidden="1">"A34334"</definedName>
    <definedName name="FDD_142_11" hidden="1">"A34699"</definedName>
    <definedName name="FDD_142_12" hidden="1">"A35064"</definedName>
    <definedName name="FDD_142_13" hidden="1">"A35430"</definedName>
    <definedName name="FDD_142_14" hidden="1">"A35795"</definedName>
    <definedName name="FDD_142_2" hidden="1">"A31412"</definedName>
    <definedName name="FDD_142_3" hidden="1">"A31777"</definedName>
    <definedName name="FDD_142_4" hidden="1">"A32142"</definedName>
    <definedName name="FDD_142_5" hidden="1">"A32508"</definedName>
    <definedName name="FDD_142_6" hidden="1">"A32873"</definedName>
    <definedName name="FDD_142_7" hidden="1">"A33238"</definedName>
    <definedName name="FDD_142_8" hidden="1">"A33603"</definedName>
    <definedName name="FDD_142_9" hidden="1">"A33969"</definedName>
    <definedName name="FDD_143_0" hidden="1">"A30681"</definedName>
    <definedName name="FDD_143_1" hidden="1">"A31047"</definedName>
    <definedName name="FDD_143_10" hidden="1">"A34334"</definedName>
    <definedName name="FDD_143_11" hidden="1">"A34699"</definedName>
    <definedName name="FDD_143_12" hidden="1">"A35064"</definedName>
    <definedName name="FDD_143_13" hidden="1">"A35430"</definedName>
    <definedName name="FDD_143_14" hidden="1">"A35795"</definedName>
    <definedName name="FDD_143_2" hidden="1">"A31412"</definedName>
    <definedName name="FDD_143_3" hidden="1">"A31777"</definedName>
    <definedName name="FDD_143_4" hidden="1">"A32142"</definedName>
    <definedName name="FDD_143_5" hidden="1">"A32508"</definedName>
    <definedName name="FDD_143_6" hidden="1">"A32873"</definedName>
    <definedName name="FDD_143_7" hidden="1">"A33238"</definedName>
    <definedName name="FDD_143_8" hidden="1">"A33603"</definedName>
    <definedName name="FDD_143_9" hidden="1">"A33969"</definedName>
    <definedName name="FDD_144_0" hidden="1">"A30681"</definedName>
    <definedName name="FDD_144_1" hidden="1">"A31047"</definedName>
    <definedName name="FDD_144_10" hidden="1">"A34334"</definedName>
    <definedName name="FDD_144_11" hidden="1">"A34699"</definedName>
    <definedName name="FDD_144_12" hidden="1">"A35064"</definedName>
    <definedName name="FDD_144_13" hidden="1">"A35430"</definedName>
    <definedName name="FDD_144_14" hidden="1">"A35795"</definedName>
    <definedName name="FDD_144_2" hidden="1">"A31412"</definedName>
    <definedName name="FDD_144_3" hidden="1">"A31777"</definedName>
    <definedName name="FDD_144_4" hidden="1">"A32142"</definedName>
    <definedName name="FDD_144_5" hidden="1">"A32508"</definedName>
    <definedName name="FDD_144_6" hidden="1">"A32873"</definedName>
    <definedName name="FDD_144_7" hidden="1">"A33238"</definedName>
    <definedName name="FDD_144_8" hidden="1">"A33603"</definedName>
    <definedName name="FDD_144_9" hidden="1">"A33969"</definedName>
    <definedName name="FDD_145_0" hidden="1">"A30681"</definedName>
    <definedName name="FDD_145_1" hidden="1">"A31047"</definedName>
    <definedName name="FDD_145_10" hidden="1">"A34334"</definedName>
    <definedName name="FDD_145_11" hidden="1">"A34699"</definedName>
    <definedName name="FDD_145_12" hidden="1">"A35064"</definedName>
    <definedName name="FDD_145_13" hidden="1">"A35430"</definedName>
    <definedName name="FDD_145_14" hidden="1">"A35795"</definedName>
    <definedName name="FDD_145_2" hidden="1">"A31412"</definedName>
    <definedName name="FDD_145_3" hidden="1">"A31777"</definedName>
    <definedName name="FDD_145_4" hidden="1">"A32142"</definedName>
    <definedName name="FDD_145_5" hidden="1">"A32508"</definedName>
    <definedName name="FDD_145_6" hidden="1">"A32873"</definedName>
    <definedName name="FDD_145_7" hidden="1">"A33238"</definedName>
    <definedName name="FDD_145_8" hidden="1">"A33603"</definedName>
    <definedName name="FDD_145_9" hidden="1">"A33969"</definedName>
    <definedName name="FDD_146_0" hidden="1">"A30681"</definedName>
    <definedName name="FDD_146_1" hidden="1">"A31047"</definedName>
    <definedName name="FDD_146_10" hidden="1">"A34334"</definedName>
    <definedName name="FDD_146_11" hidden="1">"A34699"</definedName>
    <definedName name="FDD_146_12" hidden="1">"A35064"</definedName>
    <definedName name="FDD_146_13" hidden="1">"A35430"</definedName>
    <definedName name="FDD_146_14" hidden="1">"A35795"</definedName>
    <definedName name="FDD_146_2" hidden="1">"A31412"</definedName>
    <definedName name="FDD_146_3" hidden="1">"A31777"</definedName>
    <definedName name="FDD_146_4" hidden="1">"A32142"</definedName>
    <definedName name="FDD_146_5" hidden="1">"A32508"</definedName>
    <definedName name="FDD_146_6" hidden="1">"A32873"</definedName>
    <definedName name="FDD_146_7" hidden="1">"A33238"</definedName>
    <definedName name="FDD_146_8" hidden="1">"A33603"</definedName>
    <definedName name="FDD_146_9" hidden="1">"A33969"</definedName>
    <definedName name="FDD_147_0" hidden="1">"U30681"</definedName>
    <definedName name="FDD_147_1" hidden="1">"U31047"</definedName>
    <definedName name="FDD_147_10" hidden="1">"U34334"</definedName>
    <definedName name="FDD_147_11" hidden="1">"U34699"</definedName>
    <definedName name="FDD_147_12" hidden="1">"U35064"</definedName>
    <definedName name="FDD_147_13" hidden="1">"U35430"</definedName>
    <definedName name="FDD_147_14" hidden="1">"U35795"</definedName>
    <definedName name="FDD_147_2" hidden="1">"U31412"</definedName>
    <definedName name="FDD_147_3" hidden="1">"U31777"</definedName>
    <definedName name="FDD_147_4" hidden="1">"U32142"</definedName>
    <definedName name="FDD_147_5" hidden="1">"U32508"</definedName>
    <definedName name="FDD_147_6" hidden="1">"U32873"</definedName>
    <definedName name="FDD_147_7" hidden="1">"U33238"</definedName>
    <definedName name="FDD_147_8" hidden="1">"U33603"</definedName>
    <definedName name="FDD_147_9" hidden="1">"U33969"</definedName>
    <definedName name="FDD_148_0" hidden="1">"A30681"</definedName>
    <definedName name="FDD_148_1" hidden="1">"A31047"</definedName>
    <definedName name="FDD_148_10" hidden="1">"A34334"</definedName>
    <definedName name="FDD_148_11" hidden="1">"A34699"</definedName>
    <definedName name="FDD_148_12" hidden="1">"A35064"</definedName>
    <definedName name="FDD_148_13" hidden="1">"A35430"</definedName>
    <definedName name="FDD_148_14" hidden="1">"A35795"</definedName>
    <definedName name="FDD_148_2" hidden="1">"A31412"</definedName>
    <definedName name="FDD_148_3" hidden="1">"A31777"</definedName>
    <definedName name="FDD_148_4" hidden="1">"A32142"</definedName>
    <definedName name="FDD_148_5" hidden="1">"A32508"</definedName>
    <definedName name="FDD_148_6" hidden="1">"A32873"</definedName>
    <definedName name="FDD_148_7" hidden="1">"A33238"</definedName>
    <definedName name="FDD_148_8" hidden="1">"A33603"</definedName>
    <definedName name="FDD_148_9" hidden="1">"A33969"</definedName>
    <definedName name="FDD_149_0" hidden="1">"U30681"</definedName>
    <definedName name="FDD_149_1" hidden="1">"U31047"</definedName>
    <definedName name="FDD_149_10" hidden="1">"U34334"</definedName>
    <definedName name="FDD_149_11" hidden="1">"U34699"</definedName>
    <definedName name="FDD_149_12" hidden="1">"U35064"</definedName>
    <definedName name="FDD_149_13" hidden="1">"U35430"</definedName>
    <definedName name="FDD_149_14" hidden="1">"A35795"</definedName>
    <definedName name="FDD_149_2" hidden="1">"U31412"</definedName>
    <definedName name="FDD_149_3" hidden="1">"U31777"</definedName>
    <definedName name="FDD_149_4" hidden="1">"U32142"</definedName>
    <definedName name="FDD_149_5" hidden="1">"U32508"</definedName>
    <definedName name="FDD_149_6" hidden="1">"U32873"</definedName>
    <definedName name="FDD_149_7" hidden="1">"U33238"</definedName>
    <definedName name="FDD_149_8" hidden="1">"U33603"</definedName>
    <definedName name="FDD_149_9" hidden="1">"U33969"</definedName>
    <definedName name="FDD_15_0" hidden="1">"A25569"</definedName>
    <definedName name="FDD_151_0" hidden="1">"A30681"</definedName>
    <definedName name="FDD_151_1" hidden="1">"A31047"</definedName>
    <definedName name="FDD_151_10" hidden="1">"A34334"</definedName>
    <definedName name="FDD_151_11" hidden="1">"A34699"</definedName>
    <definedName name="FDD_151_12" hidden="1">"A35064"</definedName>
    <definedName name="FDD_151_13" hidden="1">"A35430"</definedName>
    <definedName name="FDD_151_14" hidden="1">"A35795"</definedName>
    <definedName name="FDD_151_2" hidden="1">"A31412"</definedName>
    <definedName name="FDD_151_3" hidden="1">"A31777"</definedName>
    <definedName name="FDD_151_4" hidden="1">"A32142"</definedName>
    <definedName name="FDD_151_5" hidden="1">"A32508"</definedName>
    <definedName name="FDD_151_6" hidden="1">"A32873"</definedName>
    <definedName name="FDD_151_7" hidden="1">"A33238"</definedName>
    <definedName name="FDD_151_8" hidden="1">"A33603"</definedName>
    <definedName name="FDD_151_9" hidden="1">"A33969"</definedName>
    <definedName name="FDD_152_0" hidden="1">"A30681"</definedName>
    <definedName name="FDD_152_1" hidden="1">"A31047"</definedName>
    <definedName name="FDD_152_10" hidden="1">"A34334"</definedName>
    <definedName name="FDD_152_11" hidden="1">"A34699"</definedName>
    <definedName name="FDD_152_12" hidden="1">"A35064"</definedName>
    <definedName name="FDD_152_13" hidden="1">"A35430"</definedName>
    <definedName name="FDD_152_14" hidden="1">"A35795"</definedName>
    <definedName name="FDD_152_15" hidden="1">"E36160"</definedName>
    <definedName name="FDD_152_2" hidden="1">"A31412"</definedName>
    <definedName name="FDD_152_3" hidden="1">"A31777"</definedName>
    <definedName name="FDD_152_4" hidden="1">"A32142"</definedName>
    <definedName name="FDD_152_5" hidden="1">"A32508"</definedName>
    <definedName name="FDD_152_6" hidden="1">"A32873"</definedName>
    <definedName name="FDD_152_7" hidden="1">"A33238"</definedName>
    <definedName name="FDD_152_8" hidden="1">"A33603"</definedName>
    <definedName name="FDD_152_9" hidden="1">"A33969"</definedName>
    <definedName name="FDD_153_0" hidden="1">"A30681"</definedName>
    <definedName name="FDD_153_1" hidden="1">"A31047"</definedName>
    <definedName name="FDD_153_10" hidden="1">"A34334"</definedName>
    <definedName name="FDD_153_11" hidden="1">"A34699"</definedName>
    <definedName name="FDD_153_12" hidden="1">"A35064"</definedName>
    <definedName name="FDD_153_13" hidden="1">"A35430"</definedName>
    <definedName name="FDD_153_14" hidden="1">"A35795"</definedName>
    <definedName name="FDD_153_2" hidden="1">"A31412"</definedName>
    <definedName name="FDD_153_3" hidden="1">"A31777"</definedName>
    <definedName name="FDD_153_4" hidden="1">"A32142"</definedName>
    <definedName name="FDD_153_5" hidden="1">"A32508"</definedName>
    <definedName name="FDD_153_6" hidden="1">"A32873"</definedName>
    <definedName name="FDD_153_7" hidden="1">"A33238"</definedName>
    <definedName name="FDD_153_8" hidden="1">"A33603"</definedName>
    <definedName name="FDD_153_9" hidden="1">"A33969"</definedName>
    <definedName name="FDD_154_0" hidden="1">"A30681"</definedName>
    <definedName name="FDD_154_1" hidden="1">"A31047"</definedName>
    <definedName name="FDD_154_10" hidden="1">"A34334"</definedName>
    <definedName name="FDD_154_11" hidden="1">"A34699"</definedName>
    <definedName name="FDD_154_12" hidden="1">"A35064"</definedName>
    <definedName name="FDD_154_13" hidden="1">"A35430"</definedName>
    <definedName name="FDD_154_14" hidden="1">"A35795"</definedName>
    <definedName name="FDD_154_2" hidden="1">"A31412"</definedName>
    <definedName name="FDD_154_3" hidden="1">"A31777"</definedName>
    <definedName name="FDD_154_4" hidden="1">"A32142"</definedName>
    <definedName name="FDD_154_5" hidden="1">"A32508"</definedName>
    <definedName name="FDD_154_6" hidden="1">"A32873"</definedName>
    <definedName name="FDD_154_7" hidden="1">"A33238"</definedName>
    <definedName name="FDD_154_8" hidden="1">"A33603"</definedName>
    <definedName name="FDD_154_9" hidden="1">"A33969"</definedName>
    <definedName name="FDD_155_0" hidden="1">"A25569"</definedName>
    <definedName name="FDD_156_0" hidden="1">"A30681"</definedName>
    <definedName name="FDD_156_1" hidden="1">"A31047"</definedName>
    <definedName name="FDD_156_10" hidden="1">"A34334"</definedName>
    <definedName name="FDD_156_11" hidden="1">"A34699"</definedName>
    <definedName name="FDD_156_12" hidden="1">"A35064"</definedName>
    <definedName name="FDD_156_13" hidden="1">"A35430"</definedName>
    <definedName name="FDD_156_14" hidden="1">"A35795"</definedName>
    <definedName name="FDD_156_15" hidden="1">"E36160"</definedName>
    <definedName name="FDD_156_2" hidden="1">"A31412"</definedName>
    <definedName name="FDD_156_3" hidden="1">"A31777"</definedName>
    <definedName name="FDD_156_4" hidden="1">"A32142"</definedName>
    <definedName name="FDD_156_5" hidden="1">"A32508"</definedName>
    <definedName name="FDD_156_6" hidden="1">"A32873"</definedName>
    <definedName name="FDD_156_7" hidden="1">"A33238"</definedName>
    <definedName name="FDD_156_8" hidden="1">"A33603"</definedName>
    <definedName name="FDD_156_9" hidden="1">"A33969"</definedName>
    <definedName name="FDD_157_0" hidden="1">"A30681"</definedName>
    <definedName name="FDD_157_1" hidden="1">"A31047"</definedName>
    <definedName name="FDD_157_10" hidden="1">"A34334"</definedName>
    <definedName name="FDD_157_11" hidden="1">"A34699"</definedName>
    <definedName name="FDD_157_12" hidden="1">"A35064"</definedName>
    <definedName name="FDD_157_13" hidden="1">"A35430"</definedName>
    <definedName name="FDD_157_14" hidden="1">"A35795"</definedName>
    <definedName name="FDD_157_2" hidden="1">"A31412"</definedName>
    <definedName name="FDD_157_3" hidden="1">"A31777"</definedName>
    <definedName name="FDD_157_4" hidden="1">"A32142"</definedName>
    <definedName name="FDD_157_5" hidden="1">"A32508"</definedName>
    <definedName name="FDD_157_6" hidden="1">"A32873"</definedName>
    <definedName name="FDD_157_7" hidden="1">"A33238"</definedName>
    <definedName name="FDD_157_8" hidden="1">"A33603"</definedName>
    <definedName name="FDD_157_9" hidden="1">"A33969"</definedName>
    <definedName name="FDD_158_0" hidden="1">"A30681"</definedName>
    <definedName name="FDD_158_1" hidden="1">"A31047"</definedName>
    <definedName name="FDD_158_10" hidden="1">"A34334"</definedName>
    <definedName name="FDD_158_11" hidden="1">"A34699"</definedName>
    <definedName name="FDD_158_12" hidden="1">"A35064"</definedName>
    <definedName name="FDD_158_13" hidden="1">"A35430"</definedName>
    <definedName name="FDD_158_14" hidden="1">"A35795"</definedName>
    <definedName name="FDD_158_15" hidden="1">"E36160"</definedName>
    <definedName name="FDD_158_2" hidden="1">"A31412"</definedName>
    <definedName name="FDD_158_3" hidden="1">"A31777"</definedName>
    <definedName name="FDD_158_4" hidden="1">"A32142"</definedName>
    <definedName name="FDD_158_5" hidden="1">"A32508"</definedName>
    <definedName name="FDD_158_6" hidden="1">"A32873"</definedName>
    <definedName name="FDD_158_7" hidden="1">"A33238"</definedName>
    <definedName name="FDD_158_8" hidden="1">"A33603"</definedName>
    <definedName name="FDD_158_9" hidden="1">"A33969"</definedName>
    <definedName name="FDD_159_0" hidden="1">"A30681"</definedName>
    <definedName name="FDD_159_1" hidden="1">"A31047"</definedName>
    <definedName name="FDD_159_10" hidden="1">"A34334"</definedName>
    <definedName name="FDD_159_11" hidden="1">"A34699"</definedName>
    <definedName name="FDD_159_12" hidden="1">"A35064"</definedName>
    <definedName name="FDD_159_13" hidden="1">"A35430"</definedName>
    <definedName name="FDD_159_14" hidden="1">"A35795"</definedName>
    <definedName name="FDD_159_2" hidden="1">"A31412"</definedName>
    <definedName name="FDD_159_3" hidden="1">"A31777"</definedName>
    <definedName name="FDD_159_4" hidden="1">"A32142"</definedName>
    <definedName name="FDD_159_5" hidden="1">"A32508"</definedName>
    <definedName name="FDD_159_6" hidden="1">"A32873"</definedName>
    <definedName name="FDD_159_7" hidden="1">"A33238"</definedName>
    <definedName name="FDD_159_8" hidden="1">"A33603"</definedName>
    <definedName name="FDD_159_9" hidden="1">"A33969"</definedName>
    <definedName name="FDD_16_0" hidden="1">"A25569"</definedName>
    <definedName name="FDD_160_0" hidden="1">"A30681"</definedName>
    <definedName name="FDD_160_1" hidden="1">"A31047"</definedName>
    <definedName name="FDD_160_10" hidden="1">"A34334"</definedName>
    <definedName name="FDD_160_11" hidden="1">"A34699"</definedName>
    <definedName name="FDD_160_12" hidden="1">"A35064"</definedName>
    <definedName name="FDD_160_13" hidden="1">"A35430"</definedName>
    <definedName name="FDD_160_14" hidden="1">"A35795"</definedName>
    <definedName name="FDD_160_15" hidden="1">"E36160"</definedName>
    <definedName name="FDD_160_2" hidden="1">"A31412"</definedName>
    <definedName name="FDD_160_3" hidden="1">"A31777"</definedName>
    <definedName name="FDD_160_4" hidden="1">"A32142"</definedName>
    <definedName name="FDD_160_5" hidden="1">"A32508"</definedName>
    <definedName name="FDD_160_6" hidden="1">"A32873"</definedName>
    <definedName name="FDD_160_7" hidden="1">"A33238"</definedName>
    <definedName name="FDD_160_8" hidden="1">"A33603"</definedName>
    <definedName name="FDD_160_9" hidden="1">"A33969"</definedName>
    <definedName name="FDD_161_0" hidden="1">"A30681"</definedName>
    <definedName name="FDD_161_1" hidden="1">"A31047"</definedName>
    <definedName name="FDD_161_10" hidden="1">"A34334"</definedName>
    <definedName name="FDD_161_11" hidden="1">"A34699"</definedName>
    <definedName name="FDD_161_12" hidden="1">"A35064"</definedName>
    <definedName name="FDD_161_13" hidden="1">"A35430"</definedName>
    <definedName name="FDD_161_14" hidden="1">"A35795"</definedName>
    <definedName name="FDD_161_2" hidden="1">"A31412"</definedName>
    <definedName name="FDD_161_3" hidden="1">"A31777"</definedName>
    <definedName name="FDD_161_4" hidden="1">"A32142"</definedName>
    <definedName name="FDD_161_5" hidden="1">"A32508"</definedName>
    <definedName name="FDD_161_6" hidden="1">"A32873"</definedName>
    <definedName name="FDD_161_7" hidden="1">"A33238"</definedName>
    <definedName name="FDD_161_8" hidden="1">"A33603"</definedName>
    <definedName name="FDD_161_9" hidden="1">"A33969"</definedName>
    <definedName name="FDD_162_0" hidden="1">"A30681"</definedName>
    <definedName name="FDD_162_1" hidden="1">"A31047"</definedName>
    <definedName name="FDD_162_10" hidden="1">"A34334"</definedName>
    <definedName name="FDD_162_11" hidden="1">"A34699"</definedName>
    <definedName name="FDD_162_12" hidden="1">"A35064"</definedName>
    <definedName name="FDD_162_13" hidden="1">"A35430"</definedName>
    <definedName name="FDD_162_14" hidden="1">"A35795"</definedName>
    <definedName name="FDD_162_2" hidden="1">"A31412"</definedName>
    <definedName name="FDD_162_3" hidden="1">"A31777"</definedName>
    <definedName name="FDD_162_4" hidden="1">"A32142"</definedName>
    <definedName name="FDD_162_5" hidden="1">"A32508"</definedName>
    <definedName name="FDD_162_6" hidden="1">"A32873"</definedName>
    <definedName name="FDD_162_7" hidden="1">"A33238"</definedName>
    <definedName name="FDD_162_8" hidden="1">"A33603"</definedName>
    <definedName name="FDD_162_9" hidden="1">"A33969"</definedName>
    <definedName name="FDD_163_0" hidden="1">"A30681"</definedName>
    <definedName name="FDD_163_1" hidden="1">"A31047"</definedName>
    <definedName name="FDD_163_10" hidden="1">"A34334"</definedName>
    <definedName name="FDD_163_11" hidden="1">"A34699"</definedName>
    <definedName name="FDD_163_12" hidden="1">"A35064"</definedName>
    <definedName name="FDD_163_13" hidden="1">"A35430"</definedName>
    <definedName name="FDD_163_14" hidden="1">"A35795"</definedName>
    <definedName name="FDD_163_2" hidden="1">"A31412"</definedName>
    <definedName name="FDD_163_3" hidden="1">"A31777"</definedName>
    <definedName name="FDD_163_4" hidden="1">"A32142"</definedName>
    <definedName name="FDD_163_5" hidden="1">"A32508"</definedName>
    <definedName name="FDD_163_6" hidden="1">"A32873"</definedName>
    <definedName name="FDD_163_7" hidden="1">"A33238"</definedName>
    <definedName name="FDD_163_8" hidden="1">"A33603"</definedName>
    <definedName name="FDD_163_9" hidden="1">"A33969"</definedName>
    <definedName name="FDD_164_0" hidden="1">"A25569"</definedName>
    <definedName name="FDD_165_0" hidden="1">"A30681"</definedName>
    <definedName name="FDD_165_1" hidden="1">"A31047"</definedName>
    <definedName name="FDD_165_10" hidden="1">"A34334"</definedName>
    <definedName name="FDD_165_11" hidden="1">"A34699"</definedName>
    <definedName name="FDD_165_12" hidden="1">"A35064"</definedName>
    <definedName name="FDD_165_13" hidden="1">"A35430"</definedName>
    <definedName name="FDD_165_14" hidden="1">"A35795"</definedName>
    <definedName name="FDD_165_2" hidden="1">"A31412"</definedName>
    <definedName name="FDD_165_3" hidden="1">"A31777"</definedName>
    <definedName name="FDD_165_4" hidden="1">"A32142"</definedName>
    <definedName name="FDD_165_5" hidden="1">"A32508"</definedName>
    <definedName name="FDD_165_6" hidden="1">"A32873"</definedName>
    <definedName name="FDD_165_7" hidden="1">"A33238"</definedName>
    <definedName name="FDD_165_8" hidden="1">"A33603"</definedName>
    <definedName name="FDD_165_9" hidden="1">"A33969"</definedName>
    <definedName name="FDD_166_0" hidden="1">"A30681"</definedName>
    <definedName name="FDD_166_1" hidden="1">"A31047"</definedName>
    <definedName name="FDD_166_10" hidden="1">"A34334"</definedName>
    <definedName name="FDD_166_11" hidden="1">"A34699"</definedName>
    <definedName name="FDD_166_12" hidden="1">"A35064"</definedName>
    <definedName name="FDD_166_13" hidden="1">"A35430"</definedName>
    <definedName name="FDD_166_14" hidden="1">"A35795"</definedName>
    <definedName name="FDD_166_2" hidden="1">"A31412"</definedName>
    <definedName name="FDD_166_3" hidden="1">"A31777"</definedName>
    <definedName name="FDD_166_4" hidden="1">"A32142"</definedName>
    <definedName name="FDD_166_5" hidden="1">"A32508"</definedName>
    <definedName name="FDD_166_6" hidden="1">"A32873"</definedName>
    <definedName name="FDD_166_7" hidden="1">"A33238"</definedName>
    <definedName name="FDD_166_8" hidden="1">"A33603"</definedName>
    <definedName name="FDD_166_9" hidden="1">"A33969"</definedName>
    <definedName name="FDD_167_0" hidden="1">"A30681"</definedName>
    <definedName name="FDD_167_1" hidden="1">"A31047"</definedName>
    <definedName name="FDD_167_10" hidden="1">"A34334"</definedName>
    <definedName name="FDD_167_11" hidden="1">"A34699"</definedName>
    <definedName name="FDD_167_12" hidden="1">"A35064"</definedName>
    <definedName name="FDD_167_13" hidden="1">"A35430"</definedName>
    <definedName name="FDD_167_14" hidden="1">"A35795"</definedName>
    <definedName name="FDD_167_2" hidden="1">"A31412"</definedName>
    <definedName name="FDD_167_3" hidden="1">"A31777"</definedName>
    <definedName name="FDD_167_4" hidden="1">"A32142"</definedName>
    <definedName name="FDD_167_5" hidden="1">"A32508"</definedName>
    <definedName name="FDD_167_6" hidden="1">"A32873"</definedName>
    <definedName name="FDD_167_7" hidden="1">"A33238"</definedName>
    <definedName name="FDD_167_8" hidden="1">"A33603"</definedName>
    <definedName name="FDD_167_9" hidden="1">"A33969"</definedName>
    <definedName name="FDD_168_0" hidden="1">"E36160"</definedName>
    <definedName name="FDD_168_1" hidden="1">"E36525"</definedName>
    <definedName name="FDD_168_2" hidden="1">"E36891"</definedName>
    <definedName name="FDD_169_0" hidden="1">"A30681"</definedName>
    <definedName name="FDD_169_1" hidden="1">"A31047"</definedName>
    <definedName name="FDD_169_10" hidden="1">"A34334"</definedName>
    <definedName name="FDD_169_11" hidden="1">"A34699"</definedName>
    <definedName name="FDD_169_12" hidden="1">"A35064"</definedName>
    <definedName name="FDD_169_13" hidden="1">"A35430"</definedName>
    <definedName name="FDD_169_14" hidden="1">"A35795"</definedName>
    <definedName name="FDD_169_2" hidden="1">"A31412"</definedName>
    <definedName name="FDD_169_3" hidden="1">"A31777"</definedName>
    <definedName name="FDD_169_4" hidden="1">"A32142"</definedName>
    <definedName name="FDD_169_5" hidden="1">"A32508"</definedName>
    <definedName name="FDD_169_6" hidden="1">"A32873"</definedName>
    <definedName name="FDD_169_7" hidden="1">"A33238"</definedName>
    <definedName name="FDD_169_8" hidden="1">"A33603"</definedName>
    <definedName name="FDD_169_9" hidden="1">"A33969"</definedName>
    <definedName name="FDD_17_0" hidden="1">"A25569"</definedName>
    <definedName name="FDD_170_0" hidden="1">"A30681"</definedName>
    <definedName name="FDD_170_1" hidden="1">"A31047"</definedName>
    <definedName name="FDD_170_10" hidden="1">"A34334"</definedName>
    <definedName name="FDD_170_11" hidden="1">"A34699"</definedName>
    <definedName name="FDD_170_12" hidden="1">"A35064"</definedName>
    <definedName name="FDD_170_13" hidden="1">"A35430"</definedName>
    <definedName name="FDD_170_14" hidden="1">"A35795"</definedName>
    <definedName name="FDD_170_2" hidden="1">"A31412"</definedName>
    <definedName name="FDD_170_3" hidden="1">"A31777"</definedName>
    <definedName name="FDD_170_4" hidden="1">"A32142"</definedName>
    <definedName name="FDD_170_5" hidden="1">"A32508"</definedName>
    <definedName name="FDD_170_6" hidden="1">"A32873"</definedName>
    <definedName name="FDD_170_7" hidden="1">"A33238"</definedName>
    <definedName name="FDD_170_8" hidden="1">"A33603"</definedName>
    <definedName name="FDD_170_9" hidden="1">"A33969"</definedName>
    <definedName name="FDD_171_0" hidden="1">"A30681"</definedName>
    <definedName name="FDD_171_1" hidden="1">"A31047"</definedName>
    <definedName name="FDD_171_10" hidden="1">"A34334"</definedName>
    <definedName name="FDD_171_11" hidden="1">"A34699"</definedName>
    <definedName name="FDD_171_12" hidden="1">"A35064"</definedName>
    <definedName name="FDD_171_13" hidden="1">"A35430"</definedName>
    <definedName name="FDD_171_14" hidden="1">"A35795"</definedName>
    <definedName name="FDD_171_2" hidden="1">"A31412"</definedName>
    <definedName name="FDD_171_3" hidden="1">"A31777"</definedName>
    <definedName name="FDD_171_4" hidden="1">"A32142"</definedName>
    <definedName name="FDD_171_5" hidden="1">"A32508"</definedName>
    <definedName name="FDD_171_6" hidden="1">"A32873"</definedName>
    <definedName name="FDD_171_7" hidden="1">"A33238"</definedName>
    <definedName name="FDD_171_8" hidden="1">"A33603"</definedName>
    <definedName name="FDD_171_9" hidden="1">"A33969"</definedName>
    <definedName name="FDD_172_0" hidden="1">"A30681"</definedName>
    <definedName name="FDD_172_1" hidden="1">"A31047"</definedName>
    <definedName name="FDD_172_10" hidden="1">"A34334"</definedName>
    <definedName name="FDD_172_11" hidden="1">"A34699"</definedName>
    <definedName name="FDD_172_12" hidden="1">"A35064"</definedName>
    <definedName name="FDD_172_13" hidden="1">"A35430"</definedName>
    <definedName name="FDD_172_14" hidden="1">"A35795"</definedName>
    <definedName name="FDD_172_2" hidden="1">"A31412"</definedName>
    <definedName name="FDD_172_3" hidden="1">"A31777"</definedName>
    <definedName name="FDD_172_4" hidden="1">"A32142"</definedName>
    <definedName name="FDD_172_5" hidden="1">"A32508"</definedName>
    <definedName name="FDD_172_6" hidden="1">"A32873"</definedName>
    <definedName name="FDD_172_7" hidden="1">"A33238"</definedName>
    <definedName name="FDD_172_8" hidden="1">"A33603"</definedName>
    <definedName name="FDD_172_9" hidden="1">"A33969"</definedName>
    <definedName name="FDD_173_0" hidden="1">"A30681"</definedName>
    <definedName name="FDD_173_1" hidden="1">"A31047"</definedName>
    <definedName name="FDD_173_10" hidden="1">"A34334"</definedName>
    <definedName name="FDD_173_11" hidden="1">"A34699"</definedName>
    <definedName name="FDD_173_12" hidden="1">"A35064"</definedName>
    <definedName name="FDD_173_13" hidden="1">"A35430"</definedName>
    <definedName name="FDD_173_14" hidden="1">"A35795"</definedName>
    <definedName name="FDD_173_2" hidden="1">"A31412"</definedName>
    <definedName name="FDD_173_3" hidden="1">"A31777"</definedName>
    <definedName name="FDD_173_4" hidden="1">"A32142"</definedName>
    <definedName name="FDD_173_5" hidden="1">"A32508"</definedName>
    <definedName name="FDD_173_6" hidden="1">"A32873"</definedName>
    <definedName name="FDD_173_7" hidden="1">"A33238"</definedName>
    <definedName name="FDD_173_8" hidden="1">"A33603"</definedName>
    <definedName name="FDD_173_9" hidden="1">"A33969"</definedName>
    <definedName name="FDD_174_0" hidden="1">"A30681"</definedName>
    <definedName name="FDD_174_1" hidden="1">"A31047"</definedName>
    <definedName name="FDD_174_10" hidden="1">"A34334"</definedName>
    <definedName name="FDD_174_11" hidden="1">"A34699"</definedName>
    <definedName name="FDD_174_12" hidden="1">"A35064"</definedName>
    <definedName name="FDD_174_13" hidden="1">"A35430"</definedName>
    <definedName name="FDD_174_14" hidden="1">"A35795"</definedName>
    <definedName name="FDD_174_2" hidden="1">"A31412"</definedName>
    <definedName name="FDD_174_3" hidden="1">"A31777"</definedName>
    <definedName name="FDD_174_4" hidden="1">"A32142"</definedName>
    <definedName name="FDD_174_5" hidden="1">"A32508"</definedName>
    <definedName name="FDD_174_6" hidden="1">"A32873"</definedName>
    <definedName name="FDD_174_7" hidden="1">"A33238"</definedName>
    <definedName name="FDD_174_8" hidden="1">"A33603"</definedName>
    <definedName name="FDD_174_9" hidden="1">"A33969"</definedName>
    <definedName name="FDD_175_0" hidden="1">"E36160"</definedName>
    <definedName name="FDD_175_1" hidden="1">"E36525"</definedName>
    <definedName name="FDD_175_2" hidden="1">"E36891"</definedName>
    <definedName name="FDD_176_0" hidden="1">"E36160"</definedName>
    <definedName name="FDD_176_1" hidden="1">"E36525"</definedName>
    <definedName name="FDD_176_2" hidden="1">"E36891"</definedName>
    <definedName name="FDD_177_0" hidden="1">"E36160"</definedName>
    <definedName name="FDD_177_1" hidden="1">"E36525"</definedName>
    <definedName name="FDD_177_2" hidden="1">"E36891"</definedName>
    <definedName name="FDD_178_0" hidden="1">"E36160"</definedName>
    <definedName name="FDD_178_1" hidden="1">"E36525"</definedName>
    <definedName name="FDD_178_2" hidden="1">"E36891"</definedName>
    <definedName name="FDD_179_0" hidden="1">"E36160"</definedName>
    <definedName name="FDD_179_1" hidden="1">"E36525"</definedName>
    <definedName name="FDD_179_2" hidden="1">"E36891"</definedName>
    <definedName name="FDD_18_0" hidden="1">"A25569"</definedName>
    <definedName name="FDD_180_0" hidden="1">"E36160"</definedName>
    <definedName name="FDD_180_1" hidden="1">"E36525"</definedName>
    <definedName name="FDD_180_2" hidden="1">"E36891"</definedName>
    <definedName name="FDD_181_0" hidden="1">"E36160"</definedName>
    <definedName name="FDD_181_1" hidden="1">"E36525"</definedName>
    <definedName name="FDD_181_2" hidden="1">"E36891"</definedName>
    <definedName name="FDD_182_0" hidden="1">"E36160"</definedName>
    <definedName name="FDD_182_1" hidden="1">"E36525"</definedName>
    <definedName name="FDD_182_2" hidden="1">"E36891"</definedName>
    <definedName name="FDD_183_0" hidden="1">"E36160"</definedName>
    <definedName name="FDD_183_1" hidden="1">"E36525"</definedName>
    <definedName name="FDD_183_2" hidden="1">"E36891"</definedName>
    <definedName name="FDD_184_0" hidden="1">"E36160"</definedName>
    <definedName name="FDD_184_1" hidden="1">"E36525"</definedName>
    <definedName name="FDD_184_2" hidden="1">"E36891"</definedName>
    <definedName name="FDD_185_0" hidden="1">"E36160"</definedName>
    <definedName name="FDD_185_1" hidden="1">"E36525"</definedName>
    <definedName name="FDD_185_2" hidden="1">"E36891"</definedName>
    <definedName name="FDD_186_0" hidden="1">"E36160"</definedName>
    <definedName name="FDD_186_1" hidden="1">"E36525"</definedName>
    <definedName name="FDD_186_2" hidden="1">"E36891"</definedName>
    <definedName name="FDD_187_0" hidden="1">"E36160"</definedName>
    <definedName name="FDD_187_1" hidden="1">"E36525"</definedName>
    <definedName name="FDD_187_2" hidden="1">"E36891"</definedName>
    <definedName name="FDD_188_0" hidden="1">"A30681"</definedName>
    <definedName name="FDD_188_1" hidden="1">"A31047"</definedName>
    <definedName name="FDD_188_10" hidden="1">"A34334"</definedName>
    <definedName name="FDD_188_11" hidden="1">"A34699"</definedName>
    <definedName name="FDD_188_12" hidden="1">"A35064"</definedName>
    <definedName name="FDD_188_13" hidden="1">"A35430"</definedName>
    <definedName name="FDD_188_14" hidden="1">"A35795"</definedName>
    <definedName name="FDD_188_2" hidden="1">"A31412"</definedName>
    <definedName name="FDD_188_3" hidden="1">"A31777"</definedName>
    <definedName name="FDD_188_4" hidden="1">"A32142"</definedName>
    <definedName name="FDD_188_5" hidden="1">"A32508"</definedName>
    <definedName name="FDD_188_6" hidden="1">"A32873"</definedName>
    <definedName name="FDD_188_7" hidden="1">"A33238"</definedName>
    <definedName name="FDD_188_8" hidden="1">"A33603"</definedName>
    <definedName name="FDD_188_9" hidden="1">"A33969"</definedName>
    <definedName name="FDD_189_0" hidden="1">"A30681"</definedName>
    <definedName name="FDD_189_1" hidden="1">"A31047"</definedName>
    <definedName name="FDD_189_10" hidden="1">"A34334"</definedName>
    <definedName name="FDD_189_11" hidden="1">"A34699"</definedName>
    <definedName name="FDD_189_12" hidden="1">"A35064"</definedName>
    <definedName name="FDD_189_13" hidden="1">"A35430"</definedName>
    <definedName name="FDD_189_14" hidden="1">"A35795"</definedName>
    <definedName name="FDD_189_2" hidden="1">"A31412"</definedName>
    <definedName name="FDD_189_3" hidden="1">"A31777"</definedName>
    <definedName name="FDD_189_4" hidden="1">"A32142"</definedName>
    <definedName name="FDD_189_5" hidden="1">"A32508"</definedName>
    <definedName name="FDD_189_6" hidden="1">"A32873"</definedName>
    <definedName name="FDD_189_7" hidden="1">"A33238"</definedName>
    <definedName name="FDD_189_8" hidden="1">"A33603"</definedName>
    <definedName name="FDD_189_9" hidden="1">"A33969"</definedName>
    <definedName name="FDD_19_0" hidden="1">"A25569"</definedName>
    <definedName name="FDD_19_1" hidden="1">"A35795"</definedName>
    <definedName name="FDD_19_2" hidden="1">"E36160"</definedName>
    <definedName name="FDD_19_3" hidden="1">"E36525"</definedName>
    <definedName name="FDD_190_0" hidden="1">"A30681"</definedName>
    <definedName name="FDD_190_1" hidden="1">"A31047"</definedName>
    <definedName name="FDD_190_10" hidden="1">"A34334"</definedName>
    <definedName name="FDD_190_11" hidden="1">"A34699"</definedName>
    <definedName name="FDD_190_12" hidden="1">"A35064"</definedName>
    <definedName name="FDD_190_13" hidden="1">"A35430"</definedName>
    <definedName name="FDD_190_14" hidden="1">"A35795"</definedName>
    <definedName name="FDD_190_2" hidden="1">"A31412"</definedName>
    <definedName name="FDD_190_3" hidden="1">"A31777"</definedName>
    <definedName name="FDD_190_4" hidden="1">"A32142"</definedName>
    <definedName name="FDD_190_5" hidden="1">"A32508"</definedName>
    <definedName name="FDD_190_6" hidden="1">"A32873"</definedName>
    <definedName name="FDD_190_7" hidden="1">"A33238"</definedName>
    <definedName name="FDD_190_8" hidden="1">"A33603"</definedName>
    <definedName name="FDD_190_9" hidden="1">"A33969"</definedName>
    <definedName name="FDD_191_0" hidden="1">"A30681"</definedName>
    <definedName name="FDD_191_1" hidden="1">"A31047"</definedName>
    <definedName name="FDD_191_10" hidden="1">"A34334"</definedName>
    <definedName name="FDD_191_11" hidden="1">"A34699"</definedName>
    <definedName name="FDD_191_12" hidden="1">"A35064"</definedName>
    <definedName name="FDD_191_13" hidden="1">"A35430"</definedName>
    <definedName name="FDD_191_14" hidden="1">"A35795"</definedName>
    <definedName name="FDD_191_2" hidden="1">"A31412"</definedName>
    <definedName name="FDD_191_3" hidden="1">"A31777"</definedName>
    <definedName name="FDD_191_4" hidden="1">"A32142"</definedName>
    <definedName name="FDD_191_5" hidden="1">"A32508"</definedName>
    <definedName name="FDD_191_6" hidden="1">"A32873"</definedName>
    <definedName name="FDD_191_7" hidden="1">"A33238"</definedName>
    <definedName name="FDD_191_8" hidden="1">"A33603"</definedName>
    <definedName name="FDD_191_9" hidden="1">"A33969"</definedName>
    <definedName name="FDD_192_0" hidden="1">"E36160"</definedName>
    <definedName name="FDD_192_1" hidden="1">"E36525"</definedName>
    <definedName name="FDD_192_2" hidden="1">"E36891"</definedName>
    <definedName name="FDD_193_0" hidden="1">"A30681"</definedName>
    <definedName name="FDD_193_1" hidden="1">"A31047"</definedName>
    <definedName name="FDD_193_10" hidden="1">"A34334"</definedName>
    <definedName name="FDD_193_11" hidden="1">"A34699"</definedName>
    <definedName name="FDD_193_12" hidden="1">"A35064"</definedName>
    <definedName name="FDD_193_13" hidden="1">"A35430"</definedName>
    <definedName name="FDD_193_14" hidden="1">"A35795"</definedName>
    <definedName name="FDD_193_2" hidden="1">"A31412"</definedName>
    <definedName name="FDD_193_3" hidden="1">"A31777"</definedName>
    <definedName name="FDD_193_4" hidden="1">"A32142"</definedName>
    <definedName name="FDD_193_5" hidden="1">"A32508"</definedName>
    <definedName name="FDD_193_6" hidden="1">"A32873"</definedName>
    <definedName name="FDD_193_7" hidden="1">"A33238"</definedName>
    <definedName name="FDD_193_8" hidden="1">"A33603"</definedName>
    <definedName name="FDD_193_9" hidden="1">"A33969"</definedName>
    <definedName name="FDD_194_0" hidden="1">"A30681"</definedName>
    <definedName name="FDD_194_1" hidden="1">"A31047"</definedName>
    <definedName name="FDD_194_10" hidden="1">"A34334"</definedName>
    <definedName name="FDD_194_11" hidden="1">"A34699"</definedName>
    <definedName name="FDD_194_12" hidden="1">"A35064"</definedName>
    <definedName name="FDD_194_13" hidden="1">"A35430"</definedName>
    <definedName name="FDD_194_14" hidden="1">"A35795"</definedName>
    <definedName name="FDD_194_2" hidden="1">"A31412"</definedName>
    <definedName name="FDD_194_3" hidden="1">"A31777"</definedName>
    <definedName name="FDD_194_4" hidden="1">"A32142"</definedName>
    <definedName name="FDD_194_5" hidden="1">"A32508"</definedName>
    <definedName name="FDD_194_6" hidden="1">"A32873"</definedName>
    <definedName name="FDD_194_7" hidden="1">"A33238"</definedName>
    <definedName name="FDD_194_8" hidden="1">"A33603"</definedName>
    <definedName name="FDD_194_9" hidden="1">"A33969"</definedName>
    <definedName name="FDD_195_0" hidden="1">"A30681"</definedName>
    <definedName name="FDD_195_1" hidden="1">"A31047"</definedName>
    <definedName name="FDD_195_10" hidden="1">"A34334"</definedName>
    <definedName name="FDD_195_11" hidden="1">"A34699"</definedName>
    <definedName name="FDD_195_12" hidden="1">"A35064"</definedName>
    <definedName name="FDD_195_13" hidden="1">"A35430"</definedName>
    <definedName name="FDD_195_14" hidden="1">"A35795"</definedName>
    <definedName name="FDD_195_2" hidden="1">"A31412"</definedName>
    <definedName name="FDD_195_3" hidden="1">"A31777"</definedName>
    <definedName name="FDD_195_4" hidden="1">"A32142"</definedName>
    <definedName name="FDD_195_5" hidden="1">"A32508"</definedName>
    <definedName name="FDD_195_6" hidden="1">"A32873"</definedName>
    <definedName name="FDD_195_7" hidden="1">"A33238"</definedName>
    <definedName name="FDD_195_8" hidden="1">"A33603"</definedName>
    <definedName name="FDD_195_9" hidden="1">"A33969"</definedName>
    <definedName name="FDD_196_0" hidden="1">"E36160"</definedName>
    <definedName name="FDD_196_1" hidden="1">"E36525"</definedName>
    <definedName name="FDD_196_2" hidden="1">"E36891"</definedName>
    <definedName name="FDD_197_0" hidden="1">"A30681"</definedName>
    <definedName name="FDD_197_1" hidden="1">"A31047"</definedName>
    <definedName name="FDD_197_10" hidden="1">"A34334"</definedName>
    <definedName name="FDD_197_11" hidden="1">"A34699"</definedName>
    <definedName name="FDD_197_12" hidden="1">"A35064"</definedName>
    <definedName name="FDD_197_13" hidden="1">"A35430"</definedName>
    <definedName name="FDD_197_14" hidden="1">"A35795"</definedName>
    <definedName name="FDD_197_2" hidden="1">"A31412"</definedName>
    <definedName name="FDD_197_3" hidden="1">"A31777"</definedName>
    <definedName name="FDD_197_4" hidden="1">"A32142"</definedName>
    <definedName name="FDD_197_5" hidden="1">"A32508"</definedName>
    <definedName name="FDD_197_6" hidden="1">"A32873"</definedName>
    <definedName name="FDD_197_7" hidden="1">"A33238"</definedName>
    <definedName name="FDD_197_8" hidden="1">"A33603"</definedName>
    <definedName name="FDD_197_9" hidden="1">"A33969"</definedName>
    <definedName name="FDD_198_0" hidden="1">"A30681"</definedName>
    <definedName name="FDD_198_1" hidden="1">"A31047"</definedName>
    <definedName name="FDD_198_10" hidden="1">"U34334"</definedName>
    <definedName name="FDD_198_11" hidden="1">"U34699"</definedName>
    <definedName name="FDD_198_12" hidden="1">"U35064"</definedName>
    <definedName name="FDD_198_13" hidden="1">"U35430"</definedName>
    <definedName name="FDD_198_14" hidden="1">"U35795"</definedName>
    <definedName name="FDD_198_2" hidden="1">"A31412"</definedName>
    <definedName name="FDD_198_3" hidden="1">"U31777"</definedName>
    <definedName name="FDD_198_4" hidden="1">"U32142"</definedName>
    <definedName name="FDD_198_5" hidden="1">"U32508"</definedName>
    <definedName name="FDD_198_6" hidden="1">"U32873"</definedName>
    <definedName name="FDD_198_7" hidden="1">"U33238"</definedName>
    <definedName name="FDD_198_8" hidden="1">"U33603"</definedName>
    <definedName name="FDD_198_9" hidden="1">"U33969"</definedName>
    <definedName name="FDD_199_0" hidden="1">"E36160"</definedName>
    <definedName name="FDD_199_1" hidden="1">"E36525"</definedName>
    <definedName name="FDD_199_2" hidden="1">"E36891"</definedName>
    <definedName name="FDD_2_0" hidden="1">"A25569"</definedName>
    <definedName name="FDD_20_0" hidden="1">"A25569"</definedName>
    <definedName name="FDD_200_0" hidden="1">"E36160"</definedName>
    <definedName name="FDD_200_1" hidden="1">"E36525"</definedName>
    <definedName name="FDD_200_2" hidden="1">"E36891"</definedName>
    <definedName name="FDD_201_0" hidden="1">"A30681"</definedName>
    <definedName name="FDD_201_1" hidden="1">"A31047"</definedName>
    <definedName name="FDD_201_10" hidden="1">"A34334"</definedName>
    <definedName name="FDD_201_11" hidden="1">"A34699"</definedName>
    <definedName name="FDD_201_12" hidden="1">"A35064"</definedName>
    <definedName name="FDD_201_13" hidden="1">"A35430"</definedName>
    <definedName name="FDD_201_14" hidden="1">"A35795"</definedName>
    <definedName name="FDD_201_2" hidden="1">"A31412"</definedName>
    <definedName name="FDD_201_3" hidden="1">"A31777"</definedName>
    <definedName name="FDD_201_4" hidden="1">"A32142"</definedName>
    <definedName name="FDD_201_5" hidden="1">"A32508"</definedName>
    <definedName name="FDD_201_6" hidden="1">"A32873"</definedName>
    <definedName name="FDD_201_7" hidden="1">"A33238"</definedName>
    <definedName name="FDD_201_8" hidden="1">"A33603"</definedName>
    <definedName name="FDD_201_9" hidden="1">"A33969"</definedName>
    <definedName name="FDD_202_0" hidden="1">"A30681"</definedName>
    <definedName name="FDD_202_1" hidden="1">"A31047"</definedName>
    <definedName name="FDD_202_10" hidden="1">"A34334"</definedName>
    <definedName name="FDD_202_11" hidden="1">"A34699"</definedName>
    <definedName name="FDD_202_12" hidden="1">"A35064"</definedName>
    <definedName name="FDD_202_13" hidden="1">"A35430"</definedName>
    <definedName name="FDD_202_14" hidden="1">"A35795"</definedName>
    <definedName name="FDD_202_2" hidden="1">"A31412"</definedName>
    <definedName name="FDD_202_3" hidden="1">"A31777"</definedName>
    <definedName name="FDD_202_4" hidden="1">"A32142"</definedName>
    <definedName name="FDD_202_5" hidden="1">"A32508"</definedName>
    <definedName name="FDD_202_6" hidden="1">"A32873"</definedName>
    <definedName name="FDD_202_7" hidden="1">"A33238"</definedName>
    <definedName name="FDD_202_8" hidden="1">"A33603"</definedName>
    <definedName name="FDD_202_9" hidden="1">"A33969"</definedName>
    <definedName name="FDD_203_0" hidden="1">"E36160"</definedName>
    <definedName name="FDD_203_1" hidden="1">"E36525"</definedName>
    <definedName name="FDD_203_2" hidden="1">"E36891"</definedName>
    <definedName name="FDD_204_0" hidden="1">"A25569"</definedName>
    <definedName name="FDD_205_0" hidden="1">"A25569"</definedName>
    <definedName name="FDD_206_0" hidden="1">"A25569"</definedName>
    <definedName name="FDD_207_0" hidden="1">"A25569"</definedName>
    <definedName name="FDD_208_0" hidden="1">"E36160"</definedName>
    <definedName name="FDD_208_1" hidden="1">"E36525"</definedName>
    <definedName name="FDD_208_2" hidden="1">"E36891"</definedName>
    <definedName name="FDD_209_0" hidden="1">"A25569"</definedName>
    <definedName name="FDD_21_0" hidden="1">"A25569"</definedName>
    <definedName name="FDD_210_0" hidden="1">"A25569"</definedName>
    <definedName name="FDD_211_0" hidden="1">"A25569"</definedName>
    <definedName name="FDD_212_0" hidden="1">"A25569"</definedName>
    <definedName name="FDD_213_0" hidden="1">"E36160"</definedName>
    <definedName name="FDD_213_1" hidden="1">"E36525"</definedName>
    <definedName name="FDD_213_2" hidden="1">"E36891"</definedName>
    <definedName name="FDD_214_0" hidden="1">"A25569"</definedName>
    <definedName name="FDD_215_0" hidden="1">"A25569"</definedName>
    <definedName name="FDD_216_0" hidden="1">"A25569"</definedName>
    <definedName name="FDD_217_0" hidden="1">"A25569"</definedName>
    <definedName name="FDD_218_0" hidden="1">"E36160"</definedName>
    <definedName name="FDD_218_1" hidden="1">"E36525"</definedName>
    <definedName name="FDD_218_2" hidden="1">"E36891"</definedName>
    <definedName name="FDD_219_0" hidden="1">"U25569"</definedName>
    <definedName name="FDD_22_0" hidden="1">"A25569"</definedName>
    <definedName name="FDD_220_0" hidden="1">"U25569"</definedName>
    <definedName name="FDD_221_0" hidden="1">"U25569"</definedName>
    <definedName name="FDD_222_0" hidden="1">"U25569"</definedName>
    <definedName name="FDD_223_0" hidden="1">"E36160"</definedName>
    <definedName name="FDD_223_1" hidden="1">"E36525"</definedName>
    <definedName name="FDD_223_2" hidden="1">"E36891"</definedName>
    <definedName name="FDD_224_0" hidden="1">"A25569"</definedName>
    <definedName name="FDD_225_0" hidden="1">"A25569"</definedName>
    <definedName name="FDD_226_0" hidden="1">"A25569"</definedName>
    <definedName name="FDD_227_0" hidden="1">"A25569"</definedName>
    <definedName name="FDD_228_0" hidden="1">"E36160"</definedName>
    <definedName name="FDD_228_1" hidden="1">"E36525"</definedName>
    <definedName name="FDD_228_2" hidden="1">"E36891"</definedName>
    <definedName name="FDD_229_0" hidden="1">"A25569"</definedName>
    <definedName name="FDD_23_0" hidden="1">"A25569"</definedName>
    <definedName name="FDD_230_0" hidden="1">"A25569"</definedName>
    <definedName name="FDD_231_0" hidden="1">"A25569"</definedName>
    <definedName name="FDD_232_0" hidden="1">"A25569"</definedName>
    <definedName name="FDD_233_0" hidden="1">"A25569"</definedName>
    <definedName name="FDD_234_0" hidden="1">"A25569"</definedName>
    <definedName name="FDD_235_0" hidden="1">"A25569"</definedName>
    <definedName name="FDD_236_0" hidden="1">"A25569"</definedName>
    <definedName name="FDD_237_0" hidden="1">"A25569"</definedName>
    <definedName name="FDD_238_0" hidden="1">"A30681"</definedName>
    <definedName name="FDD_238_1" hidden="1">"A31047"</definedName>
    <definedName name="FDD_238_10" hidden="1">"A34334"</definedName>
    <definedName name="FDD_238_11" hidden="1">"A34699"</definedName>
    <definedName name="FDD_238_12" hidden="1">"A35064"</definedName>
    <definedName name="FDD_238_13" hidden="1">"A35430"</definedName>
    <definedName name="FDD_238_14" hidden="1">"A35795"</definedName>
    <definedName name="FDD_238_2" hidden="1">"A31412"</definedName>
    <definedName name="FDD_238_3" hidden="1">"A31777"</definedName>
    <definedName name="FDD_238_4" hidden="1">"A32142"</definedName>
    <definedName name="FDD_238_5" hidden="1">"A32508"</definedName>
    <definedName name="FDD_238_6" hidden="1">"A32873"</definedName>
    <definedName name="FDD_238_7" hidden="1">"A33238"</definedName>
    <definedName name="FDD_238_8" hidden="1">"A33603"</definedName>
    <definedName name="FDD_238_9" hidden="1">"A33969"</definedName>
    <definedName name="FDD_24_0" hidden="1">"A25569"</definedName>
    <definedName name="FDD_243_0" hidden="1">"E36160"</definedName>
    <definedName name="FDD_243_1" hidden="1">"E36525"</definedName>
    <definedName name="FDD_243_2" hidden="1">"E36891"</definedName>
    <definedName name="FDD_244_0" hidden="1">"A25569"</definedName>
    <definedName name="FDD_245_0" hidden="1">"A25569"</definedName>
    <definedName name="FDD_246_0" hidden="1">"A25569"</definedName>
    <definedName name="FDD_247_0" hidden="1">"A25569"</definedName>
    <definedName name="FDD_248_0" hidden="1">"E36160"</definedName>
    <definedName name="FDD_248_1" hidden="1">"E36525"</definedName>
    <definedName name="FDD_248_2" hidden="1">"E36891"</definedName>
    <definedName name="FDD_249_0" hidden="1">"A25569"</definedName>
    <definedName name="FDD_25_0" hidden="1">"A25569"</definedName>
    <definedName name="FDD_25_1" hidden="1">"U35795"</definedName>
    <definedName name="FDD_25_2" hidden="1">"U36160"</definedName>
    <definedName name="FDD_25_3" hidden="1">"U36525"</definedName>
    <definedName name="FDD_250_0" hidden="1">"A25569"</definedName>
    <definedName name="FDD_251_0" hidden="1">"A25569"</definedName>
    <definedName name="FDD_252_0" hidden="1">"A25569"</definedName>
    <definedName name="FDD_253_0" hidden="1">"E36160"</definedName>
    <definedName name="FDD_253_1" hidden="1">"E36525"</definedName>
    <definedName name="FDD_253_2" hidden="1">"E36891"</definedName>
    <definedName name="FDD_254_0" hidden="1">"E36160"</definedName>
    <definedName name="FDD_254_1" hidden="1">"E36525"</definedName>
    <definedName name="FDD_254_2" hidden="1">"E36891"</definedName>
    <definedName name="FDD_255_0" hidden="1">"E36160"</definedName>
    <definedName name="FDD_255_1" hidden="1">"E36525"</definedName>
    <definedName name="FDD_255_2" hidden="1">"E36891"</definedName>
    <definedName name="FDD_256_0" hidden="1">"U36160"</definedName>
    <definedName name="FDD_256_1" hidden="1">"U36525"</definedName>
    <definedName name="FDD_256_2" hidden="1">"U36891"</definedName>
    <definedName name="FDD_257_0" hidden="1">"E36160"</definedName>
    <definedName name="FDD_257_1" hidden="1">"E36525"</definedName>
    <definedName name="FDD_257_2" hidden="1">"E36891"</definedName>
    <definedName name="FDD_258_0" hidden="1">"E36160"</definedName>
    <definedName name="FDD_258_1" hidden="1">"E36525"</definedName>
    <definedName name="FDD_258_2" hidden="1">"E36891"</definedName>
    <definedName name="FDD_259_0" hidden="1">"E36160"</definedName>
    <definedName name="FDD_259_1" hidden="1">"E36525"</definedName>
    <definedName name="FDD_259_2" hidden="1">"E36891"</definedName>
    <definedName name="FDD_26_0" hidden="1">"A25569"</definedName>
    <definedName name="FDD_260_0" hidden="1">"E36160"</definedName>
    <definedName name="FDD_260_1" hidden="1">"E36525"</definedName>
    <definedName name="FDD_260_2" hidden="1">"E36891"</definedName>
    <definedName name="FDD_261_0" hidden="1">"E36160"</definedName>
    <definedName name="FDD_261_1" hidden="1">"E36525"</definedName>
    <definedName name="FDD_261_2" hidden="1">"E36891"</definedName>
    <definedName name="FDD_264_0" hidden="1">"E36160"</definedName>
    <definedName name="FDD_264_1" hidden="1">"E36525"</definedName>
    <definedName name="FDD_264_2" hidden="1">"E36891"</definedName>
    <definedName name="FDD_265_0" hidden="1">"A25569"</definedName>
    <definedName name="FDD_266_0" hidden="1">"A25569"</definedName>
    <definedName name="FDD_267_0" hidden="1">"A25569"</definedName>
    <definedName name="FDD_268_0" hidden="1">"A25569"</definedName>
    <definedName name="FDD_269_0" hidden="1">"E36160"</definedName>
    <definedName name="FDD_269_1" hidden="1">"E36525"</definedName>
    <definedName name="FDD_269_2" hidden="1">"E36891"</definedName>
    <definedName name="FDD_27_0" hidden="1">"A25569"</definedName>
    <definedName name="FDD_270_0" hidden="1">"A25569"</definedName>
    <definedName name="FDD_271_0" hidden="1">"A25569"</definedName>
    <definedName name="FDD_272_0" hidden="1">"A25569"</definedName>
    <definedName name="FDD_273_0" hidden="1">"A25569"</definedName>
    <definedName name="FDD_274_0" hidden="1">"E36160"</definedName>
    <definedName name="FDD_274_1" hidden="1">"E36525"</definedName>
    <definedName name="FDD_274_2" hidden="1">"E36891"</definedName>
    <definedName name="FDD_275_0" hidden="1">"A25569"</definedName>
    <definedName name="FDD_276_0" hidden="1">"A25569"</definedName>
    <definedName name="FDD_277_0" hidden="1">"A25569"</definedName>
    <definedName name="FDD_278_0" hidden="1">"A25569"</definedName>
    <definedName name="FDD_279_0" hidden="1">"E36160"</definedName>
    <definedName name="FDD_279_1" hidden="1">"E36525"</definedName>
    <definedName name="FDD_279_2" hidden="1">"E36891"</definedName>
    <definedName name="FDD_28_0" hidden="1">"A25569"</definedName>
    <definedName name="FDD_280_0" hidden="1">"E36160"</definedName>
    <definedName name="FDD_280_1" hidden="1">"E36525"</definedName>
    <definedName name="FDD_280_2" hidden="1">"E36891"</definedName>
    <definedName name="FDD_281_0" hidden="1">"E36160"</definedName>
    <definedName name="FDD_281_1" hidden="1">"E36525"</definedName>
    <definedName name="FDD_281_2" hidden="1">"E36891"</definedName>
    <definedName name="FDD_282_0" hidden="1">"E36160"</definedName>
    <definedName name="FDD_282_1" hidden="1">"E36525"</definedName>
    <definedName name="FDD_282_2" hidden="1">"E36891"</definedName>
    <definedName name="FDD_283_0" hidden="1">"E36160"</definedName>
    <definedName name="FDD_283_1" hidden="1">"E36525"</definedName>
    <definedName name="FDD_283_2" hidden="1">"E36891"</definedName>
    <definedName name="FDD_284_0" hidden="1">"A30681"</definedName>
    <definedName name="FDD_284_1" hidden="1">"A31047"</definedName>
    <definedName name="FDD_284_10" hidden="1">"A34334"</definedName>
    <definedName name="FDD_284_11" hidden="1">"A34699"</definedName>
    <definedName name="FDD_284_12" hidden="1">"A35064"</definedName>
    <definedName name="FDD_284_13" hidden="1">"A35430"</definedName>
    <definedName name="FDD_284_14" hidden="1">"A35795"</definedName>
    <definedName name="FDD_284_2" hidden="1">"A31412"</definedName>
    <definedName name="FDD_284_3" hidden="1">"A31777"</definedName>
    <definedName name="FDD_284_4" hidden="1">"A32142"</definedName>
    <definedName name="FDD_284_5" hidden="1">"A32508"</definedName>
    <definedName name="FDD_284_6" hidden="1">"A32873"</definedName>
    <definedName name="FDD_284_7" hidden="1">"A33238"</definedName>
    <definedName name="FDD_284_8" hidden="1">"A33603"</definedName>
    <definedName name="FDD_284_9" hidden="1">"A33969"</definedName>
    <definedName name="FDD_285_0" hidden="1">"A35795"</definedName>
    <definedName name="FDD_285_1" hidden="1">"E36160"</definedName>
    <definedName name="FDD_285_10" hidden="1">"E39447"</definedName>
    <definedName name="FDD_285_11" hidden="1">"E39813"</definedName>
    <definedName name="FDD_285_12" hidden="1">"E40178"</definedName>
    <definedName name="FDD_285_13" hidden="1">"E40543"</definedName>
    <definedName name="FDD_285_14" hidden="1">"E40908"</definedName>
    <definedName name="FDD_285_15" hidden="1">"E41274"</definedName>
    <definedName name="FDD_285_16" hidden="1">"E41639"</definedName>
    <definedName name="FDD_285_17" hidden="1">"E42004"</definedName>
    <definedName name="FDD_285_18" hidden="1">"E42369"</definedName>
    <definedName name="FDD_285_19" hidden="1">"E42735"</definedName>
    <definedName name="FDD_285_2" hidden="1">"E36525"</definedName>
    <definedName name="FDD_285_20" hidden="1">"E43100"</definedName>
    <definedName name="FDD_285_21" hidden="1">"E43465"</definedName>
    <definedName name="FDD_285_22" hidden="1">"E43830"</definedName>
    <definedName name="FDD_285_23" hidden="1">"E44196"</definedName>
    <definedName name="FDD_285_24" hidden="1">"E44561"</definedName>
    <definedName name="FDD_285_25" hidden="1">"E44926"</definedName>
    <definedName name="FDD_285_3" hidden="1">"E36891"</definedName>
    <definedName name="FDD_285_4" hidden="1">"E37256"</definedName>
    <definedName name="FDD_285_5" hidden="1">"E37621"</definedName>
    <definedName name="FDD_285_6" hidden="1">"E37986"</definedName>
    <definedName name="FDD_285_7" hidden="1">"E38352"</definedName>
    <definedName name="FDD_285_8" hidden="1">"E38717"</definedName>
    <definedName name="FDD_285_9" hidden="1">"E39082"</definedName>
    <definedName name="FDD_286_0" hidden="1">"E36160"</definedName>
    <definedName name="FDD_286_1" hidden="1">"E36525"</definedName>
    <definedName name="FDD_286_10" hidden="1">"E39813"</definedName>
    <definedName name="FDD_286_11" hidden="1">"E40178"</definedName>
    <definedName name="FDD_286_12" hidden="1">"E40543"</definedName>
    <definedName name="FDD_286_13" hidden="1">"E40908"</definedName>
    <definedName name="FDD_286_14" hidden="1">"E41274"</definedName>
    <definedName name="FDD_286_15" hidden="1">"E41639"</definedName>
    <definedName name="FDD_286_16" hidden="1">"E42004"</definedName>
    <definedName name="FDD_286_17" hidden="1">"E42369"</definedName>
    <definedName name="FDD_286_18" hidden="1">"E42735"</definedName>
    <definedName name="FDD_286_19" hidden="1">"E43100"</definedName>
    <definedName name="FDD_286_2" hidden="1">"E36891"</definedName>
    <definedName name="FDD_286_20" hidden="1">"E43465"</definedName>
    <definedName name="FDD_286_21" hidden="1">"E43830"</definedName>
    <definedName name="FDD_286_22" hidden="1">"E44196"</definedName>
    <definedName name="FDD_286_23" hidden="1">"E44561"</definedName>
    <definedName name="FDD_286_24" hidden="1">"E44926"</definedName>
    <definedName name="FDD_286_3" hidden="1">"E37256"</definedName>
    <definedName name="FDD_286_4" hidden="1">"E37621"</definedName>
    <definedName name="FDD_286_5" hidden="1">"E37986"</definedName>
    <definedName name="FDD_286_6" hidden="1">"E38352"</definedName>
    <definedName name="FDD_286_7" hidden="1">"E38717"</definedName>
    <definedName name="FDD_286_8" hidden="1">"E39082"</definedName>
    <definedName name="FDD_286_9" hidden="1">"E39447"</definedName>
    <definedName name="FDD_287_0" hidden="1">"A25569"</definedName>
    <definedName name="FDD_288_0" hidden="1">"A25569"</definedName>
    <definedName name="FDD_289_0" hidden="1">"A36890"</definedName>
    <definedName name="FDD_29_0" hidden="1">"A25569"</definedName>
    <definedName name="FDD_290_0" hidden="1">"A36890"</definedName>
    <definedName name="FDD_291_0" hidden="1">"A25569"</definedName>
    <definedName name="FDD_295_0" hidden="1">"U25569"</definedName>
    <definedName name="FDD_296_0" hidden="1">"A25569"</definedName>
    <definedName name="FDD_297_0" hidden="1">"A25569"</definedName>
    <definedName name="FDD_298_0" hidden="1">"A25569"</definedName>
    <definedName name="FDD_299_0" hidden="1">"A25569"</definedName>
    <definedName name="FDD_3_0" hidden="1">"A25569"</definedName>
    <definedName name="FDD_30_0" hidden="1">"A25569"</definedName>
    <definedName name="FDD_300_0" hidden="1">"U25569"</definedName>
    <definedName name="FDD_301_0" hidden="1">"U35795"</definedName>
    <definedName name="FDD_301_1" hidden="1">"U36160"</definedName>
    <definedName name="FDD_301_2" hidden="1">"U36525"</definedName>
    <definedName name="FDD_302_0" hidden="1">"U35795"</definedName>
    <definedName name="FDD_302_1" hidden="1">"U36160"</definedName>
    <definedName name="FDD_302_2" hidden="1">"U36525"</definedName>
    <definedName name="FDD_303_0" hidden="1">"U35795"</definedName>
    <definedName name="FDD_303_1" hidden="1">"U36160"</definedName>
    <definedName name="FDD_303_2" hidden="1">"U36525"</definedName>
    <definedName name="FDD_304_0" hidden="1">"U35795"</definedName>
    <definedName name="FDD_304_1" hidden="1">"U36160"</definedName>
    <definedName name="FDD_304_2" hidden="1">"U36525"</definedName>
    <definedName name="FDD_305_0" hidden="1">"A30681"</definedName>
    <definedName name="FDD_305_1" hidden="1">"A31047"</definedName>
    <definedName name="FDD_305_10" hidden="1">"U34334"</definedName>
    <definedName name="FDD_305_11" hidden="1">"U34699"</definedName>
    <definedName name="FDD_305_12" hidden="1">"U35064"</definedName>
    <definedName name="FDD_305_13" hidden="1">"U35430"</definedName>
    <definedName name="FDD_305_14" hidden="1">"U35795"</definedName>
    <definedName name="FDD_305_2" hidden="1">"A31412"</definedName>
    <definedName name="FDD_305_3" hidden="1">"U31777"</definedName>
    <definedName name="FDD_305_4" hidden="1">"U32142"</definedName>
    <definedName name="FDD_305_5" hidden="1">"U32508"</definedName>
    <definedName name="FDD_305_6" hidden="1">"U32873"</definedName>
    <definedName name="FDD_305_7" hidden="1">"U33238"</definedName>
    <definedName name="FDD_305_8" hidden="1">"U33603"</definedName>
    <definedName name="FDD_305_9" hidden="1">"U33969"</definedName>
    <definedName name="FDD_306_0" hidden="1">"U35795"</definedName>
    <definedName name="FDD_306_1" hidden="1">"E36160"</definedName>
    <definedName name="FDD_306_2" hidden="1">"U36525"</definedName>
    <definedName name="FDD_307_0" hidden="1">"A35795"</definedName>
    <definedName name="FDD_307_1" hidden="1">"U36160"</definedName>
    <definedName name="FDD_307_2" hidden="1">"U36525"</definedName>
    <definedName name="FDD_31_0" hidden="1">"A25569"</definedName>
    <definedName name="FDD_32_0" hidden="1">"A25569"</definedName>
    <definedName name="FDD_33_0" hidden="1">"A25569"</definedName>
    <definedName name="FDD_34_0" hidden="1">"A25569"</definedName>
    <definedName name="FDD_35_0" hidden="1">"A25569"</definedName>
    <definedName name="FDD_36_0" hidden="1">"A25569"</definedName>
    <definedName name="FDD_37_0" hidden="1">"A25569"</definedName>
    <definedName name="FDD_38_0" hidden="1">"A25569"</definedName>
    <definedName name="FDD_39_0" hidden="1">"A25569"</definedName>
    <definedName name="FDD_4_0" hidden="1">"A25569"</definedName>
    <definedName name="FDD_40_0" hidden="1">"A25569"</definedName>
    <definedName name="FDD_41_0" hidden="1">"U25569"</definedName>
    <definedName name="FDD_41_1" hidden="1">"A35795"</definedName>
    <definedName name="FDD_41_2" hidden="1">"E36160"</definedName>
    <definedName name="FDD_41_3" hidden="1">"E36525"</definedName>
    <definedName name="FDD_42_0" hidden="1">"U25569"</definedName>
    <definedName name="FDD_42_1" hidden="1">"U35795"</definedName>
    <definedName name="FDD_42_2" hidden="1">"U36160"</definedName>
    <definedName name="FDD_42_3" hidden="1">"U36525"</definedName>
    <definedName name="FDD_43_0" hidden="1">"A25569"</definedName>
    <definedName name="FDD_44_0" hidden="1">"A30681"</definedName>
    <definedName name="FDD_44_1" hidden="1">"A31047"</definedName>
    <definedName name="FDD_44_10" hidden="1">"A34334"</definedName>
    <definedName name="FDD_44_11" hidden="1">"A34699"</definedName>
    <definedName name="FDD_44_12" hidden="1">"A35064"</definedName>
    <definedName name="FDD_44_13" hidden="1">"A35430"</definedName>
    <definedName name="FDD_44_14" hidden="1">"A35795"</definedName>
    <definedName name="FDD_44_2" hidden="1">"A31412"</definedName>
    <definedName name="FDD_44_3" hidden="1">"A31777"</definedName>
    <definedName name="FDD_44_4" hidden="1">"A32142"</definedName>
    <definedName name="FDD_44_5" hidden="1">"A32508"</definedName>
    <definedName name="FDD_44_6" hidden="1">"A32873"</definedName>
    <definedName name="FDD_44_7" hidden="1">"A33238"</definedName>
    <definedName name="FDD_44_8" hidden="1">"A33603"</definedName>
    <definedName name="FDD_44_9" hidden="1">"A33969"</definedName>
    <definedName name="FDD_45_0" hidden="1">"A30681"</definedName>
    <definedName name="FDD_45_1" hidden="1">"A31047"</definedName>
    <definedName name="FDD_45_10" hidden="1">"A34334"</definedName>
    <definedName name="FDD_45_11" hidden="1">"A34699"</definedName>
    <definedName name="FDD_45_12" hidden="1">"A35064"</definedName>
    <definedName name="FDD_45_13" hidden="1">"A35430"</definedName>
    <definedName name="FDD_45_14" hidden="1">"A35795"</definedName>
    <definedName name="FDD_45_2" hidden="1">"A31412"</definedName>
    <definedName name="FDD_45_3" hidden="1">"A31777"</definedName>
    <definedName name="FDD_45_4" hidden="1">"A32142"</definedName>
    <definedName name="FDD_45_5" hidden="1">"A32508"</definedName>
    <definedName name="FDD_45_6" hidden="1">"A32873"</definedName>
    <definedName name="FDD_45_7" hidden="1">"A33238"</definedName>
    <definedName name="FDD_45_8" hidden="1">"A33603"</definedName>
    <definedName name="FDD_45_9" hidden="1">"A33969"</definedName>
    <definedName name="FDD_46_0" hidden="1">"A30681"</definedName>
    <definedName name="FDD_46_1" hidden="1">"A31047"</definedName>
    <definedName name="FDD_46_10" hidden="1">"A34334"</definedName>
    <definedName name="FDD_46_11" hidden="1">"A34699"</definedName>
    <definedName name="FDD_46_12" hidden="1">"A35064"</definedName>
    <definedName name="FDD_46_13" hidden="1">"A35430"</definedName>
    <definedName name="FDD_46_14" hidden="1">"A35795"</definedName>
    <definedName name="FDD_46_2" hidden="1">"A31412"</definedName>
    <definedName name="FDD_46_3" hidden="1">"A31777"</definedName>
    <definedName name="FDD_46_4" hidden="1">"A32142"</definedName>
    <definedName name="FDD_46_5" hidden="1">"A32508"</definedName>
    <definedName name="FDD_46_6" hidden="1">"A32873"</definedName>
    <definedName name="FDD_46_7" hidden="1">"A33238"</definedName>
    <definedName name="FDD_46_8" hidden="1">"A33603"</definedName>
    <definedName name="FDD_46_9" hidden="1">"A33969"</definedName>
    <definedName name="FDD_47_0" hidden="1">"A30681"</definedName>
    <definedName name="FDD_47_1" hidden="1">"A31047"</definedName>
    <definedName name="FDD_47_10" hidden="1">"A34334"</definedName>
    <definedName name="FDD_47_11" hidden="1">"A34699"</definedName>
    <definedName name="FDD_47_12" hidden="1">"A35064"</definedName>
    <definedName name="FDD_47_13" hidden="1">"A35430"</definedName>
    <definedName name="FDD_47_14" hidden="1">"A35795"</definedName>
    <definedName name="FDD_47_2" hidden="1">"A31412"</definedName>
    <definedName name="FDD_47_3" hidden="1">"A31777"</definedName>
    <definedName name="FDD_47_4" hidden="1">"A32142"</definedName>
    <definedName name="FDD_47_5" hidden="1">"A32508"</definedName>
    <definedName name="FDD_47_6" hidden="1">"A32873"</definedName>
    <definedName name="FDD_47_7" hidden="1">"A33238"</definedName>
    <definedName name="FDD_47_8" hidden="1">"A33603"</definedName>
    <definedName name="FDD_47_9" hidden="1">"A33969"</definedName>
    <definedName name="FDD_48_0" hidden="1">"A30681"</definedName>
    <definedName name="FDD_48_1" hidden="1">"A31047"</definedName>
    <definedName name="FDD_48_10" hidden="1">"A34334"</definedName>
    <definedName name="FDD_48_11" hidden="1">"A34699"</definedName>
    <definedName name="FDD_48_12" hidden="1">"A35064"</definedName>
    <definedName name="FDD_48_13" hidden="1">"A35430"</definedName>
    <definedName name="FDD_48_14" hidden="1">"A35795"</definedName>
    <definedName name="FDD_48_2" hidden="1">"A31412"</definedName>
    <definedName name="FDD_48_3" hidden="1">"A31777"</definedName>
    <definedName name="FDD_48_4" hidden="1">"A32142"</definedName>
    <definedName name="FDD_48_5" hidden="1">"A32508"</definedName>
    <definedName name="FDD_48_6" hidden="1">"A32873"</definedName>
    <definedName name="FDD_48_7" hidden="1">"A33238"</definedName>
    <definedName name="FDD_48_8" hidden="1">"A33603"</definedName>
    <definedName name="FDD_48_9" hidden="1">"A33969"</definedName>
    <definedName name="FDD_49_0" hidden="1">"A30681"</definedName>
    <definedName name="FDD_49_1" hidden="1">"A31047"</definedName>
    <definedName name="FDD_49_10" hidden="1">"A34334"</definedName>
    <definedName name="FDD_49_11" hidden="1">"A34699"</definedName>
    <definedName name="FDD_49_12" hidden="1">"A35064"</definedName>
    <definedName name="FDD_49_13" hidden="1">"A35430"</definedName>
    <definedName name="FDD_49_14" hidden="1">"A35795"</definedName>
    <definedName name="FDD_49_2" hidden="1">"A31412"</definedName>
    <definedName name="FDD_49_3" hidden="1">"A31777"</definedName>
    <definedName name="FDD_49_4" hidden="1">"A32142"</definedName>
    <definedName name="FDD_49_5" hidden="1">"A32508"</definedName>
    <definedName name="FDD_49_6" hidden="1">"A32873"</definedName>
    <definedName name="FDD_49_7" hidden="1">"A33238"</definedName>
    <definedName name="FDD_49_8" hidden="1">"A33603"</definedName>
    <definedName name="FDD_49_9" hidden="1">"A33969"</definedName>
    <definedName name="FDD_5_0" hidden="1">"A25569"</definedName>
    <definedName name="FDD_5_1" hidden="1">"E35795"</definedName>
    <definedName name="FDD_5_2" hidden="1">"E36160"</definedName>
    <definedName name="FDD_5_3" hidden="1">"E36525"</definedName>
    <definedName name="FDD_50_0" hidden="1">"A30681"</definedName>
    <definedName name="FDD_50_1" hidden="1">"A31047"</definedName>
    <definedName name="FDD_50_10" hidden="1">"A34334"</definedName>
    <definedName name="FDD_50_11" hidden="1">"A34699"</definedName>
    <definedName name="FDD_50_12" hidden="1">"A35064"</definedName>
    <definedName name="FDD_50_13" hidden="1">"A35430"</definedName>
    <definedName name="FDD_50_14" hidden="1">"A35795"</definedName>
    <definedName name="FDD_50_2" hidden="1">"A31412"</definedName>
    <definedName name="FDD_50_3" hidden="1">"A31777"</definedName>
    <definedName name="FDD_50_4" hidden="1">"A32142"</definedName>
    <definedName name="FDD_50_5" hidden="1">"A32508"</definedName>
    <definedName name="FDD_50_6" hidden="1">"A32873"</definedName>
    <definedName name="FDD_50_7" hidden="1">"A33238"</definedName>
    <definedName name="FDD_50_8" hidden="1">"A33603"</definedName>
    <definedName name="FDD_50_9" hidden="1">"A33969"</definedName>
    <definedName name="FDD_51_0" hidden="1">"A30681"</definedName>
    <definedName name="FDD_51_1" hidden="1">"A31047"</definedName>
    <definedName name="FDD_51_10" hidden="1">"A34334"</definedName>
    <definedName name="FDD_51_11" hidden="1">"A34699"</definedName>
    <definedName name="FDD_51_12" hidden="1">"A35064"</definedName>
    <definedName name="FDD_51_13" hidden="1">"A35430"</definedName>
    <definedName name="FDD_51_14" hidden="1">"A35795"</definedName>
    <definedName name="FDD_51_2" hidden="1">"A31412"</definedName>
    <definedName name="FDD_51_3" hidden="1">"A31777"</definedName>
    <definedName name="FDD_51_4" hidden="1">"A32142"</definedName>
    <definedName name="FDD_51_5" hidden="1">"A32508"</definedName>
    <definedName name="FDD_51_6" hidden="1">"A32873"</definedName>
    <definedName name="FDD_51_7" hidden="1">"A33238"</definedName>
    <definedName name="FDD_51_8" hidden="1">"A33603"</definedName>
    <definedName name="FDD_51_9" hidden="1">"A33969"</definedName>
    <definedName name="FDD_52_0" hidden="1">"A30681"</definedName>
    <definedName name="FDD_52_1" hidden="1">"A31047"</definedName>
    <definedName name="FDD_52_10" hidden="1">"A34334"</definedName>
    <definedName name="FDD_52_11" hidden="1">"A34699"</definedName>
    <definedName name="FDD_52_12" hidden="1">"A35064"</definedName>
    <definedName name="FDD_52_13" hidden="1">"A35430"</definedName>
    <definedName name="FDD_52_14" hidden="1">"A35795"</definedName>
    <definedName name="FDD_52_2" hidden="1">"A31412"</definedName>
    <definedName name="FDD_52_3" hidden="1">"A31777"</definedName>
    <definedName name="FDD_52_4" hidden="1">"A32142"</definedName>
    <definedName name="FDD_52_5" hidden="1">"A32508"</definedName>
    <definedName name="FDD_52_6" hidden="1">"A32873"</definedName>
    <definedName name="FDD_52_7" hidden="1">"A33238"</definedName>
    <definedName name="FDD_52_8" hidden="1">"A33603"</definedName>
    <definedName name="FDD_52_9" hidden="1">"A33969"</definedName>
    <definedName name="FDD_53_0" hidden="1">"U30681"</definedName>
    <definedName name="FDD_53_1" hidden="1">"A31047"</definedName>
    <definedName name="FDD_53_10" hidden="1">"A34334"</definedName>
    <definedName name="FDD_53_11" hidden="1">"A34699"</definedName>
    <definedName name="FDD_53_12" hidden="1">"A35064"</definedName>
    <definedName name="FDD_53_13" hidden="1">"A35430"</definedName>
    <definedName name="FDD_53_14" hidden="1">"A35795"</definedName>
    <definedName name="FDD_53_2" hidden="1">"A31412"</definedName>
    <definedName name="FDD_53_3" hidden="1">"A31777"</definedName>
    <definedName name="FDD_53_4" hidden="1">"A32142"</definedName>
    <definedName name="FDD_53_5" hidden="1">"A32508"</definedName>
    <definedName name="FDD_53_6" hidden="1">"A32873"</definedName>
    <definedName name="FDD_53_7" hidden="1">"A33238"</definedName>
    <definedName name="FDD_53_8" hidden="1">"A33603"</definedName>
    <definedName name="FDD_53_9" hidden="1">"A33969"</definedName>
    <definedName name="FDD_54_0" hidden="1">"A30681"</definedName>
    <definedName name="FDD_54_1" hidden="1">"A31047"</definedName>
    <definedName name="FDD_54_10" hidden="1">"A34334"</definedName>
    <definedName name="FDD_54_11" hidden="1">"A34699"</definedName>
    <definedName name="FDD_54_12" hidden="1">"A35064"</definedName>
    <definedName name="FDD_54_13" hidden="1">"A35430"</definedName>
    <definedName name="FDD_54_14" hidden="1">"A35795"</definedName>
    <definedName name="FDD_54_2" hidden="1">"A31412"</definedName>
    <definedName name="FDD_54_3" hidden="1">"A31777"</definedName>
    <definedName name="FDD_54_4" hidden="1">"A32142"</definedName>
    <definedName name="FDD_54_5" hidden="1">"A32508"</definedName>
    <definedName name="FDD_54_6" hidden="1">"A32873"</definedName>
    <definedName name="FDD_54_7" hidden="1">"A33238"</definedName>
    <definedName name="FDD_54_8" hidden="1">"A33603"</definedName>
    <definedName name="FDD_54_9" hidden="1">"A33969"</definedName>
    <definedName name="FDD_55_0" hidden="1">"A30681"</definedName>
    <definedName name="FDD_55_1" hidden="1">"A31047"</definedName>
    <definedName name="FDD_55_10" hidden="1">"A34334"</definedName>
    <definedName name="FDD_55_11" hidden="1">"A34699"</definedName>
    <definedName name="FDD_55_12" hidden="1">"A35064"</definedName>
    <definedName name="FDD_55_13" hidden="1">"A35430"</definedName>
    <definedName name="FDD_55_14" hidden="1">"A35795"</definedName>
    <definedName name="FDD_55_2" hidden="1">"A31412"</definedName>
    <definedName name="FDD_55_3" hidden="1">"A31777"</definedName>
    <definedName name="FDD_55_4" hidden="1">"A32142"</definedName>
    <definedName name="FDD_55_5" hidden="1">"A32508"</definedName>
    <definedName name="FDD_55_6" hidden="1">"A32873"</definedName>
    <definedName name="FDD_55_7" hidden="1">"A33238"</definedName>
    <definedName name="FDD_55_8" hidden="1">"A33603"</definedName>
    <definedName name="FDD_55_9" hidden="1">"A33969"</definedName>
    <definedName name="FDD_56_0" hidden="1">"A30681"</definedName>
    <definedName name="FDD_56_1" hidden="1">"A31047"</definedName>
    <definedName name="FDD_56_10" hidden="1">"A34334"</definedName>
    <definedName name="FDD_56_11" hidden="1">"A34699"</definedName>
    <definedName name="FDD_56_12" hidden="1">"A35064"</definedName>
    <definedName name="FDD_56_13" hidden="1">"A35430"</definedName>
    <definedName name="FDD_56_14" hidden="1">"A35795"</definedName>
    <definedName name="FDD_56_2" hidden="1">"A31412"</definedName>
    <definedName name="FDD_56_3" hidden="1">"A31777"</definedName>
    <definedName name="FDD_56_4" hidden="1">"A32142"</definedName>
    <definedName name="FDD_56_5" hidden="1">"A32508"</definedName>
    <definedName name="FDD_56_6" hidden="1">"A32873"</definedName>
    <definedName name="FDD_56_7" hidden="1">"A33238"</definedName>
    <definedName name="FDD_56_8" hidden="1">"A33603"</definedName>
    <definedName name="FDD_56_9" hidden="1">"A33969"</definedName>
    <definedName name="FDD_57_0" hidden="1">"A30681"</definedName>
    <definedName name="FDD_57_1" hidden="1">"A31047"</definedName>
    <definedName name="FDD_57_10" hidden="1">"A34334"</definedName>
    <definedName name="FDD_57_11" hidden="1">"A34699"</definedName>
    <definedName name="FDD_57_12" hidden="1">"A35064"</definedName>
    <definedName name="FDD_57_13" hidden="1">"A35430"</definedName>
    <definedName name="FDD_57_14" hidden="1">"A35795"</definedName>
    <definedName name="FDD_57_2" hidden="1">"A31412"</definedName>
    <definedName name="FDD_57_3" hidden="1">"A31777"</definedName>
    <definedName name="FDD_57_4" hidden="1">"A32142"</definedName>
    <definedName name="FDD_57_5" hidden="1">"A32508"</definedName>
    <definedName name="FDD_57_6" hidden="1">"A32873"</definedName>
    <definedName name="FDD_57_7" hidden="1">"A33238"</definedName>
    <definedName name="FDD_57_8" hidden="1">"A33603"</definedName>
    <definedName name="FDD_57_9" hidden="1">"A33969"</definedName>
    <definedName name="FDD_58_0" hidden="1">"A30681"</definedName>
    <definedName name="FDD_58_1" hidden="1">"A31047"</definedName>
    <definedName name="FDD_58_10" hidden="1">"A34334"</definedName>
    <definedName name="FDD_58_100" hidden="1">"A35044"</definedName>
    <definedName name="FDD_58_101" hidden="1">"A35051"</definedName>
    <definedName name="FDD_58_102" hidden="1">"A35058"</definedName>
    <definedName name="FDD_58_103" hidden="1">"A35065"</definedName>
    <definedName name="FDD_58_104" hidden="1">"A35072"</definedName>
    <definedName name="FDD_58_105" hidden="1">"A35079"</definedName>
    <definedName name="FDD_58_106" hidden="1">"A35086"</definedName>
    <definedName name="FDD_58_107" hidden="1">"A35093"</definedName>
    <definedName name="FDD_58_108" hidden="1">"A35100"</definedName>
    <definedName name="FDD_58_109" hidden="1">"A35107"</definedName>
    <definedName name="FDD_58_11" hidden="1">"A34699"</definedName>
    <definedName name="FDD_58_110" hidden="1">"A35114"</definedName>
    <definedName name="FDD_58_111" hidden="1">"A35121"</definedName>
    <definedName name="FDD_58_112" hidden="1">"A35128"</definedName>
    <definedName name="FDD_58_113" hidden="1">"A35135"</definedName>
    <definedName name="FDD_58_114" hidden="1">"A35142"</definedName>
    <definedName name="FDD_58_115" hidden="1">"A35149"</definedName>
    <definedName name="FDD_58_116" hidden="1">"A35156"</definedName>
    <definedName name="FDD_58_117" hidden="1">"A35162"</definedName>
    <definedName name="FDD_58_118" hidden="1">"A35170"</definedName>
    <definedName name="FDD_58_119" hidden="1">"A35177"</definedName>
    <definedName name="FDD_58_12" hidden="1">"A35064"</definedName>
    <definedName name="FDD_58_120" hidden="1">"A35184"</definedName>
    <definedName name="FDD_58_121" hidden="1">"A35191"</definedName>
    <definedName name="FDD_58_122" hidden="1">"A35198"</definedName>
    <definedName name="FDD_58_123" hidden="1">"A35205"</definedName>
    <definedName name="FDD_58_124" hidden="1">"A35212"</definedName>
    <definedName name="FDD_58_125" hidden="1">"A35219"</definedName>
    <definedName name="FDD_58_126" hidden="1">"A35226"</definedName>
    <definedName name="FDD_58_127" hidden="1">"A35233"</definedName>
    <definedName name="FDD_58_128" hidden="1">"A35240"</definedName>
    <definedName name="FDD_58_129" hidden="1">"A35247"</definedName>
    <definedName name="FDD_58_13" hidden="1">"A35430"</definedName>
    <definedName name="FDD_58_130" hidden="1">"A35254"</definedName>
    <definedName name="FDD_58_131" hidden="1">"A35261"</definedName>
    <definedName name="FDD_58_132" hidden="1">"A35268"</definedName>
    <definedName name="FDD_58_133" hidden="1">"A35275"</definedName>
    <definedName name="FDD_58_134" hidden="1">"A35282"</definedName>
    <definedName name="FDD_58_135" hidden="1">"A35289"</definedName>
    <definedName name="FDD_58_136" hidden="1">"A35296"</definedName>
    <definedName name="FDD_58_137" hidden="1">"A35303"</definedName>
    <definedName name="FDD_58_138" hidden="1">"A35310"</definedName>
    <definedName name="FDD_58_139" hidden="1">"A35317"</definedName>
    <definedName name="FDD_58_14" hidden="1">"A35795"</definedName>
    <definedName name="FDD_58_140" hidden="1">"A35324"</definedName>
    <definedName name="FDD_58_141" hidden="1">"A35331"</definedName>
    <definedName name="FDD_58_142" hidden="1">"A35338"</definedName>
    <definedName name="FDD_58_143" hidden="1">"A35345"</definedName>
    <definedName name="FDD_58_144" hidden="1">"A35352"</definedName>
    <definedName name="FDD_58_145" hidden="1">"A35359"</definedName>
    <definedName name="FDD_58_146" hidden="1">"A35366"</definedName>
    <definedName name="FDD_58_147" hidden="1">"A35373"</definedName>
    <definedName name="FDD_58_148" hidden="1">"A35380"</definedName>
    <definedName name="FDD_58_149" hidden="1">"A35387"</definedName>
    <definedName name="FDD_58_15" hidden="1">"A34449"</definedName>
    <definedName name="FDD_58_150" hidden="1">"A35394"</definedName>
    <definedName name="FDD_58_151" hidden="1">"A35401"</definedName>
    <definedName name="FDD_58_152" hidden="1">"A35408"</definedName>
    <definedName name="FDD_58_153" hidden="1">"A35415"</definedName>
    <definedName name="FDD_58_154" hidden="1">"A35422"</definedName>
    <definedName name="FDD_58_155" hidden="1">"A35429"</definedName>
    <definedName name="FDD_58_156" hidden="1">"A35436"</definedName>
    <definedName name="FDD_58_157" hidden="1">"A35443"</definedName>
    <definedName name="FDD_58_158" hidden="1">"A35450"</definedName>
    <definedName name="FDD_58_159" hidden="1">"A35457"</definedName>
    <definedName name="FDD_58_16" hidden="1">"A34456"</definedName>
    <definedName name="FDD_58_160" hidden="1">"A35464"</definedName>
    <definedName name="FDD_58_161" hidden="1">"A35471"</definedName>
    <definedName name="FDD_58_162" hidden="1">"A35478"</definedName>
    <definedName name="FDD_58_163" hidden="1">"A35485"</definedName>
    <definedName name="FDD_58_164" hidden="1">"A35492"</definedName>
    <definedName name="FDD_58_165" hidden="1">"A35499"</definedName>
    <definedName name="FDD_58_166" hidden="1">"A35506"</definedName>
    <definedName name="FDD_58_167" hidden="1">"A35513"</definedName>
    <definedName name="FDD_58_168" hidden="1">"A35520"</definedName>
    <definedName name="FDD_58_169" hidden="1">"A35527"</definedName>
    <definedName name="FDD_58_17" hidden="1">"A34463"</definedName>
    <definedName name="FDD_58_170" hidden="1">"A35534"</definedName>
    <definedName name="FDD_58_171" hidden="1">"A35541"</definedName>
    <definedName name="FDD_58_172" hidden="1">"A35548"</definedName>
    <definedName name="FDD_58_173" hidden="1">"A35555"</definedName>
    <definedName name="FDD_58_174" hidden="1">"A35562"</definedName>
    <definedName name="FDD_58_175" hidden="1">"A35569"</definedName>
    <definedName name="FDD_58_176" hidden="1">"A35576"</definedName>
    <definedName name="FDD_58_177" hidden="1">"A35583"</definedName>
    <definedName name="FDD_58_178" hidden="1">"A35590"</definedName>
    <definedName name="FDD_58_179" hidden="1">"A35597"</definedName>
    <definedName name="FDD_58_18" hidden="1">"A34470"</definedName>
    <definedName name="FDD_58_180" hidden="1">"A35604"</definedName>
    <definedName name="FDD_58_181" hidden="1">"A35611"</definedName>
    <definedName name="FDD_58_182" hidden="1">"A35618"</definedName>
    <definedName name="FDD_58_183" hidden="1">"A35625"</definedName>
    <definedName name="FDD_58_184" hidden="1">"A35632"</definedName>
    <definedName name="FDD_58_185" hidden="1">"A35639"</definedName>
    <definedName name="FDD_58_186" hidden="1">"A35646"</definedName>
    <definedName name="FDD_58_187" hidden="1">"A35653"</definedName>
    <definedName name="FDD_58_188" hidden="1">"A35660"</definedName>
    <definedName name="FDD_58_189" hidden="1">"A35667"</definedName>
    <definedName name="FDD_58_19" hidden="1">"A34477"</definedName>
    <definedName name="FDD_58_190" hidden="1">"A35674"</definedName>
    <definedName name="FDD_58_191" hidden="1">"A35681"</definedName>
    <definedName name="FDD_58_192" hidden="1">"A35688"</definedName>
    <definedName name="FDD_58_193" hidden="1">"A35695"</definedName>
    <definedName name="FDD_58_194" hidden="1">"A35702"</definedName>
    <definedName name="FDD_58_195" hidden="1">"A35709"</definedName>
    <definedName name="FDD_58_196" hidden="1">"A35716"</definedName>
    <definedName name="FDD_58_197" hidden="1">"A35723"</definedName>
    <definedName name="FDD_58_198" hidden="1">"A35730"</definedName>
    <definedName name="FDD_58_199" hidden="1">"A35737"</definedName>
    <definedName name="FDD_58_2" hidden="1">"A31412"</definedName>
    <definedName name="FDD_58_20" hidden="1">"A34484"</definedName>
    <definedName name="FDD_58_200" hidden="1">"A35744"</definedName>
    <definedName name="FDD_58_201" hidden="1">"A35751"</definedName>
    <definedName name="FDD_58_202" hidden="1">"A35758"</definedName>
    <definedName name="FDD_58_203" hidden="1">"A35765"</definedName>
    <definedName name="FDD_58_204" hidden="1">"A35772"</definedName>
    <definedName name="FDD_58_205" hidden="1">"A35779"</definedName>
    <definedName name="FDD_58_206" hidden="1">"A35786"</definedName>
    <definedName name="FDD_58_207" hidden="1">"A35793"</definedName>
    <definedName name="FDD_58_208" hidden="1">"A35800"</definedName>
    <definedName name="FDD_58_209" hidden="1">"A35807"</definedName>
    <definedName name="FDD_58_21" hidden="1">"A34491"</definedName>
    <definedName name="FDD_58_210" hidden="1">"A35814"</definedName>
    <definedName name="FDD_58_211" hidden="1">"A35821"</definedName>
    <definedName name="FDD_58_212" hidden="1">"A35828"</definedName>
    <definedName name="FDD_58_213" hidden="1">"A35835"</definedName>
    <definedName name="FDD_58_214" hidden="1">"A35842"</definedName>
    <definedName name="FDD_58_215" hidden="1">"A35849"</definedName>
    <definedName name="FDD_58_216" hidden="1">"A35856"</definedName>
    <definedName name="FDD_58_217" hidden="1">"A35863"</definedName>
    <definedName name="FDD_58_218" hidden="1">"A35870"</definedName>
    <definedName name="FDD_58_219" hidden="1">"A35877"</definedName>
    <definedName name="FDD_58_22" hidden="1">"A34498"</definedName>
    <definedName name="FDD_58_220" hidden="1">"A35884"</definedName>
    <definedName name="FDD_58_221" hidden="1">"A35891"</definedName>
    <definedName name="FDD_58_222" hidden="1">"A35898"</definedName>
    <definedName name="FDD_58_223" hidden="1">"A35905"</definedName>
    <definedName name="FDD_58_224" hidden="1">"A35912"</definedName>
    <definedName name="FDD_58_225" hidden="1">"A35919"</definedName>
    <definedName name="FDD_58_226" hidden="1">"A35926"</definedName>
    <definedName name="FDD_58_227" hidden="1">"A35933"</definedName>
    <definedName name="FDD_58_228" hidden="1">"A35940"</definedName>
    <definedName name="FDD_58_229" hidden="1">"A35947"</definedName>
    <definedName name="FDD_58_23" hidden="1">"A34505"</definedName>
    <definedName name="FDD_58_230" hidden="1">"A35954"</definedName>
    <definedName name="FDD_58_231" hidden="1">"A35961"</definedName>
    <definedName name="FDD_58_232" hidden="1">"A35968"</definedName>
    <definedName name="FDD_58_233" hidden="1">"A35975"</definedName>
    <definedName name="FDD_58_234" hidden="1">"A35982"</definedName>
    <definedName name="FDD_58_235" hidden="1">"A35989"</definedName>
    <definedName name="FDD_58_236" hidden="1">"A35996"</definedName>
    <definedName name="FDD_58_237" hidden="1">"A36003"</definedName>
    <definedName name="FDD_58_238" hidden="1">"A36010"</definedName>
    <definedName name="FDD_58_239" hidden="1">"A36017"</definedName>
    <definedName name="FDD_58_24" hidden="1">"A34512"</definedName>
    <definedName name="FDD_58_240" hidden="1">"A36024"</definedName>
    <definedName name="FDD_58_241" hidden="1">"A36031"</definedName>
    <definedName name="FDD_58_242" hidden="1">"A36038"</definedName>
    <definedName name="FDD_58_243" hidden="1">"A36045"</definedName>
    <definedName name="FDD_58_244" hidden="1">"A36052"</definedName>
    <definedName name="FDD_58_245" hidden="1">"A36059"</definedName>
    <definedName name="FDD_58_246" hidden="1">"A36066"</definedName>
    <definedName name="FDD_58_247" hidden="1">"A36073"</definedName>
    <definedName name="FDD_58_248" hidden="1">"A36080"</definedName>
    <definedName name="FDD_58_249" hidden="1">"A36087"</definedName>
    <definedName name="FDD_58_25" hidden="1">"A34519"</definedName>
    <definedName name="FDD_58_250" hidden="1">"A36094"</definedName>
    <definedName name="FDD_58_251" hidden="1">"A36101"</definedName>
    <definedName name="FDD_58_252" hidden="1">"A36108"</definedName>
    <definedName name="FDD_58_253" hidden="1">"A36115"</definedName>
    <definedName name="FDD_58_254" hidden="1">"A36122"</definedName>
    <definedName name="FDD_58_255" hidden="1">"A36129"</definedName>
    <definedName name="FDD_58_256" hidden="1">"A36136"</definedName>
    <definedName name="FDD_58_257" hidden="1">"A36143"</definedName>
    <definedName name="FDD_58_258" hidden="1">"A36150"</definedName>
    <definedName name="FDD_58_259" hidden="1">"A36157"</definedName>
    <definedName name="FDD_58_26" hidden="1">"A34526"</definedName>
    <definedName name="FDD_58_260" hidden="1">"A36164"</definedName>
    <definedName name="FDD_58_27" hidden="1">"A34533"</definedName>
    <definedName name="FDD_58_28" hidden="1">"A34540"</definedName>
    <definedName name="FDD_58_29" hidden="1">"A34547"</definedName>
    <definedName name="FDD_58_3" hidden="1">"A31777"</definedName>
    <definedName name="FDD_58_30" hidden="1">"A34554"</definedName>
    <definedName name="FDD_58_31" hidden="1">"A34561"</definedName>
    <definedName name="FDD_58_32" hidden="1">"A34568"</definedName>
    <definedName name="FDD_58_33" hidden="1">"A34575"</definedName>
    <definedName name="FDD_58_34" hidden="1">"A34582"</definedName>
    <definedName name="FDD_58_35" hidden="1">"A34589"</definedName>
    <definedName name="FDD_58_36" hidden="1">"A34596"</definedName>
    <definedName name="FDD_58_37" hidden="1">"A34603"</definedName>
    <definedName name="FDD_58_38" hidden="1">"A34610"</definedName>
    <definedName name="FDD_58_39" hidden="1">"A34617"</definedName>
    <definedName name="FDD_58_4" hidden="1">"A32142"</definedName>
    <definedName name="FDD_58_40" hidden="1">"A34624"</definedName>
    <definedName name="FDD_58_41" hidden="1">"A34631"</definedName>
    <definedName name="FDD_58_42" hidden="1">"A34638"</definedName>
    <definedName name="FDD_58_43" hidden="1">"A34645"</definedName>
    <definedName name="FDD_58_44" hidden="1">"A34652"</definedName>
    <definedName name="FDD_58_45" hidden="1">"A34659"</definedName>
    <definedName name="FDD_58_46" hidden="1">"A34666"</definedName>
    <definedName name="FDD_58_47" hidden="1">"A34673"</definedName>
    <definedName name="FDD_58_48" hidden="1">"A34680"</definedName>
    <definedName name="FDD_58_49" hidden="1">"A34687"</definedName>
    <definedName name="FDD_58_5" hidden="1">"A32508"</definedName>
    <definedName name="FDD_58_50" hidden="1">"A34694"</definedName>
    <definedName name="FDD_58_51" hidden="1">"A34701"</definedName>
    <definedName name="FDD_58_52" hidden="1">"A34708"</definedName>
    <definedName name="FDD_58_53" hidden="1">"A34715"</definedName>
    <definedName name="FDD_58_54" hidden="1">"A34722"</definedName>
    <definedName name="FDD_58_55" hidden="1">"A34729"</definedName>
    <definedName name="FDD_58_56" hidden="1">"A34736"</definedName>
    <definedName name="FDD_58_57" hidden="1">"A34743"</definedName>
    <definedName name="FDD_58_58" hidden="1">"A34750"</definedName>
    <definedName name="FDD_58_59" hidden="1">"A34757"</definedName>
    <definedName name="FDD_58_6" hidden="1">"A32873"</definedName>
    <definedName name="FDD_58_60" hidden="1">"A34764"</definedName>
    <definedName name="FDD_58_61" hidden="1">"A34771"</definedName>
    <definedName name="FDD_58_62" hidden="1">"A34778"</definedName>
    <definedName name="FDD_58_63" hidden="1">"A34785"</definedName>
    <definedName name="FDD_58_64" hidden="1">"A34792"</definedName>
    <definedName name="FDD_58_65" hidden="1">"A34799"</definedName>
    <definedName name="FDD_58_66" hidden="1">"A34806"</definedName>
    <definedName name="FDD_58_67" hidden="1">"A34813"</definedName>
    <definedName name="FDD_58_68" hidden="1">"A34820"</definedName>
    <definedName name="FDD_58_69" hidden="1">"A34827"</definedName>
    <definedName name="FDD_58_7" hidden="1">"A33238"</definedName>
    <definedName name="FDD_58_70" hidden="1">"A34834"</definedName>
    <definedName name="FDD_58_71" hidden="1">"A34841"</definedName>
    <definedName name="FDD_58_72" hidden="1">"A34848"</definedName>
    <definedName name="FDD_58_73" hidden="1">"A34855"</definedName>
    <definedName name="FDD_58_74" hidden="1">"A34862"</definedName>
    <definedName name="FDD_58_75" hidden="1">"A34869"</definedName>
    <definedName name="FDD_58_76" hidden="1">"A34876"</definedName>
    <definedName name="FDD_58_77" hidden="1">"A34883"</definedName>
    <definedName name="FDD_58_78" hidden="1">"A34890"</definedName>
    <definedName name="FDD_58_79" hidden="1">"A34897"</definedName>
    <definedName name="FDD_58_8" hidden="1">"A33603"</definedName>
    <definedName name="FDD_58_80" hidden="1">"A34904"</definedName>
    <definedName name="FDD_58_81" hidden="1">"A34911"</definedName>
    <definedName name="FDD_58_82" hidden="1">"A34918"</definedName>
    <definedName name="FDD_58_83" hidden="1">"A34925"</definedName>
    <definedName name="FDD_58_84" hidden="1">"A34932"</definedName>
    <definedName name="FDD_58_85" hidden="1">"A34939"</definedName>
    <definedName name="FDD_58_86" hidden="1">"A34946"</definedName>
    <definedName name="FDD_58_87" hidden="1">"A34953"</definedName>
    <definedName name="FDD_58_88" hidden="1">"A34960"</definedName>
    <definedName name="FDD_58_89" hidden="1">"A34967"</definedName>
    <definedName name="FDD_58_9" hidden="1">"A33969"</definedName>
    <definedName name="FDD_58_90" hidden="1">"A34974"</definedName>
    <definedName name="FDD_58_91" hidden="1">"A34981"</definedName>
    <definedName name="FDD_58_92" hidden="1">"A34988"</definedName>
    <definedName name="FDD_58_93" hidden="1">"A34995"</definedName>
    <definedName name="FDD_58_94" hidden="1">"A35002"</definedName>
    <definedName name="FDD_58_95" hidden="1">"A35009"</definedName>
    <definedName name="FDD_58_96" hidden="1">"A35016"</definedName>
    <definedName name="FDD_58_97" hidden="1">"A35023"</definedName>
    <definedName name="FDD_58_98" hidden="1">"A35030"</definedName>
    <definedName name="FDD_58_99" hidden="1">"A35037"</definedName>
    <definedName name="FDD_59_0" hidden="1">"A30681"</definedName>
    <definedName name="FDD_59_1" hidden="1">"A31047"</definedName>
    <definedName name="FDD_59_10" hidden="1">"A34334"</definedName>
    <definedName name="FDD_59_100" hidden="1">"A35044"</definedName>
    <definedName name="FDD_59_101" hidden="1">"A35051"</definedName>
    <definedName name="FDD_59_102" hidden="1">"A35059"</definedName>
    <definedName name="FDD_59_103" hidden="1">"A35065"</definedName>
    <definedName name="FDD_59_104" hidden="1">"A35072"</definedName>
    <definedName name="FDD_59_105" hidden="1">"A35079"</definedName>
    <definedName name="FDD_59_106" hidden="1">"A35086"</definedName>
    <definedName name="FDD_59_107" hidden="1">"A35093"</definedName>
    <definedName name="FDD_59_108" hidden="1">"A35100"</definedName>
    <definedName name="FDD_59_109" hidden="1">"A35107"</definedName>
    <definedName name="FDD_59_11" hidden="1">"A34699"</definedName>
    <definedName name="FDD_59_110" hidden="1">"A35114"</definedName>
    <definedName name="FDD_59_111" hidden="1">"A35121"</definedName>
    <definedName name="FDD_59_112" hidden="1">"A35128"</definedName>
    <definedName name="FDD_59_113" hidden="1">"A35135"</definedName>
    <definedName name="FDD_59_114" hidden="1">"A35141"</definedName>
    <definedName name="FDD_59_115" hidden="1">"A35149"</definedName>
    <definedName name="FDD_59_116" hidden="1">"A35156"</definedName>
    <definedName name="FDD_59_117" hidden="1">"A35163"</definedName>
    <definedName name="FDD_59_118" hidden="1">"A35170"</definedName>
    <definedName name="FDD_59_119" hidden="1">"A35177"</definedName>
    <definedName name="FDD_59_12" hidden="1">"A35064"</definedName>
    <definedName name="FDD_59_120" hidden="1">"A35184"</definedName>
    <definedName name="FDD_59_121" hidden="1">"A35192"</definedName>
    <definedName name="FDD_59_122" hidden="1">"A35198"</definedName>
    <definedName name="FDD_59_123" hidden="1">"A35205"</definedName>
    <definedName name="FDD_59_124" hidden="1">"A35213"</definedName>
    <definedName name="FDD_59_125" hidden="1">"A35219"</definedName>
    <definedName name="FDD_59_126" hidden="1">"A35226"</definedName>
    <definedName name="FDD_59_127" hidden="1">"A35233"</definedName>
    <definedName name="FDD_59_128" hidden="1">"A35240"</definedName>
    <definedName name="FDD_59_129" hidden="1">"A35247"</definedName>
    <definedName name="FDD_59_13" hidden="1">"A35430"</definedName>
    <definedName name="FDD_59_130" hidden="1">"A35254"</definedName>
    <definedName name="FDD_59_131" hidden="1">"A35261"</definedName>
    <definedName name="FDD_59_132" hidden="1">"A35268"</definedName>
    <definedName name="FDD_59_133" hidden="1">"A35275"</definedName>
    <definedName name="FDD_59_134" hidden="1">"A35282"</definedName>
    <definedName name="FDD_59_135" hidden="1">"A35289"</definedName>
    <definedName name="FDD_59_136" hidden="1">"A35296"</definedName>
    <definedName name="FDD_59_137" hidden="1">"A35303"</definedName>
    <definedName name="FDD_59_138" hidden="1">"A35310"</definedName>
    <definedName name="FDD_59_139" hidden="1">"A35317"</definedName>
    <definedName name="FDD_59_14" hidden="1">"A35795"</definedName>
    <definedName name="FDD_59_140" hidden="1">"A35324"</definedName>
    <definedName name="FDD_59_141" hidden="1">"A35331"</definedName>
    <definedName name="FDD_59_142" hidden="1">"A35338"</definedName>
    <definedName name="FDD_59_143" hidden="1">"A35345"</definedName>
    <definedName name="FDD_59_144" hidden="1">"A35352"</definedName>
    <definedName name="FDD_59_145" hidden="1">"A35359"</definedName>
    <definedName name="FDD_59_146" hidden="1">"A35366"</definedName>
    <definedName name="FDD_59_147" hidden="1">"A35373"</definedName>
    <definedName name="FDD_59_148" hidden="1">"A35380"</definedName>
    <definedName name="FDD_59_149" hidden="1">"A35387"</definedName>
    <definedName name="FDD_59_15" hidden="1">"A34449"</definedName>
    <definedName name="FDD_59_150" hidden="1">"A35394"</definedName>
    <definedName name="FDD_59_151" hidden="1">"A35401"</definedName>
    <definedName name="FDD_59_152" hidden="1">"A35408"</definedName>
    <definedName name="FDD_59_153" hidden="1">"A35415"</definedName>
    <definedName name="FDD_59_154" hidden="1">"A35422"</definedName>
    <definedName name="FDD_59_155" hidden="1">"A35429"</definedName>
    <definedName name="FDD_59_156" hidden="1">"A35436"</definedName>
    <definedName name="FDD_59_157" hidden="1">"A35443"</definedName>
    <definedName name="FDD_59_158" hidden="1">"A35450"</definedName>
    <definedName name="FDD_59_159" hidden="1">"A35457"</definedName>
    <definedName name="FDD_59_16" hidden="1">"A34457"</definedName>
    <definedName name="FDD_59_160" hidden="1">"A35464"</definedName>
    <definedName name="FDD_59_161" hidden="1">"A35471"</definedName>
    <definedName name="FDD_59_162" hidden="1">"A35478"</definedName>
    <definedName name="FDD_59_163" hidden="1">"A35485"</definedName>
    <definedName name="FDD_59_164" hidden="1">"A35492"</definedName>
    <definedName name="FDD_59_165" hidden="1">"A35499"</definedName>
    <definedName name="FDD_59_166" hidden="1">"A35506"</definedName>
    <definedName name="FDD_59_167" hidden="1">"A35513"</definedName>
    <definedName name="FDD_59_168" hidden="1">"A35521"</definedName>
    <definedName name="FDD_59_169" hidden="1">"A35527"</definedName>
    <definedName name="FDD_59_17" hidden="1">"A34463"</definedName>
    <definedName name="FDD_59_170" hidden="1">"A35534"</definedName>
    <definedName name="FDD_59_171" hidden="1">"A35541"</definedName>
    <definedName name="FDD_59_172" hidden="1">"A35548"</definedName>
    <definedName name="FDD_59_173" hidden="1">"A35556"</definedName>
    <definedName name="FDD_59_174" hidden="1">"A35562"</definedName>
    <definedName name="FDD_59_175" hidden="1">"A35569"</definedName>
    <definedName name="FDD_59_176" hidden="1">"A35577"</definedName>
    <definedName name="FDD_59_177" hidden="1">"A35583"</definedName>
    <definedName name="FDD_59_178" hidden="1">"A35590"</definedName>
    <definedName name="FDD_59_179" hidden="1">"A35597"</definedName>
    <definedName name="FDD_59_18" hidden="1">"A34470"</definedName>
    <definedName name="FDD_59_180" hidden="1">"A35604"</definedName>
    <definedName name="FDD_59_181" hidden="1">"A35611"</definedName>
    <definedName name="FDD_59_182" hidden="1">"A35618"</definedName>
    <definedName name="FDD_59_183" hidden="1">"A35625"</definedName>
    <definedName name="FDD_59_184" hidden="1">"A35632"</definedName>
    <definedName name="FDD_59_185" hidden="1">"A35639"</definedName>
    <definedName name="FDD_59_186" hidden="1">"A35646"</definedName>
    <definedName name="FDD_59_187" hidden="1">"A35653"</definedName>
    <definedName name="FDD_59_188" hidden="1">"A35660"</definedName>
    <definedName name="FDD_59_189" hidden="1">"A35668"</definedName>
    <definedName name="FDD_59_19" hidden="1">"A34477"</definedName>
    <definedName name="FDD_59_190" hidden="1">"A35674"</definedName>
    <definedName name="FDD_59_191" hidden="1">"A35681"</definedName>
    <definedName name="FDD_59_192" hidden="1">"A35688"</definedName>
    <definedName name="FDD_59_193" hidden="1">"A35695"</definedName>
    <definedName name="FDD_59_194" hidden="1">"A35702"</definedName>
    <definedName name="FDD_59_195" hidden="1">"A35709"</definedName>
    <definedName name="FDD_59_196" hidden="1">"A35716"</definedName>
    <definedName name="FDD_59_197" hidden="1">"A35723"</definedName>
    <definedName name="FDD_59_198" hidden="1">"A35730"</definedName>
    <definedName name="FDD_59_199" hidden="1">"A35737"</definedName>
    <definedName name="FDD_59_2" hidden="1">"A31412"</definedName>
    <definedName name="FDD_59_20" hidden="1">"A34485"</definedName>
    <definedName name="FDD_59_200" hidden="1">"A35744"</definedName>
    <definedName name="FDD_59_201" hidden="1">"A35751"</definedName>
    <definedName name="FDD_59_202" hidden="1">"A35758"</definedName>
    <definedName name="FDD_59_203" hidden="1">"A35765"</definedName>
    <definedName name="FDD_59_204" hidden="1">"A35772"</definedName>
    <definedName name="FDD_59_205" hidden="1">"A35779"</definedName>
    <definedName name="FDD_59_206" hidden="1">"A35786"</definedName>
    <definedName name="FDD_59_207" hidden="1">"A35793"</definedName>
    <definedName name="FDD_59_208" hidden="1">"A35800"</definedName>
    <definedName name="FDD_59_209" hidden="1">"A35807"</definedName>
    <definedName name="FDD_59_21" hidden="1">"A34491"</definedName>
    <definedName name="FDD_59_210" hidden="1">"A35814"</definedName>
    <definedName name="FDD_59_211" hidden="1">"A35821"</definedName>
    <definedName name="FDD_59_212" hidden="1">"A35828"</definedName>
    <definedName name="FDD_59_213" hidden="1">"A35835"</definedName>
    <definedName name="FDD_59_214" hidden="1">"A35842"</definedName>
    <definedName name="FDD_59_215" hidden="1">"A35849"</definedName>
    <definedName name="FDD_59_216" hidden="1">"A35856"</definedName>
    <definedName name="FDD_59_217" hidden="1">"A35863"</definedName>
    <definedName name="FDD_59_218" hidden="1">"A35870"</definedName>
    <definedName name="FDD_59_219" hidden="1">"A35877"</definedName>
    <definedName name="FDD_59_22" hidden="1">"A34498"</definedName>
    <definedName name="FDD_59_220" hidden="1">"A35884"</definedName>
    <definedName name="FDD_59_221" hidden="1">"A35891"</definedName>
    <definedName name="FDD_59_222" hidden="1">"A35899"</definedName>
    <definedName name="FDD_59_223" hidden="1">"A35905"</definedName>
    <definedName name="FDD_59_224" hidden="1">"A35912"</definedName>
    <definedName name="FDD_59_225" hidden="1">"A35919"</definedName>
    <definedName name="FDD_59_226" hidden="1">"A35926"</definedName>
    <definedName name="FDD_59_227" hidden="1">"A35933"</definedName>
    <definedName name="FDD_59_228" hidden="1">"A35941"</definedName>
    <definedName name="FDD_59_229" hidden="1">"A35947"</definedName>
    <definedName name="FDD_59_23" hidden="1">"A34505"</definedName>
    <definedName name="FDD_59_230" hidden="1">"A35954"</definedName>
    <definedName name="FDD_59_231" hidden="1">"A35961"</definedName>
    <definedName name="FDD_59_232" hidden="1">"A35968"</definedName>
    <definedName name="FDD_59_233" hidden="1">"A35975"</definedName>
    <definedName name="FDD_59_234" hidden="1">"A35982"</definedName>
    <definedName name="FDD_59_235" hidden="1">"A35989"</definedName>
    <definedName name="FDD_59_236" hidden="1">"A35996"</definedName>
    <definedName name="FDD_59_237" hidden="1">"A36003"</definedName>
    <definedName name="FDD_59_238" hidden="1">"A36010"</definedName>
    <definedName name="FDD_59_239" hidden="1">"A36017"</definedName>
    <definedName name="FDD_59_24" hidden="1">"A34512"</definedName>
    <definedName name="FDD_59_240" hidden="1">"A36024"</definedName>
    <definedName name="FDD_59_241" hidden="1">"A36031"</definedName>
    <definedName name="FDD_59_242" hidden="1">"A36039"</definedName>
    <definedName name="FDD_59_243" hidden="1">"A36045"</definedName>
    <definedName name="FDD_59_244" hidden="1">"A36052"</definedName>
    <definedName name="FDD_59_245" hidden="1">"A36059"</definedName>
    <definedName name="FDD_59_246" hidden="1">"A36066"</definedName>
    <definedName name="FDD_59_247" hidden="1">"A36073"</definedName>
    <definedName name="FDD_59_248" hidden="1">"A36080"</definedName>
    <definedName name="FDD_59_249" hidden="1">"A36087"</definedName>
    <definedName name="FDD_59_25" hidden="1">"A34519"</definedName>
    <definedName name="FDD_59_250" hidden="1">"A36094"</definedName>
    <definedName name="FDD_59_251" hidden="1">"A36101"</definedName>
    <definedName name="FDD_59_252" hidden="1">"A36108"</definedName>
    <definedName name="FDD_59_253" hidden="1">"A36116"</definedName>
    <definedName name="FDD_59_254" hidden="1">"A36122"</definedName>
    <definedName name="FDD_59_255" hidden="1">"A36129"</definedName>
    <definedName name="FDD_59_256" hidden="1">"A36136"</definedName>
    <definedName name="FDD_59_257" hidden="1">"A36143"</definedName>
    <definedName name="FDD_59_258" hidden="1">"A36150"</definedName>
    <definedName name="FDD_59_259" hidden="1">"A36157"</definedName>
    <definedName name="FDD_59_26" hidden="1">"A34526"</definedName>
    <definedName name="FDD_59_260" hidden="1">"A36164"</definedName>
    <definedName name="FDD_59_27" hidden="1">"A34533"</definedName>
    <definedName name="FDD_59_28" hidden="1">"A34540"</definedName>
    <definedName name="FDD_59_29" hidden="1">"A34547"</definedName>
    <definedName name="FDD_59_3" hidden="1">"A31777"</definedName>
    <definedName name="FDD_59_30" hidden="1">"A34554"</definedName>
    <definedName name="FDD_59_31" hidden="1">"A34561"</definedName>
    <definedName name="FDD_59_32" hidden="1">"A34568"</definedName>
    <definedName name="FDD_59_33" hidden="1">"A34576"</definedName>
    <definedName name="FDD_59_34" hidden="1">"A34582"</definedName>
    <definedName name="FDD_59_35" hidden="1">"A34589"</definedName>
    <definedName name="FDD_59_36" hidden="1">"A34596"</definedName>
    <definedName name="FDD_59_37" hidden="1">"A34603"</definedName>
    <definedName name="FDD_59_38" hidden="1">"A34610"</definedName>
    <definedName name="FDD_59_39" hidden="1">"A34617"</definedName>
    <definedName name="FDD_59_4" hidden="1">"A32142"</definedName>
    <definedName name="FDD_59_40" hidden="1">"A34624"</definedName>
    <definedName name="FDD_59_41" hidden="1">"A34631"</definedName>
    <definedName name="FDD_59_42" hidden="1">"A34638"</definedName>
    <definedName name="FDD_59_43" hidden="1">"A34645"</definedName>
    <definedName name="FDD_59_44" hidden="1">"A34652"</definedName>
    <definedName name="FDD_59_45" hidden="1">"A34659"</definedName>
    <definedName name="FDD_59_46" hidden="1">"A34666"</definedName>
    <definedName name="FDD_59_47" hidden="1">"A34673"</definedName>
    <definedName name="FDD_59_48" hidden="1">"A34680"</definedName>
    <definedName name="FDD_59_49" hidden="1">"A34687"</definedName>
    <definedName name="FDD_59_5" hidden="1">"A32508"</definedName>
    <definedName name="FDD_59_50" hidden="1">"A34696"</definedName>
    <definedName name="FDD_59_51" hidden="1">"A34702"</definedName>
    <definedName name="FDD_59_52" hidden="1">"A34708"</definedName>
    <definedName name="FDD_59_53" hidden="1">"A34715"</definedName>
    <definedName name="FDD_59_54" hidden="1">"A34722"</definedName>
    <definedName name="FDD_59_55" hidden="1">"A34729"</definedName>
    <definedName name="FDD_59_56" hidden="1">"A34736"</definedName>
    <definedName name="FDD_59_57" hidden="1">"A34743"</definedName>
    <definedName name="FDD_59_58" hidden="1">"A34750"</definedName>
    <definedName name="FDD_59_59" hidden="1">"A34757"</definedName>
    <definedName name="FDD_59_6" hidden="1">"A32873"</definedName>
    <definedName name="FDD_59_60" hidden="1">"A34764"</definedName>
    <definedName name="FDD_59_61" hidden="1">"A34771"</definedName>
    <definedName name="FDD_59_62" hidden="1">"A34778"</definedName>
    <definedName name="FDD_59_63" hidden="1">"A34785"</definedName>
    <definedName name="FDD_59_64" hidden="1">"A34792"</definedName>
    <definedName name="FDD_59_65" hidden="1">"A34799"</definedName>
    <definedName name="FDD_59_66" hidden="1">"A34807"</definedName>
    <definedName name="FDD_59_67" hidden="1">"A34813"</definedName>
    <definedName name="FDD_59_68" hidden="1">"A34820"</definedName>
    <definedName name="FDD_59_69" hidden="1">"A34828"</definedName>
    <definedName name="FDD_59_7" hidden="1">"A33238"</definedName>
    <definedName name="FDD_59_70" hidden="1">"A34834"</definedName>
    <definedName name="FDD_59_71" hidden="1">"A34841"</definedName>
    <definedName name="FDD_59_72" hidden="1">"A34848"</definedName>
    <definedName name="FDD_59_73" hidden="1">"A34855"</definedName>
    <definedName name="FDD_59_74" hidden="1">"A34862"</definedName>
    <definedName name="FDD_59_75" hidden="1">"A34870"</definedName>
    <definedName name="FDD_59_76" hidden="1">"A34876"</definedName>
    <definedName name="FDD_59_77" hidden="1">"A34883"</definedName>
    <definedName name="FDD_59_78" hidden="1">"A34891"</definedName>
    <definedName name="FDD_59_79" hidden="1">"A34897"</definedName>
    <definedName name="FDD_59_8" hidden="1">"A33603"</definedName>
    <definedName name="FDD_59_80" hidden="1">"A34904"</definedName>
    <definedName name="FDD_59_81" hidden="1">"A34911"</definedName>
    <definedName name="FDD_59_82" hidden="1">"A34918"</definedName>
    <definedName name="FDD_59_83" hidden="1">"A34925"</definedName>
    <definedName name="FDD_59_84" hidden="1">"A34932"</definedName>
    <definedName name="FDD_59_85" hidden="1">"A34940"</definedName>
    <definedName name="FDD_59_86" hidden="1">"A34946"</definedName>
    <definedName name="FDD_59_87" hidden="1">"A34953"</definedName>
    <definedName name="FDD_59_88" hidden="1">"A34960"</definedName>
    <definedName name="FDD_59_89" hidden="1">"A34967"</definedName>
    <definedName name="FDD_59_9" hidden="1">"A33969"</definedName>
    <definedName name="FDD_59_90" hidden="1">"A34974"</definedName>
    <definedName name="FDD_59_91" hidden="1">"A34981"</definedName>
    <definedName name="FDD_59_92" hidden="1">"A34988"</definedName>
    <definedName name="FDD_59_93" hidden="1">"A34995"</definedName>
    <definedName name="FDD_59_94" hidden="1">"A35002"</definedName>
    <definedName name="FDD_59_95" hidden="1">"A35009"</definedName>
    <definedName name="FDD_59_96" hidden="1">"A35016"</definedName>
    <definedName name="FDD_59_97" hidden="1">"A35023"</definedName>
    <definedName name="FDD_59_98" hidden="1">"A35030"</definedName>
    <definedName name="FDD_59_99" hidden="1">"A35037"</definedName>
    <definedName name="FDD_6_0" hidden="1">"A25569"</definedName>
    <definedName name="FDD_6_1" hidden="1">"A35795"</definedName>
    <definedName name="FDD_6_2" hidden="1">"E36160"</definedName>
    <definedName name="FDD_6_3" hidden="1">"E36525"</definedName>
    <definedName name="FDD_60_0" hidden="1">"A30681"</definedName>
    <definedName name="FDD_60_1" hidden="1">"A31047"</definedName>
    <definedName name="FDD_60_10" hidden="1">"A34334"</definedName>
    <definedName name="FDD_60_11" hidden="1">"A34699"</definedName>
    <definedName name="FDD_60_12" hidden="1">"A35064"</definedName>
    <definedName name="FDD_60_13" hidden="1">"A35430"</definedName>
    <definedName name="FDD_60_14" hidden="1">"A35795"</definedName>
    <definedName name="FDD_60_2" hidden="1">"A31412"</definedName>
    <definedName name="FDD_60_3" hidden="1">"A31777"</definedName>
    <definedName name="FDD_60_4" hidden="1">"A32142"</definedName>
    <definedName name="FDD_60_5" hidden="1">"A32508"</definedName>
    <definedName name="FDD_60_6" hidden="1">"A32873"</definedName>
    <definedName name="FDD_60_7" hidden="1">"A33238"</definedName>
    <definedName name="FDD_60_8" hidden="1">"A33603"</definedName>
    <definedName name="FDD_60_9" hidden="1">"A33969"</definedName>
    <definedName name="FDD_61_0" hidden="1">"A30681"</definedName>
    <definedName name="FDD_61_1" hidden="1">"A31047"</definedName>
    <definedName name="FDD_61_10" hidden="1">"A34334"</definedName>
    <definedName name="FDD_61_11" hidden="1">"A34699"</definedName>
    <definedName name="FDD_61_12" hidden="1">"A35064"</definedName>
    <definedName name="FDD_61_13" hidden="1">"A35430"</definedName>
    <definedName name="FDD_61_14" hidden="1">"A35795"</definedName>
    <definedName name="FDD_61_2" hidden="1">"A31412"</definedName>
    <definedName name="FDD_61_3" hidden="1">"A31777"</definedName>
    <definedName name="FDD_61_4" hidden="1">"A32142"</definedName>
    <definedName name="FDD_61_5" hidden="1">"A32508"</definedName>
    <definedName name="FDD_61_6" hidden="1">"A32873"</definedName>
    <definedName name="FDD_61_7" hidden="1">"A33238"</definedName>
    <definedName name="FDD_61_8" hidden="1">"A33603"</definedName>
    <definedName name="FDD_61_9" hidden="1">"A33969"</definedName>
    <definedName name="FDD_62_0" hidden="1">"A30681"</definedName>
    <definedName name="FDD_62_1" hidden="1">"A31047"</definedName>
    <definedName name="FDD_62_10" hidden="1">"A34334"</definedName>
    <definedName name="FDD_62_11" hidden="1">"A34699"</definedName>
    <definedName name="FDD_62_12" hidden="1">"A35064"</definedName>
    <definedName name="FDD_62_13" hidden="1">"A35430"</definedName>
    <definedName name="FDD_62_14" hidden="1">"A35795"</definedName>
    <definedName name="FDD_62_2" hidden="1">"A31412"</definedName>
    <definedName name="FDD_62_3" hidden="1">"A31777"</definedName>
    <definedName name="FDD_62_4" hidden="1">"A32142"</definedName>
    <definedName name="FDD_62_5" hidden="1">"A32508"</definedName>
    <definedName name="FDD_62_6" hidden="1">"A32873"</definedName>
    <definedName name="FDD_62_7" hidden="1">"A33238"</definedName>
    <definedName name="FDD_62_8" hidden="1">"A33603"</definedName>
    <definedName name="FDD_62_9" hidden="1">"A33969"</definedName>
    <definedName name="FDD_63_0" hidden="1">"A30681"</definedName>
    <definedName name="FDD_63_1" hidden="1">"A31047"</definedName>
    <definedName name="FDD_63_10" hidden="1">"A34334"</definedName>
    <definedName name="FDD_63_11" hidden="1">"A34699"</definedName>
    <definedName name="FDD_63_12" hidden="1">"A35064"</definedName>
    <definedName name="FDD_63_13" hidden="1">"A35430"</definedName>
    <definedName name="FDD_63_14" hidden="1">"A35795"</definedName>
    <definedName name="FDD_63_2" hidden="1">"A31412"</definedName>
    <definedName name="FDD_63_3" hidden="1">"A31777"</definedName>
    <definedName name="FDD_63_4" hidden="1">"A32142"</definedName>
    <definedName name="FDD_63_5" hidden="1">"A32508"</definedName>
    <definedName name="FDD_63_6" hidden="1">"A32873"</definedName>
    <definedName name="FDD_63_7" hidden="1">"A33238"</definedName>
    <definedName name="FDD_63_8" hidden="1">"A33603"</definedName>
    <definedName name="FDD_63_9" hidden="1">"A33969"</definedName>
    <definedName name="FDD_64_0" hidden="1">"A30681"</definedName>
    <definedName name="FDD_64_1" hidden="1">"A31047"</definedName>
    <definedName name="FDD_64_10" hidden="1">"A34334"</definedName>
    <definedName name="FDD_64_11" hidden="1">"A34699"</definedName>
    <definedName name="FDD_64_12" hidden="1">"A35064"</definedName>
    <definedName name="FDD_64_13" hidden="1">"A35430"</definedName>
    <definedName name="FDD_64_14" hidden="1">"A35795"</definedName>
    <definedName name="FDD_64_2" hidden="1">"A31412"</definedName>
    <definedName name="FDD_64_3" hidden="1">"A31777"</definedName>
    <definedName name="FDD_64_4" hidden="1">"A32142"</definedName>
    <definedName name="FDD_64_5" hidden="1">"A32508"</definedName>
    <definedName name="FDD_64_6" hidden="1">"A32873"</definedName>
    <definedName name="FDD_64_7" hidden="1">"A33238"</definedName>
    <definedName name="FDD_64_8" hidden="1">"A33603"</definedName>
    <definedName name="FDD_64_9" hidden="1">"A33969"</definedName>
    <definedName name="FDD_65_0" hidden="1">"A30681"</definedName>
    <definedName name="FDD_65_1" hidden="1">"A31047"</definedName>
    <definedName name="FDD_65_10" hidden="1">"A34334"</definedName>
    <definedName name="FDD_65_11" hidden="1">"A34699"</definedName>
    <definedName name="FDD_65_12" hidden="1">"A35064"</definedName>
    <definedName name="FDD_65_13" hidden="1">"A35430"</definedName>
    <definedName name="FDD_65_14" hidden="1">"A35795"</definedName>
    <definedName name="FDD_65_2" hidden="1">"A31412"</definedName>
    <definedName name="FDD_65_3" hidden="1">"A31777"</definedName>
    <definedName name="FDD_65_4" hidden="1">"A32142"</definedName>
    <definedName name="FDD_65_5" hidden="1">"A32508"</definedName>
    <definedName name="FDD_65_6" hidden="1">"A32873"</definedName>
    <definedName name="FDD_65_7" hidden="1">"A33238"</definedName>
    <definedName name="FDD_65_8" hidden="1">"A33603"</definedName>
    <definedName name="FDD_65_9" hidden="1">"A33969"</definedName>
    <definedName name="FDD_66_0" hidden="1">"A30681"</definedName>
    <definedName name="FDD_66_1" hidden="1">"A31047"</definedName>
    <definedName name="FDD_66_10" hidden="1">"A34334"</definedName>
    <definedName name="FDD_66_11" hidden="1">"A34699"</definedName>
    <definedName name="FDD_66_12" hidden="1">"A35064"</definedName>
    <definedName name="FDD_66_13" hidden="1">"A35430"</definedName>
    <definedName name="FDD_66_14" hidden="1">"A35795"</definedName>
    <definedName name="FDD_66_2" hidden="1">"A31412"</definedName>
    <definedName name="FDD_66_3" hidden="1">"A31777"</definedName>
    <definedName name="FDD_66_4" hidden="1">"A32142"</definedName>
    <definedName name="FDD_66_5" hidden="1">"A32508"</definedName>
    <definedName name="FDD_66_6" hidden="1">"A32873"</definedName>
    <definedName name="FDD_66_7" hidden="1">"A33238"</definedName>
    <definedName name="FDD_66_8" hidden="1">"A33603"</definedName>
    <definedName name="FDD_66_9" hidden="1">"A33969"</definedName>
    <definedName name="FDD_67_0" hidden="1">"A30681"</definedName>
    <definedName name="FDD_67_1" hidden="1">"A31047"</definedName>
    <definedName name="FDD_67_10" hidden="1">"A34334"</definedName>
    <definedName name="FDD_67_11" hidden="1">"A34699"</definedName>
    <definedName name="FDD_67_12" hidden="1">"A35064"</definedName>
    <definedName name="FDD_67_13" hidden="1">"A35430"</definedName>
    <definedName name="FDD_67_14" hidden="1">"A35795"</definedName>
    <definedName name="FDD_67_2" hidden="1">"A31412"</definedName>
    <definedName name="FDD_67_3" hidden="1">"A31777"</definedName>
    <definedName name="FDD_67_4" hidden="1">"A32142"</definedName>
    <definedName name="FDD_67_5" hidden="1">"A32508"</definedName>
    <definedName name="FDD_67_6" hidden="1">"A32873"</definedName>
    <definedName name="FDD_67_7" hidden="1">"A33238"</definedName>
    <definedName name="FDD_67_8" hidden="1">"A33603"</definedName>
    <definedName name="FDD_67_9" hidden="1">"A33969"</definedName>
    <definedName name="FDD_68_0" hidden="1">"A30681"</definedName>
    <definedName name="FDD_68_1" hidden="1">"A31047"</definedName>
    <definedName name="FDD_68_10" hidden="1">"A34334"</definedName>
    <definedName name="FDD_68_11" hidden="1">"A34699"</definedName>
    <definedName name="FDD_68_12" hidden="1">"A35064"</definedName>
    <definedName name="FDD_68_13" hidden="1">"A35430"</definedName>
    <definedName name="FDD_68_14" hidden="1">"A35795"</definedName>
    <definedName name="FDD_68_2" hidden="1">"A31412"</definedName>
    <definedName name="FDD_68_3" hidden="1">"A31777"</definedName>
    <definedName name="FDD_68_4" hidden="1">"A32142"</definedName>
    <definedName name="FDD_68_5" hidden="1">"A32508"</definedName>
    <definedName name="FDD_68_6" hidden="1">"A32873"</definedName>
    <definedName name="FDD_68_7" hidden="1">"A33238"</definedName>
    <definedName name="FDD_68_8" hidden="1">"A33603"</definedName>
    <definedName name="FDD_68_9" hidden="1">"A33969"</definedName>
    <definedName name="FDD_69_0" hidden="1">"U30681"</definedName>
    <definedName name="FDD_69_1" hidden="1">"A31047"</definedName>
    <definedName name="FDD_69_10" hidden="1">"A34334"</definedName>
    <definedName name="FDD_69_11" hidden="1">"A34699"</definedName>
    <definedName name="FDD_69_12" hidden="1">"A35064"</definedName>
    <definedName name="FDD_69_13" hidden="1">"A35430"</definedName>
    <definedName name="FDD_69_14" hidden="1">"A35795"</definedName>
    <definedName name="FDD_69_2" hidden="1">"A31412"</definedName>
    <definedName name="FDD_69_3" hidden="1">"A31777"</definedName>
    <definedName name="FDD_69_4" hidden="1">"A32142"</definedName>
    <definedName name="FDD_69_5" hidden="1">"A32508"</definedName>
    <definedName name="FDD_69_6" hidden="1">"A32873"</definedName>
    <definedName name="FDD_69_7" hidden="1">"A33238"</definedName>
    <definedName name="FDD_69_8" hidden="1">"A33603"</definedName>
    <definedName name="FDD_69_9" hidden="1">"A33969"</definedName>
    <definedName name="FDD_7_0" hidden="1">"A25569"</definedName>
    <definedName name="FDD_7_1" hidden="1">"E35795"</definedName>
    <definedName name="FDD_7_2" hidden="1">"E36160"</definedName>
    <definedName name="FDD_7_3" hidden="1">"E36525"</definedName>
    <definedName name="FDD_70_0" hidden="1">"A30681"</definedName>
    <definedName name="FDD_70_1" hidden="1">"A31047"</definedName>
    <definedName name="FDD_70_10" hidden="1">"A34334"</definedName>
    <definedName name="FDD_70_11" hidden="1">"A34699"</definedName>
    <definedName name="FDD_70_12" hidden="1">"A35064"</definedName>
    <definedName name="FDD_70_13" hidden="1">"A35430"</definedName>
    <definedName name="FDD_70_14" hidden="1">"A35795"</definedName>
    <definedName name="FDD_70_2" hidden="1">"A31412"</definedName>
    <definedName name="FDD_70_3" hidden="1">"A31777"</definedName>
    <definedName name="FDD_70_4" hidden="1">"A32142"</definedName>
    <definedName name="FDD_70_5" hidden="1">"A32508"</definedName>
    <definedName name="FDD_70_6" hidden="1">"A32873"</definedName>
    <definedName name="FDD_70_7" hidden="1">"A33238"</definedName>
    <definedName name="FDD_70_8" hidden="1">"A33603"</definedName>
    <definedName name="FDD_70_9" hidden="1">"A33969"</definedName>
    <definedName name="FDD_71_0" hidden="1">"A30681"</definedName>
    <definedName name="FDD_71_1" hidden="1">"A31047"</definedName>
    <definedName name="FDD_71_10" hidden="1">"A34334"</definedName>
    <definedName name="FDD_71_11" hidden="1">"A34699"</definedName>
    <definedName name="FDD_71_12" hidden="1">"A35064"</definedName>
    <definedName name="FDD_71_13" hidden="1">"A35430"</definedName>
    <definedName name="FDD_71_14" hidden="1">"A35795"</definedName>
    <definedName name="FDD_71_2" hidden="1">"A31412"</definedName>
    <definedName name="FDD_71_3" hidden="1">"A31777"</definedName>
    <definedName name="FDD_71_4" hidden="1">"A32142"</definedName>
    <definedName name="FDD_71_5" hidden="1">"A32508"</definedName>
    <definedName name="FDD_71_6" hidden="1">"A32873"</definedName>
    <definedName name="FDD_71_7" hidden="1">"A33238"</definedName>
    <definedName name="FDD_71_8" hidden="1">"A33603"</definedName>
    <definedName name="FDD_71_9" hidden="1">"A33969"</definedName>
    <definedName name="FDD_72_0" hidden="1">"A30681"</definedName>
    <definedName name="FDD_72_1" hidden="1">"A31047"</definedName>
    <definedName name="FDD_72_10" hidden="1">"A34334"</definedName>
    <definedName name="FDD_72_11" hidden="1">"A34699"</definedName>
    <definedName name="FDD_72_12" hidden="1">"A35064"</definedName>
    <definedName name="FDD_72_13" hidden="1">"A35430"</definedName>
    <definedName name="FDD_72_14" hidden="1">"A35795"</definedName>
    <definedName name="FDD_72_2" hidden="1">"A31412"</definedName>
    <definedName name="FDD_72_3" hidden="1">"A31777"</definedName>
    <definedName name="FDD_72_4" hidden="1">"A32142"</definedName>
    <definedName name="FDD_72_5" hidden="1">"A32508"</definedName>
    <definedName name="FDD_72_6" hidden="1">"A32873"</definedName>
    <definedName name="FDD_72_7" hidden="1">"A33238"</definedName>
    <definedName name="FDD_72_8" hidden="1">"A33603"</definedName>
    <definedName name="FDD_72_9" hidden="1">"A33969"</definedName>
    <definedName name="FDD_73_0" hidden="1">"A30681"</definedName>
    <definedName name="FDD_73_1" hidden="1">"A31047"</definedName>
    <definedName name="FDD_73_10" hidden="1">"A34334"</definedName>
    <definedName name="FDD_73_11" hidden="1">"A34699"</definedName>
    <definedName name="FDD_73_12" hidden="1">"A35064"</definedName>
    <definedName name="FDD_73_13" hidden="1">"A35430"</definedName>
    <definedName name="FDD_73_14" hidden="1">"A35795"</definedName>
    <definedName name="FDD_73_2" hidden="1">"A31412"</definedName>
    <definedName name="FDD_73_3" hidden="1">"A31777"</definedName>
    <definedName name="FDD_73_4" hidden="1">"A32142"</definedName>
    <definedName name="FDD_73_5" hidden="1">"A32508"</definedName>
    <definedName name="FDD_73_6" hidden="1">"A32873"</definedName>
    <definedName name="FDD_73_7" hidden="1">"A33238"</definedName>
    <definedName name="FDD_73_8" hidden="1">"A33603"</definedName>
    <definedName name="FDD_73_9" hidden="1">"A33969"</definedName>
    <definedName name="FDD_74_0" hidden="1">"A30681"</definedName>
    <definedName name="FDD_74_1" hidden="1">"A31047"</definedName>
    <definedName name="FDD_74_10" hidden="1">"A34334"</definedName>
    <definedName name="FDD_74_11" hidden="1">"A34699"</definedName>
    <definedName name="FDD_74_12" hidden="1">"A35064"</definedName>
    <definedName name="FDD_74_13" hidden="1">"A35430"</definedName>
    <definedName name="FDD_74_14" hidden="1">"A35795"</definedName>
    <definedName name="FDD_74_2" hidden="1">"A31412"</definedName>
    <definedName name="FDD_74_3" hidden="1">"A31777"</definedName>
    <definedName name="FDD_74_4" hidden="1">"A32142"</definedName>
    <definedName name="FDD_74_5" hidden="1">"A32508"</definedName>
    <definedName name="FDD_74_6" hidden="1">"A32873"</definedName>
    <definedName name="FDD_74_7" hidden="1">"A33238"</definedName>
    <definedName name="FDD_74_8" hidden="1">"A33603"</definedName>
    <definedName name="FDD_74_9" hidden="1">"A33969"</definedName>
    <definedName name="FDD_75_0" hidden="1">"A30681"</definedName>
    <definedName name="FDD_75_1" hidden="1">"A31047"</definedName>
    <definedName name="FDD_75_10" hidden="1">"A34334"</definedName>
    <definedName name="FDD_75_11" hidden="1">"A34699"</definedName>
    <definedName name="FDD_75_12" hidden="1">"A35064"</definedName>
    <definedName name="FDD_75_13" hidden="1">"A35430"</definedName>
    <definedName name="FDD_75_14" hidden="1">"A35795"</definedName>
    <definedName name="FDD_75_2" hidden="1">"A31412"</definedName>
    <definedName name="FDD_75_3" hidden="1">"A31777"</definedName>
    <definedName name="FDD_75_4" hidden="1">"A32142"</definedName>
    <definedName name="FDD_75_5" hidden="1">"A32508"</definedName>
    <definedName name="FDD_75_6" hidden="1">"A32873"</definedName>
    <definedName name="FDD_75_7" hidden="1">"A33238"</definedName>
    <definedName name="FDD_75_8" hidden="1">"A33603"</definedName>
    <definedName name="FDD_75_9" hidden="1">"A33969"</definedName>
    <definedName name="FDD_76_0" hidden="1">"A30681"</definedName>
    <definedName name="FDD_76_1" hidden="1">"A31047"</definedName>
    <definedName name="FDD_76_10" hidden="1">"A34334"</definedName>
    <definedName name="FDD_76_11" hidden="1">"A34699"</definedName>
    <definedName name="FDD_76_12" hidden="1">"A35064"</definedName>
    <definedName name="FDD_76_13" hidden="1">"A35430"</definedName>
    <definedName name="FDD_76_14" hidden="1">"A35795"</definedName>
    <definedName name="FDD_76_2" hidden="1">"A31412"</definedName>
    <definedName name="FDD_76_3" hidden="1">"A31777"</definedName>
    <definedName name="FDD_76_4" hidden="1">"A32142"</definedName>
    <definedName name="FDD_76_5" hidden="1">"A32508"</definedName>
    <definedName name="FDD_76_6" hidden="1">"A32873"</definedName>
    <definedName name="FDD_76_7" hidden="1">"A33238"</definedName>
    <definedName name="FDD_76_8" hidden="1">"A33603"</definedName>
    <definedName name="FDD_76_9" hidden="1">"A33969"</definedName>
    <definedName name="FDD_77_0" hidden="1">"A30681"</definedName>
    <definedName name="FDD_77_1" hidden="1">"A31047"</definedName>
    <definedName name="FDD_77_10" hidden="1">"A34334"</definedName>
    <definedName name="FDD_77_11" hidden="1">"A34699"</definedName>
    <definedName name="FDD_77_12" hidden="1">"A35064"</definedName>
    <definedName name="FDD_77_13" hidden="1">"A35430"</definedName>
    <definedName name="FDD_77_14" hidden="1">"A35795"</definedName>
    <definedName name="FDD_77_2" hidden="1">"A31412"</definedName>
    <definedName name="FDD_77_3" hidden="1">"A31777"</definedName>
    <definedName name="FDD_77_4" hidden="1">"A32142"</definedName>
    <definedName name="FDD_77_5" hidden="1">"A32508"</definedName>
    <definedName name="FDD_77_6" hidden="1">"A32873"</definedName>
    <definedName name="FDD_77_7" hidden="1">"A33238"</definedName>
    <definedName name="FDD_77_8" hidden="1">"A33603"</definedName>
    <definedName name="FDD_77_9" hidden="1">"A33969"</definedName>
    <definedName name="FDD_78_0" hidden="1">"A30681"</definedName>
    <definedName name="FDD_78_1" hidden="1">"A31047"</definedName>
    <definedName name="FDD_78_10" hidden="1">"A34334"</definedName>
    <definedName name="FDD_78_11" hidden="1">"A34699"</definedName>
    <definedName name="FDD_78_12" hidden="1">"A35064"</definedName>
    <definedName name="FDD_78_13" hidden="1">"A35430"</definedName>
    <definedName name="FDD_78_14" hidden="1">"A35795"</definedName>
    <definedName name="FDD_78_2" hidden="1">"A31412"</definedName>
    <definedName name="FDD_78_3" hidden="1">"A31777"</definedName>
    <definedName name="FDD_78_4" hidden="1">"A32142"</definedName>
    <definedName name="FDD_78_5" hidden="1">"A32508"</definedName>
    <definedName name="FDD_78_6" hidden="1">"A32873"</definedName>
    <definedName name="FDD_78_7" hidden="1">"A33238"</definedName>
    <definedName name="FDD_78_8" hidden="1">"A33603"</definedName>
    <definedName name="FDD_78_9" hidden="1">"A33969"</definedName>
    <definedName name="FDD_79_0" hidden="1">"A30681"</definedName>
    <definedName name="FDD_79_1" hidden="1">"A31047"</definedName>
    <definedName name="FDD_79_10" hidden="1">"A34334"</definedName>
    <definedName name="FDD_79_11" hidden="1">"A34699"</definedName>
    <definedName name="FDD_79_12" hidden="1">"A35064"</definedName>
    <definedName name="FDD_79_13" hidden="1">"A35430"</definedName>
    <definedName name="FDD_79_14" hidden="1">"A35795"</definedName>
    <definedName name="FDD_79_2" hidden="1">"A31412"</definedName>
    <definedName name="FDD_79_3" hidden="1">"A31777"</definedName>
    <definedName name="FDD_79_4" hidden="1">"A32142"</definedName>
    <definedName name="FDD_79_5" hidden="1">"A32508"</definedName>
    <definedName name="FDD_79_6" hidden="1">"A32873"</definedName>
    <definedName name="FDD_79_7" hidden="1">"A33238"</definedName>
    <definedName name="FDD_79_8" hidden="1">"A33603"</definedName>
    <definedName name="FDD_79_9" hidden="1">"A33969"</definedName>
    <definedName name="FDD_8_0" hidden="1">"A25569"</definedName>
    <definedName name="FDD_8_1" hidden="1">"E35795"</definedName>
    <definedName name="FDD_8_2" hidden="1">"E36160"</definedName>
    <definedName name="FDD_8_3" hidden="1">"E36525"</definedName>
    <definedName name="FDD_80_0" hidden="1">"A30681"</definedName>
    <definedName name="FDD_80_1" hidden="1">"A31047"</definedName>
    <definedName name="FDD_80_10" hidden="1">"A34334"</definedName>
    <definedName name="FDD_80_11" hidden="1">"A34699"</definedName>
    <definedName name="FDD_80_12" hidden="1">"A35064"</definedName>
    <definedName name="FDD_80_13" hidden="1">"A35430"</definedName>
    <definedName name="FDD_80_14" hidden="1">"A35795"</definedName>
    <definedName name="FDD_80_2" hidden="1">"A31412"</definedName>
    <definedName name="FDD_80_3" hidden="1">"A31777"</definedName>
    <definedName name="FDD_80_4" hidden="1">"A32142"</definedName>
    <definedName name="FDD_80_5" hidden="1">"A32508"</definedName>
    <definedName name="FDD_80_6" hidden="1">"A32873"</definedName>
    <definedName name="FDD_80_7" hidden="1">"A33238"</definedName>
    <definedName name="FDD_80_8" hidden="1">"A33603"</definedName>
    <definedName name="FDD_80_9" hidden="1">"A33969"</definedName>
    <definedName name="FDD_81_0" hidden="1">"A30681"</definedName>
    <definedName name="FDD_81_1" hidden="1">"A31047"</definedName>
    <definedName name="FDD_81_10" hidden="1">"A34334"</definedName>
    <definedName name="FDD_81_11" hidden="1">"A34699"</definedName>
    <definedName name="FDD_81_12" hidden="1">"A35064"</definedName>
    <definedName name="FDD_81_13" hidden="1">"A35430"</definedName>
    <definedName name="FDD_81_14" hidden="1">"A35795"</definedName>
    <definedName name="FDD_81_2" hidden="1">"A31412"</definedName>
    <definedName name="FDD_81_3" hidden="1">"A31777"</definedName>
    <definedName name="FDD_81_4" hidden="1">"A32142"</definedName>
    <definedName name="FDD_81_5" hidden="1">"A32508"</definedName>
    <definedName name="FDD_81_6" hidden="1">"A32873"</definedName>
    <definedName name="FDD_81_7" hidden="1">"A33238"</definedName>
    <definedName name="FDD_81_8" hidden="1">"A33603"</definedName>
    <definedName name="FDD_81_9" hidden="1">"A33969"</definedName>
    <definedName name="FDD_82_0" hidden="1">"A30681"</definedName>
    <definedName name="FDD_82_1" hidden="1">"A31047"</definedName>
    <definedName name="FDD_82_10" hidden="1">"A34334"</definedName>
    <definedName name="FDD_82_11" hidden="1">"A34699"</definedName>
    <definedName name="FDD_82_12" hidden="1">"A35064"</definedName>
    <definedName name="FDD_82_13" hidden="1">"A35430"</definedName>
    <definedName name="FDD_82_14" hidden="1">"A35795"</definedName>
    <definedName name="FDD_82_2" hidden="1">"A31412"</definedName>
    <definedName name="FDD_82_3" hidden="1">"A31777"</definedName>
    <definedName name="FDD_82_4" hidden="1">"A32142"</definedName>
    <definedName name="FDD_82_5" hidden="1">"A32508"</definedName>
    <definedName name="FDD_82_6" hidden="1">"A32873"</definedName>
    <definedName name="FDD_82_7" hidden="1">"A33238"</definedName>
    <definedName name="FDD_82_8" hidden="1">"A33603"</definedName>
    <definedName name="FDD_82_9" hidden="1">"A33969"</definedName>
    <definedName name="FDD_83_0" hidden="1">"A30681"</definedName>
    <definedName name="FDD_83_1" hidden="1">"A31047"</definedName>
    <definedName name="FDD_83_10" hidden="1">"A34334"</definedName>
    <definedName name="FDD_83_11" hidden="1">"A34699"</definedName>
    <definedName name="FDD_83_12" hidden="1">"A35064"</definedName>
    <definedName name="FDD_83_13" hidden="1">"A35430"</definedName>
    <definedName name="FDD_83_14" hidden="1">"A35795"</definedName>
    <definedName name="FDD_83_2" hidden="1">"A31412"</definedName>
    <definedName name="FDD_83_3" hidden="1">"A31777"</definedName>
    <definedName name="FDD_83_4" hidden="1">"A32142"</definedName>
    <definedName name="FDD_83_5" hidden="1">"A32508"</definedName>
    <definedName name="FDD_83_6" hidden="1">"A32873"</definedName>
    <definedName name="FDD_83_7" hidden="1">"A33238"</definedName>
    <definedName name="FDD_83_8" hidden="1">"A33603"</definedName>
    <definedName name="FDD_83_9" hidden="1">"A33969"</definedName>
    <definedName name="FDD_84_0" hidden="1">"A30681"</definedName>
    <definedName name="FDD_84_1" hidden="1">"A31047"</definedName>
    <definedName name="FDD_84_10" hidden="1">"A34334"</definedName>
    <definedName name="FDD_84_11" hidden="1">"A34699"</definedName>
    <definedName name="FDD_84_12" hidden="1">"A35064"</definedName>
    <definedName name="FDD_84_13" hidden="1">"A35430"</definedName>
    <definedName name="FDD_84_14" hidden="1">"A35795"</definedName>
    <definedName name="FDD_84_2" hidden="1">"A31412"</definedName>
    <definedName name="FDD_84_3" hidden="1">"A31777"</definedName>
    <definedName name="FDD_84_4" hidden="1">"A32142"</definedName>
    <definedName name="FDD_84_5" hidden="1">"A32508"</definedName>
    <definedName name="FDD_84_6" hidden="1">"A32873"</definedName>
    <definedName name="FDD_84_7" hidden="1">"A33238"</definedName>
    <definedName name="FDD_84_8" hidden="1">"A33603"</definedName>
    <definedName name="FDD_84_9" hidden="1">"A33969"</definedName>
    <definedName name="FDD_85_0" hidden="1">"A30681"</definedName>
    <definedName name="FDD_85_1" hidden="1">"A31047"</definedName>
    <definedName name="FDD_85_10" hidden="1">"A34334"</definedName>
    <definedName name="FDD_85_11" hidden="1">"A34699"</definedName>
    <definedName name="FDD_85_12" hidden="1">"A35064"</definedName>
    <definedName name="FDD_85_13" hidden="1">"A35430"</definedName>
    <definedName name="FDD_85_14" hidden="1">"A35795"</definedName>
    <definedName name="FDD_85_2" hidden="1">"A31412"</definedName>
    <definedName name="FDD_85_3" hidden="1">"A31777"</definedName>
    <definedName name="FDD_85_4" hidden="1">"A32142"</definedName>
    <definedName name="FDD_85_5" hidden="1">"A32508"</definedName>
    <definedName name="FDD_85_6" hidden="1">"A32873"</definedName>
    <definedName name="FDD_85_7" hidden="1">"A33238"</definedName>
    <definedName name="FDD_85_8" hidden="1">"A33603"</definedName>
    <definedName name="FDD_85_9" hidden="1">"A33969"</definedName>
    <definedName name="FDD_86_0" hidden="1">"A30681"</definedName>
    <definedName name="FDD_86_1" hidden="1">"A31047"</definedName>
    <definedName name="FDD_86_10" hidden="1">"A34334"</definedName>
    <definedName name="FDD_86_11" hidden="1">"A34699"</definedName>
    <definedName name="FDD_86_12" hidden="1">"A35064"</definedName>
    <definedName name="FDD_86_13" hidden="1">"A35430"</definedName>
    <definedName name="FDD_86_14" hidden="1">"A35795"</definedName>
    <definedName name="FDD_86_2" hidden="1">"A31412"</definedName>
    <definedName name="FDD_86_3" hidden="1">"A31777"</definedName>
    <definedName name="FDD_86_4" hidden="1">"A32142"</definedName>
    <definedName name="FDD_86_5" hidden="1">"A32508"</definedName>
    <definedName name="FDD_86_6" hidden="1">"A32873"</definedName>
    <definedName name="FDD_86_7" hidden="1">"A33238"</definedName>
    <definedName name="FDD_86_8" hidden="1">"A33603"</definedName>
    <definedName name="FDD_86_9" hidden="1">"A33969"</definedName>
    <definedName name="FDD_87_0" hidden="1">"A30681"</definedName>
    <definedName name="FDD_87_1" hidden="1">"A31047"</definedName>
    <definedName name="FDD_87_10" hidden="1">"A34334"</definedName>
    <definedName name="FDD_87_11" hidden="1">"A34699"</definedName>
    <definedName name="FDD_87_12" hidden="1">"A35064"</definedName>
    <definedName name="FDD_87_13" hidden="1">"A35430"</definedName>
    <definedName name="FDD_87_14" hidden="1">"A35795"</definedName>
    <definedName name="FDD_87_2" hidden="1">"A31412"</definedName>
    <definedName name="FDD_87_3" hidden="1">"A31777"</definedName>
    <definedName name="FDD_87_4" hidden="1">"A32142"</definedName>
    <definedName name="FDD_87_5" hidden="1">"A32508"</definedName>
    <definedName name="FDD_87_6" hidden="1">"A32873"</definedName>
    <definedName name="FDD_87_7" hidden="1">"A33238"</definedName>
    <definedName name="FDD_87_8" hidden="1">"A33603"</definedName>
    <definedName name="FDD_87_9" hidden="1">"A33969"</definedName>
    <definedName name="FDD_88_0" hidden="1">"A30681"</definedName>
    <definedName name="FDD_88_1" hidden="1">"A31047"</definedName>
    <definedName name="FDD_88_10" hidden="1">"A34334"</definedName>
    <definedName name="FDD_88_11" hidden="1">"A34699"</definedName>
    <definedName name="FDD_88_12" hidden="1">"A35064"</definedName>
    <definedName name="FDD_88_13" hidden="1">"A35430"</definedName>
    <definedName name="FDD_88_14" hidden="1">"A35795"</definedName>
    <definedName name="FDD_88_2" hidden="1">"A31412"</definedName>
    <definedName name="FDD_88_3" hidden="1">"A31777"</definedName>
    <definedName name="FDD_88_4" hidden="1">"A32142"</definedName>
    <definedName name="FDD_88_5" hidden="1">"A32508"</definedName>
    <definedName name="FDD_88_6" hidden="1">"A32873"</definedName>
    <definedName name="FDD_88_7" hidden="1">"A33238"</definedName>
    <definedName name="FDD_88_8" hidden="1">"A33603"</definedName>
    <definedName name="FDD_88_9" hidden="1">"A33969"</definedName>
    <definedName name="FDD_89_0" hidden="1">"A30681"</definedName>
    <definedName name="FDD_89_1" hidden="1">"A31047"</definedName>
    <definedName name="FDD_89_10" hidden="1">"A34334"</definedName>
    <definedName name="FDD_89_11" hidden="1">"A34699"</definedName>
    <definedName name="FDD_89_12" hidden="1">"A35064"</definedName>
    <definedName name="FDD_89_13" hidden="1">"A35430"</definedName>
    <definedName name="FDD_89_14" hidden="1">"A35795"</definedName>
    <definedName name="FDD_89_2" hidden="1">"A31412"</definedName>
    <definedName name="FDD_89_3" hidden="1">"A31777"</definedName>
    <definedName name="FDD_89_4" hidden="1">"A32142"</definedName>
    <definedName name="FDD_89_5" hidden="1">"A32508"</definedName>
    <definedName name="FDD_89_6" hidden="1">"A32873"</definedName>
    <definedName name="FDD_89_7" hidden="1">"A33238"</definedName>
    <definedName name="FDD_89_8" hidden="1">"A33603"</definedName>
    <definedName name="FDD_89_9" hidden="1">"A33969"</definedName>
    <definedName name="FDD_9_0" hidden="1">"A25569"</definedName>
    <definedName name="FDD_9_1" hidden="1">"E35795"</definedName>
    <definedName name="FDD_9_2" hidden="1">"E36160"</definedName>
    <definedName name="FDD_9_3" hidden="1">"E36525"</definedName>
    <definedName name="FDD_90_0" hidden="1">"A30681"</definedName>
    <definedName name="FDD_90_1" hidden="1">"A31047"</definedName>
    <definedName name="FDD_90_10" hidden="1">"A34334"</definedName>
    <definedName name="FDD_90_11" hidden="1">"A34699"</definedName>
    <definedName name="FDD_90_12" hidden="1">"A35064"</definedName>
    <definedName name="FDD_90_13" hidden="1">"A35430"</definedName>
    <definedName name="FDD_90_14" hidden="1">"A35795"</definedName>
    <definedName name="FDD_90_2" hidden="1">"A31412"</definedName>
    <definedName name="FDD_90_3" hidden="1">"A31777"</definedName>
    <definedName name="FDD_90_4" hidden="1">"A32142"</definedName>
    <definedName name="FDD_90_5" hidden="1">"A32508"</definedName>
    <definedName name="FDD_90_6" hidden="1">"A32873"</definedName>
    <definedName name="FDD_90_7" hidden="1">"A33238"</definedName>
    <definedName name="FDD_90_8" hidden="1">"A33603"</definedName>
    <definedName name="FDD_90_9" hidden="1">"A33969"</definedName>
    <definedName name="FDD_91_0" hidden="1">"A30681"</definedName>
    <definedName name="FDD_91_1" hidden="1">"A31047"</definedName>
    <definedName name="FDD_91_10" hidden="1">"A34334"</definedName>
    <definedName name="FDD_91_11" hidden="1">"A34699"</definedName>
    <definedName name="FDD_91_12" hidden="1">"A35064"</definedName>
    <definedName name="FDD_91_13" hidden="1">"A35430"</definedName>
    <definedName name="FDD_91_14" hidden="1">"A35795"</definedName>
    <definedName name="FDD_91_2" hidden="1">"A31412"</definedName>
    <definedName name="FDD_91_3" hidden="1">"A31777"</definedName>
    <definedName name="FDD_91_4" hidden="1">"A32142"</definedName>
    <definedName name="FDD_91_5" hidden="1">"A32508"</definedName>
    <definedName name="FDD_91_6" hidden="1">"A32873"</definedName>
    <definedName name="FDD_91_7" hidden="1">"A33238"</definedName>
    <definedName name="FDD_91_8" hidden="1">"A33603"</definedName>
    <definedName name="FDD_91_9" hidden="1">"A33969"</definedName>
    <definedName name="FDD_92_0" hidden="1">"A30681"</definedName>
    <definedName name="FDD_92_1" hidden="1">"A31047"</definedName>
    <definedName name="FDD_92_10" hidden="1">"A34334"</definedName>
    <definedName name="FDD_92_11" hidden="1">"A34699"</definedName>
    <definedName name="FDD_92_12" hidden="1">"A35064"</definedName>
    <definedName name="FDD_92_13" hidden="1">"A35430"</definedName>
    <definedName name="FDD_92_14" hidden="1">"A35795"</definedName>
    <definedName name="FDD_92_2" hidden="1">"A31412"</definedName>
    <definedName name="FDD_92_3" hidden="1">"A31777"</definedName>
    <definedName name="FDD_92_4" hidden="1">"A32142"</definedName>
    <definedName name="FDD_92_5" hidden="1">"A32508"</definedName>
    <definedName name="FDD_92_6" hidden="1">"A32873"</definedName>
    <definedName name="FDD_92_7" hidden="1">"A33238"</definedName>
    <definedName name="FDD_92_8" hidden="1">"A33603"</definedName>
    <definedName name="FDD_92_9" hidden="1">"A33969"</definedName>
    <definedName name="FDD_93_0" hidden="1">"A30681"</definedName>
    <definedName name="FDD_93_1" hidden="1">"A31047"</definedName>
    <definedName name="FDD_93_10" hidden="1">"A34334"</definedName>
    <definedName name="FDD_93_11" hidden="1">"A34699"</definedName>
    <definedName name="FDD_93_12" hidden="1">"A35064"</definedName>
    <definedName name="FDD_93_13" hidden="1">"A35430"</definedName>
    <definedName name="FDD_93_14" hidden="1">"A35795"</definedName>
    <definedName name="FDD_93_2" hidden="1">"A31412"</definedName>
    <definedName name="FDD_93_3" hidden="1">"A31777"</definedName>
    <definedName name="FDD_93_4" hidden="1">"A32142"</definedName>
    <definedName name="FDD_93_5" hidden="1">"A32508"</definedName>
    <definedName name="FDD_93_6" hidden="1">"A32873"</definedName>
    <definedName name="FDD_93_7" hidden="1">"A33238"</definedName>
    <definedName name="FDD_93_8" hidden="1">"A33603"</definedName>
    <definedName name="FDD_93_9" hidden="1">"A33969"</definedName>
    <definedName name="FDD_94_0" hidden="1">"A30681"</definedName>
    <definedName name="FDD_94_1" hidden="1">"A31047"</definedName>
    <definedName name="FDD_94_10" hidden="1">"A34334"</definedName>
    <definedName name="FDD_94_11" hidden="1">"A34699"</definedName>
    <definedName name="FDD_94_12" hidden="1">"A35064"</definedName>
    <definedName name="FDD_94_13" hidden="1">"A35430"</definedName>
    <definedName name="FDD_94_14" hidden="1">"A35795"</definedName>
    <definedName name="FDD_94_2" hidden="1">"A31412"</definedName>
    <definedName name="FDD_94_3" hidden="1">"A31777"</definedName>
    <definedName name="FDD_94_4" hidden="1">"A32142"</definedName>
    <definedName name="FDD_94_5" hidden="1">"A32508"</definedName>
    <definedName name="FDD_94_6" hidden="1">"A32873"</definedName>
    <definedName name="FDD_94_7" hidden="1">"A33238"</definedName>
    <definedName name="FDD_94_8" hidden="1">"A33603"</definedName>
    <definedName name="FDD_94_9" hidden="1">"A33969"</definedName>
    <definedName name="FDD_95_0" hidden="1">"A30681"</definedName>
    <definedName name="FDD_95_1" hidden="1">"A31047"</definedName>
    <definedName name="FDD_95_10" hidden="1">"A34334"</definedName>
    <definedName name="FDD_95_11" hidden="1">"A34699"</definedName>
    <definedName name="FDD_95_12" hidden="1">"A35064"</definedName>
    <definedName name="FDD_95_13" hidden="1">"A35430"</definedName>
    <definedName name="FDD_95_14" hidden="1">"A35795"</definedName>
    <definedName name="FDD_95_2" hidden="1">"A31412"</definedName>
    <definedName name="FDD_95_3" hidden="1">"A31777"</definedName>
    <definedName name="FDD_95_4" hidden="1">"A32142"</definedName>
    <definedName name="FDD_95_5" hidden="1">"A32508"</definedName>
    <definedName name="FDD_95_6" hidden="1">"A32873"</definedName>
    <definedName name="FDD_95_7" hidden="1">"A33238"</definedName>
    <definedName name="FDD_95_8" hidden="1">"A33603"</definedName>
    <definedName name="FDD_95_9" hidden="1">"A33969"</definedName>
    <definedName name="FDD_96_0" hidden="1">"U30681"</definedName>
    <definedName name="FDD_96_1" hidden="1">"A31047"</definedName>
    <definedName name="FDD_96_10" hidden="1">"A34334"</definedName>
    <definedName name="FDD_96_11" hidden="1">"A34699"</definedName>
    <definedName name="FDD_96_12" hidden="1">"A35064"</definedName>
    <definedName name="FDD_96_13" hidden="1">"A35430"</definedName>
    <definedName name="FDD_96_14" hidden="1">"A35795"</definedName>
    <definedName name="FDD_96_2" hidden="1">"A31412"</definedName>
    <definedName name="FDD_96_3" hidden="1">"A31777"</definedName>
    <definedName name="FDD_96_4" hidden="1">"A32142"</definedName>
    <definedName name="FDD_96_5" hidden="1">"A32508"</definedName>
    <definedName name="FDD_96_6" hidden="1">"A32873"</definedName>
    <definedName name="FDD_96_7" hidden="1">"A33238"</definedName>
    <definedName name="FDD_96_8" hidden="1">"A33603"</definedName>
    <definedName name="FDD_96_9" hidden="1">"A33969"</definedName>
    <definedName name="FDD_97_0" hidden="1">"U30681"</definedName>
    <definedName name="FDD_97_1" hidden="1">"A31047"</definedName>
    <definedName name="FDD_97_10" hidden="1">"A34334"</definedName>
    <definedName name="FDD_97_11" hidden="1">"A34699"</definedName>
    <definedName name="FDD_97_12" hidden="1">"A35064"</definedName>
    <definedName name="FDD_97_13" hidden="1">"A35430"</definedName>
    <definedName name="FDD_97_14" hidden="1">"A35795"</definedName>
    <definedName name="FDD_97_2" hidden="1">"A31412"</definedName>
    <definedName name="FDD_97_3" hidden="1">"A31777"</definedName>
    <definedName name="FDD_97_4" hidden="1">"A32142"</definedName>
    <definedName name="FDD_97_5" hidden="1">"A32508"</definedName>
    <definedName name="FDD_97_6" hidden="1">"A32873"</definedName>
    <definedName name="FDD_97_7" hidden="1">"A33238"</definedName>
    <definedName name="FDD_97_8" hidden="1">"A33603"</definedName>
    <definedName name="FDD_97_9" hidden="1">"A33969"</definedName>
    <definedName name="FDD_98_0" hidden="1">"U30681"</definedName>
    <definedName name="FDD_98_1" hidden="1">"A31047"</definedName>
    <definedName name="FDD_98_10" hidden="1">"A34334"</definedName>
    <definedName name="FDD_98_11" hidden="1">"A34699"</definedName>
    <definedName name="FDD_98_12" hidden="1">"A35064"</definedName>
    <definedName name="FDD_98_13" hidden="1">"A35430"</definedName>
    <definedName name="FDD_98_14" hidden="1">"A35795"</definedName>
    <definedName name="FDD_98_2" hidden="1">"A31412"</definedName>
    <definedName name="FDD_98_3" hidden="1">"A31777"</definedName>
    <definedName name="FDD_98_4" hidden="1">"A32142"</definedName>
    <definedName name="FDD_98_5" hidden="1">"A32508"</definedName>
    <definedName name="FDD_98_6" hidden="1">"A32873"</definedName>
    <definedName name="FDD_98_7" hidden="1">"A33238"</definedName>
    <definedName name="FDD_98_8" hidden="1">"A33603"</definedName>
    <definedName name="FDD_98_9" hidden="1">"A33969"</definedName>
    <definedName name="FDD_99_0" hidden="1">"U30681"</definedName>
    <definedName name="FDD_99_1" hidden="1">"A31047"</definedName>
    <definedName name="FDD_99_10" hidden="1">"A34334"</definedName>
    <definedName name="FDD_99_11" hidden="1">"A34699"</definedName>
    <definedName name="FDD_99_12" hidden="1">"A35064"</definedName>
    <definedName name="FDD_99_13" hidden="1">"A35430"</definedName>
    <definedName name="FDD_99_14" hidden="1">"A35795"</definedName>
    <definedName name="FDD_99_2" hidden="1">"A31412"</definedName>
    <definedName name="FDD_99_3" hidden="1">"A31777"</definedName>
    <definedName name="FDD_99_4" hidden="1">"A32142"</definedName>
    <definedName name="FDD_99_5" hidden="1">"A32508"</definedName>
    <definedName name="FDD_99_6" hidden="1">"A32873"</definedName>
    <definedName name="FDD_99_7" hidden="1">"A33238"</definedName>
    <definedName name="FDD_99_8" hidden="1">"A33603"</definedName>
    <definedName name="FDD_99_9" hidden="1">"A33969"</definedName>
    <definedName name="FDFDFDFDF" hidden="1">{"'gráf jan00'!$A$1:$AK$41"}</definedName>
    <definedName name="FDP_0_1_aUrv" hidden="1">#REF!</definedName>
    <definedName name="FDP_10_1_aDrv" hidden="1">#REF!</definedName>
    <definedName name="FDP_107_1_aUrv" hidden="1">#REF!</definedName>
    <definedName name="FDP_11_1_aDrv" hidden="1">#REF!</definedName>
    <definedName name="FDP_111_1_aUrv" hidden="1">#REF!</definedName>
    <definedName name="FDP_112_1_aUrv" hidden="1">#REF!</definedName>
    <definedName name="FDP_113_1_aUrv" hidden="1">#REF!</definedName>
    <definedName name="FDP_114_1_aUrv" hidden="1">#REF!</definedName>
    <definedName name="FDP_115_1_aUrv" hidden="1">#REF!</definedName>
    <definedName name="FDP_12_1_aDrv" hidden="1">#REF!</definedName>
    <definedName name="FDP_126_1_aUrv" hidden="1">#REF!</definedName>
    <definedName name="FDP_127_1_aUrv" hidden="1">#REF!</definedName>
    <definedName name="FDP_128_1_aUrv" hidden="1">#REF!</definedName>
    <definedName name="FDP_129_1_aUrv" hidden="1">#REF!</definedName>
    <definedName name="FDP_13_1_aDrv" hidden="1">#REF!</definedName>
    <definedName name="FDP_131_1_aDrv" hidden="1">#REF!</definedName>
    <definedName name="FDP_134_1_aDrv" hidden="1">#REF!</definedName>
    <definedName name="FDP_135_1_aDrv" hidden="1">#REF!</definedName>
    <definedName name="FDP_137_1_aDdv" hidden="1">#REF!</definedName>
    <definedName name="FDP_139_1_aUrv" hidden="1">#REF!</definedName>
    <definedName name="FDP_14_1_aDrv" hidden="1">#REF!</definedName>
    <definedName name="FDP_140_1_aUrv" hidden="1">#REF!</definedName>
    <definedName name="FDP_141_1_aUrv" hidden="1">#REF!</definedName>
    <definedName name="FDP_143_1_aUrv" hidden="1">#REF!</definedName>
    <definedName name="FDP_144_1_aUrv" hidden="1">#REF!</definedName>
    <definedName name="FDP_15_1_aDrv" hidden="1">#REF!</definedName>
    <definedName name="FDP_16_1_aDrv" hidden="1">#REF!</definedName>
    <definedName name="FDP_17_1_aDrv" hidden="1">#REF!</definedName>
    <definedName name="FDP_18_1_aDrv" hidden="1">#REF!</definedName>
    <definedName name="FDP_19_1_aDrv" hidden="1">#REF!</definedName>
    <definedName name="FDP_20_1_aUrv" hidden="1">#REF!</definedName>
    <definedName name="FDP_21_1_aUrv" hidden="1">#REF!</definedName>
    <definedName name="FDP_22_1_aUrv" hidden="1">#REF!</definedName>
    <definedName name="FDP_23_1_aUrv" hidden="1">#REF!</definedName>
    <definedName name="FDP_24_1_aUrv" hidden="1">#REF!</definedName>
    <definedName name="FDP_25_1_aUrv" hidden="1">#REF!</definedName>
    <definedName name="FDP_26_1_aUrv" hidden="1">#REF!</definedName>
    <definedName name="FDP_27_1_aUrv" hidden="1">#REF!</definedName>
    <definedName name="FDP_28_1_aUrv" hidden="1">#REF!</definedName>
    <definedName name="FDP_280_1_aSrv" hidden="1">#REF!</definedName>
    <definedName name="FDP_281_1_aSrv" hidden="1">#REF!</definedName>
    <definedName name="FDP_282_1_aSrv" hidden="1">#REF!</definedName>
    <definedName name="FDP_283_1_aSrv" hidden="1">#REF!</definedName>
    <definedName name="FDP_29_1_aUrv" hidden="1">#REF!</definedName>
    <definedName name="FDP_30_1_aUrv" hidden="1">#REF!</definedName>
    <definedName name="FDP_31_1_aUrv" hidden="1">#REF!</definedName>
    <definedName name="FDP_32_1_aUrv" hidden="1">#REF!</definedName>
    <definedName name="FDP_33_1_aUrv" hidden="1">#REF!</definedName>
    <definedName name="FDP_34_1_aUrv" hidden="1">#REF!</definedName>
    <definedName name="FDP_35_1_aUrv" hidden="1">#REF!</definedName>
    <definedName name="FDP_36_1_aUrv" hidden="1">#REF!</definedName>
    <definedName name="FDP_37_1_aUrv" hidden="1">#REF!</definedName>
    <definedName name="FDP_38_1_aUrv" hidden="1">#REF!</definedName>
    <definedName name="FDP_39_1_aUrv" hidden="1">#REF!</definedName>
    <definedName name="FDP_41_1_aUrv" hidden="1">#REF!</definedName>
    <definedName name="FDP_42_1_aUrv" hidden="1">#REF!</definedName>
    <definedName name="FDP_43_1_aUrv" hidden="1">#REF!</definedName>
    <definedName name="FDP_44_1_aUrv" hidden="1">#REF!</definedName>
    <definedName name="FDP_45_1_aUrv" hidden="1">#REF!</definedName>
    <definedName name="FDP_46_1_aUrv" hidden="1">#REF!</definedName>
    <definedName name="FDP_47_1_aUrv" hidden="1">#REF!</definedName>
    <definedName name="FDP_48_1_aUrv" hidden="1">#REF!</definedName>
    <definedName name="FDP_49_1_aUrv" hidden="1">#REF!</definedName>
    <definedName name="FDP_50_1_aUrv" hidden="1">#REF!</definedName>
    <definedName name="FDP_51_1_aUrv" hidden="1">#REF!</definedName>
    <definedName name="FDP_52_1_aUrv" hidden="1">#REF!</definedName>
    <definedName name="FDP_53_1_aUrv" hidden="1">#REF!</definedName>
    <definedName name="FDP_53_1_rUrv" hidden="1">#REF!</definedName>
    <definedName name="FDP_54_1_aUrv" hidden="1">#REF!</definedName>
    <definedName name="FDP_55_1_aUrv" hidden="1">#REF!</definedName>
    <definedName name="FDP_8_1_aDrv" hidden="1">#REF!</definedName>
    <definedName name="FDP_9_1_aDrv" hidden="1">#REF!</definedName>
    <definedName name="fds" hidden="1">{"'gráf jan00'!$A$1:$AK$41"}</definedName>
    <definedName name="FDSFSD" hidden="1">{"'gráf jan00'!$A$1:$AK$41"}</definedName>
    <definedName name="fegregtrtg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Felipe" hidden="1">#REF!</definedName>
    <definedName name="Felipe_2" hidden="1">#REF!</definedName>
    <definedName name="Fer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Fernanda" hidden="1">{#N/A,#N/A,TRUE,"indice";#N/A,#N/A,TRUE,"indicadores";#N/A,#N/A,TRUE,"comentarios"}</definedName>
    <definedName name="Fevereiro" hidden="1">{"'Quadro'!$A$4:$BG$78"}</definedName>
    <definedName name="FF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ffff" hidden="1">#REF!</definedName>
    <definedName name="ffffff" hidden="1">#REF!</definedName>
    <definedName name="FFFFFFFFFF" hidden="1">#REF!</definedName>
    <definedName name="FFVP" hidden="1">{"'gráf jan00'!$A$1:$AK$41"}</definedName>
    <definedName name="FFVP1" hidden="1">{"'gráf jan00'!$A$1:$AK$41"}</definedName>
    <definedName name="FFVP10" hidden="1">{"'gráf jan00'!$A$1:$AK$41"}</definedName>
    <definedName name="FFVP11" hidden="1">{"'gráf jan00'!$A$1:$AK$41"}</definedName>
    <definedName name="FFVP12" hidden="1">{"'gráf jan00'!$A$1:$AK$41"}</definedName>
    <definedName name="FFVP13" hidden="1">{"'gráf jan00'!$A$1:$AK$41"}</definedName>
    <definedName name="FFVP14" hidden="1">{"'gráf jan00'!$A$1:$AK$41"}</definedName>
    <definedName name="FFVP15" hidden="1">{"'gráf jan00'!$A$1:$AK$41"}</definedName>
    <definedName name="FFVP16" hidden="1">{"'gráf jan00'!$A$1:$AK$41"}</definedName>
    <definedName name="FFVP2" hidden="1">{"'gráf jan00'!$A$1:$AK$41"}</definedName>
    <definedName name="FFVP3" hidden="1">{"'gráf jan00'!$A$1:$AK$41"}</definedName>
    <definedName name="FFVP4" hidden="1">{"'gráf jan00'!$A$1:$AK$41"}</definedName>
    <definedName name="ffvp43" hidden="1">{"'gráf jan00'!$A$1:$AK$41"}</definedName>
    <definedName name="FFVP5" hidden="1">{"'gráf jan00'!$A$1:$AK$41"}</definedName>
    <definedName name="FFVP6" hidden="1">{"'gráf jan00'!$A$1:$AK$41"}</definedName>
    <definedName name="FFVP7" hidden="1">{"'gráf jan00'!$A$1:$AK$41"}</definedName>
    <definedName name="FFVP8" hidden="1">{"'gráf jan00'!$A$1:$AK$41"}</definedName>
    <definedName name="FFVP9" hidden="1">{"'gráf jan00'!$A$1:$AK$41"}</definedName>
    <definedName name="ffw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gf" hidden="1">#REF!</definedName>
    <definedName name="fgfg" hidden="1">#REF!</definedName>
    <definedName name="fgh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ghm" hidden="1">#N/A</definedName>
    <definedName name="fgs" hidden="1">{"'gráf jan00'!$A$1:$AK$41"}</definedName>
    <definedName name="FHDZ" hidden="1">{"'gráf jan00'!$A$1:$AK$41"}</definedName>
    <definedName name="fhg" hidden="1">{#N/A,#N/A,FALSE,"310.1";#N/A,#N/A,FALSE,"321.1";#N/A,#N/A,FALSE,"320.3";#N/A,#N/A,FALSE,"330.1"}</definedName>
    <definedName name="fill" hidden="1">#REF!</definedName>
    <definedName name="fill1" hidden="1">#REF!</definedName>
    <definedName name="Filtrar_BancoDados" hidden="1">#REF!</definedName>
    <definedName name="FILTRO" hidden="1">#REF!</definedName>
    <definedName name="fin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nc.Resumen" localSheetId="0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inanc.Resum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it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JASLJFIL" hidden="1">{"'gráf jan00'!$A$1:$AK$41"}</definedName>
    <definedName name="fjjashfja" hidden="1">#REF!</definedName>
    <definedName name="fjrjrjrtj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Fluxo_Orçado_2011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luxo_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lx_Flor" hidden="1">#REF!</definedName>
    <definedName name="Flx_Trad" hidden="1">#REF!</definedName>
    <definedName name="FMDIAS" hidden="1">#REF!</definedName>
    <definedName name="FMDIAS1" hidden="1">#REF!</definedName>
    <definedName name="FMDIAS10" hidden="1">#REF!</definedName>
    <definedName name="FMDIAS11" hidden="1">#REF!</definedName>
    <definedName name="FMDIAS12" hidden="1">#REF!</definedName>
    <definedName name="FMDIAS13" hidden="1">#REF!</definedName>
    <definedName name="FMDIAS15" hidden="1">#REF!</definedName>
    <definedName name="FMDIAS2" hidden="1">#REF!</definedName>
    <definedName name="FMDIAS20" hidden="1">#REF!</definedName>
    <definedName name="FMDIAS28" hidden="1">#REF!</definedName>
    <definedName name="FMDIAS3" hidden="1">#REF!</definedName>
    <definedName name="FMDIAS32" hidden="1">#REF!</definedName>
    <definedName name="FMDIAS34" hidden="1">#REF!</definedName>
    <definedName name="FMDIAS35" hidden="1">#REF!</definedName>
    <definedName name="FMDIAS36" hidden="1">#REF!</definedName>
    <definedName name="FMDIAS37" hidden="1">#REF!</definedName>
    <definedName name="FMDIAS38" hidden="1">#REF!</definedName>
    <definedName name="FMDIAS40" hidden="1">#REF!</definedName>
    <definedName name="FMDIAS41" hidden="1">#REF!</definedName>
    <definedName name="FMDIAS42" hidden="1">#REF!</definedName>
    <definedName name="FMDIAS43" hidden="1">#REF!</definedName>
    <definedName name="FMDIAS9" hidden="1">#REF!</definedName>
    <definedName name="FOLHA01" hidden="1">{#N/A,#N/A,TRUE,"Serviços"}</definedName>
    <definedName name="folha1" hidden="1">{#N/A,#N/A,TRUE,"Serviços"}</definedName>
    <definedName name="FolResumoFlorestas" hidden="1">{"'REL CUSTODIF'!$B$1:$H$72"}</definedName>
    <definedName name="formu" hidden="1">#REF!</definedName>
    <definedName name="FORMULARIO" hidden="1">#REF!</definedName>
    <definedName name="frdg" hidden="1">#REF!-1 &amp; "." &amp; MAX(1,COUNTA(INDEX(#REF!,MATCH(#REF!-1,#REF!,FALSE)):#REF!))</definedName>
    <definedName name="fre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resfg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RWAESR" hidden="1">{"'Quadro'!$A$4:$BG$78"}</definedName>
    <definedName name="FSA" hidden="1">{"'Quadro'!$A$4:$BG$78"}</definedName>
    <definedName name="fsadfasd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FSAREWR" hidden="1">#REF!</definedName>
    <definedName name="fsd" hidden="1">{"'gráf jan00'!$A$1:$AK$41"}</definedName>
    <definedName name="FSDF" hidden="1">{"'Quadro'!$A$4:$BG$78"}</definedName>
    <definedName name="FSDS" hidden="1">{"'gráf jan00'!$A$1:$AK$41"}</definedName>
    <definedName name="FSFWF" hidden="1">#REF!</definedName>
    <definedName name="fthju" localSheetId="0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fthju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FTU" hidden="1">{"'Quadro'!$A$4:$BG$78"}</definedName>
    <definedName name="G" localSheetId="0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g" hidden="1">#REF!</definedName>
    <definedName name="galo" localSheetId="0" hidden="1">{#N/A,#N/A,FALSE,"Aging Summary";#N/A,#N/A,FALSE,"Ratio Analysis";#N/A,#N/A,FALSE,"Test 120 Day Accts";#N/A,#N/A,FALSE,"Tickmarks"}</definedName>
    <definedName name="galo" hidden="1">{#N/A,#N/A,FALSE,"Aging Summary";#N/A,#N/A,FALSE,"Ratio Analysis";#N/A,#N/A,FALSE,"Test 120 Day Accts";#N/A,#N/A,FALSE,"Tickmarks"}</definedName>
    <definedName name="GAMAN" hidden="1">{#N/A,#N/A,FALSE,"PCOL"}</definedName>
    <definedName name="GAMAR" hidden="1">{"'CptDifn'!$AA$32:$AG$32"}</definedName>
    <definedName name="GAMAR1" hidden="1">{"'CptDifn'!$AA$32:$AG$32"}</definedName>
    <definedName name="gamen" hidden="1">{#N/A,#N/A,FALSE,"PCOL"}</definedName>
    <definedName name="garug01" hidden="1">{"'REL CUSTODIF'!$B$1:$H$72"}</definedName>
    <definedName name="garug1" hidden="1">{#N/A,#N/A,FALSE,"PCOL"}</definedName>
    <definedName name="GASEG" hidden="1">{"'Quadro'!$A$4:$BG$78"}</definedName>
    <definedName name="GAVTG" hidden="1">{"'gráf jan00'!$A$1:$AK$41"}</definedName>
    <definedName name="GC" hidden="1">{#N/A,#N/A,TRUE,"MEMO";#N/A,#N/A,TRUE,"PARAMETROS";#N/A,#N/A,TRUE,"RLI ";#N/A,#N/A,TRUE,"IMPTO.DET.";#N/A,#N/A,TRUE,"FUT-FUNT";#N/A,#N/A,TRUE,"CPI-PATR.";#N/A,#N/A,TRUE,"CM CPI";#N/A,#N/A,TRUE,"PROV";#N/A,#N/A,TRUE,"A FIJO";#N/A,#N/A,TRUE,"LEASING";#N/A,#N/A,TRUE,"VPP";#N/A,#N/A,TRUE,"PPM";#N/A,#N/A,TRUE,"OTROS"}</definedName>
    <definedName name="gdfg" hidden="1">{"'gráf jan00'!$A$1:$AK$41"}</definedName>
    <definedName name="GDS" hidden="1">{"'Quadro'!$A$4:$BG$78"}</definedName>
    <definedName name="gemin" hidden="1">{#N/A,#N/A,FALSE,"PCOL"}</definedName>
    <definedName name="Gemop" hidden="1">{#N/A,#N/A,TRUE,"indice";#N/A,#N/A,TRUE,"indicadores";#N/A,#N/A,TRUE,"comentarios"}</definedName>
    <definedName name="geração" localSheetId="0" hidden="1">{#N/A,#N/A,FALSE,"ANEXO3 99 ERA";#N/A,#N/A,FALSE,"ANEXO3 99 UBÁ2";#N/A,#N/A,FALSE,"ANEXO3 99 DTU";#N/A,#N/A,FALSE,"ANEXO3 99 RDR";#N/A,#N/A,FALSE,"ANEXO3 99 UBÁ4";#N/A,#N/A,FALSE,"ANEXO3 99 UBÁ6"}</definedName>
    <definedName name="geração" hidden="1">{#N/A,#N/A,FALSE,"ANEXO3 99 ERA";#N/A,#N/A,FALSE,"ANEXO3 99 UBÁ2";#N/A,#N/A,FALSE,"ANEXO3 99 DTU";#N/A,#N/A,FALSE,"ANEXO3 99 RDR";#N/A,#N/A,FALSE,"ANEXO3 99 UBÁ4";#N/A,#N/A,FALSE,"ANEXO3 99 UBÁ6"}</definedName>
    <definedName name="Gerrot" hidden="1">{"'Quadro'!$A$4:$BG$78"}</definedName>
    <definedName name="getep" hidden="1">{#N/A,#N/A,TRUE,"indice";#N/A,#N/A,TRUE,"indicadores";#N/A,#N/A,TRUE,"comentarios"}</definedName>
    <definedName name="GFD" hidden="1">{"'gráf jan00'!$A$1:$AK$41"}</definedName>
    <definedName name="gfdddf" hidden="1">{"'CptDifn'!$AA$32:$AG$32"}</definedName>
    <definedName name="gfgf" hidden="1">#REF!</definedName>
    <definedName name="gfhfghgh" hidden="1">#REF!</definedName>
    <definedName name="gg" hidden="1">{"'REL CUSTODIF'!$B$1:$H$72"}</definedName>
    <definedName name="ggggg" hidden="1">#REF!</definedName>
    <definedName name="gggggggggg" hidden="1">#REF!</definedName>
    <definedName name="GGHHH\" hidden="1">3</definedName>
    <definedName name="ggtggg" hidden="1">{#N/A,#N/A,FALSE,"DEF1";#N/A,#N/A,FALSE,"DEF2";#N/A,#N/A,FALSE,"DEF3"}</definedName>
    <definedName name="ghbdf" hidden="1">#REF!</definedName>
    <definedName name="GHFG" hidden="1">{"'RR'!$A$2:$E$81"}</definedName>
    <definedName name="ghfghf" hidden="1">#REF!</definedName>
    <definedName name="ghhhhjj" hidden="1">#N/A</definedName>
    <definedName name="GHJJKGK" hidden="1">{"'gráf jan00'!$A$1:$AK$41"}</definedName>
    <definedName name="GRAF_10A" hidden="1">{#N/A,#N/A,FALSE,"SITUAÇÃO DIÁRIA ";#N/A,#N/A,FALSE,"7 à 7"}</definedName>
    <definedName name="GRAF_11A" hidden="1">{#N/A,#N/A,FALSE,"SITUAÇÃO DIÁRIA ";#N/A,#N/A,FALSE,"7 à 7"}</definedName>
    <definedName name="GRAF_12A" hidden="1">{#N/A,#N/A,FALSE,"SITUAÇÃO DIÁRIA ";#N/A,#N/A,FALSE,"7 à 7"}</definedName>
    <definedName name="GRAF_21" hidden="1">{#N/A,#N/A,FALSE,"SITUAÇÃO DIÁRIA ";#N/A,#N/A,FALSE,"7 à 7"}</definedName>
    <definedName name="graf_3" hidden="1">{#N/A,#N/A,FALSE,"SITUAÇÃO DIÁRIA ";#N/A,#N/A,FALSE,"7 à 7"}</definedName>
    <definedName name="GráficoICD" hidden="1">#N/A</definedName>
    <definedName name="GrpAcct1" hidden="1">"36.01.01.00"</definedName>
    <definedName name="GrpAcct2" hidden="1">"36.01.20.00"</definedName>
    <definedName name="GrpAcct3" hidden="1">"36.10.01.00"</definedName>
    <definedName name="GrpAcct4" hidden="1">"36.10.20.00"</definedName>
    <definedName name="GrpAcct5" hidden="1">"36.10.25.00"</definedName>
    <definedName name="GrpLevel" hidden="1">2</definedName>
    <definedName name="grtgert" hidden="1">{#N/A,#N/A,TRUE,"indice";#N/A,#N/A,TRUE,"indicadores";#N/A,#N/A,TRUE,"comentarios"}</definedName>
    <definedName name="GS" hidden="1">#REF!</definedName>
    <definedName name="gthyt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gtryfj" hidden="1">{#N/A,#N/A,TRUE,"Serviços"}</definedName>
    <definedName name="Guaraniana" hidden="1">#REF!</definedName>
    <definedName name="GUGA" hidden="1">#REF!</definedName>
    <definedName name="Gunter" hidden="1">#N/A</definedName>
    <definedName name="Gupob01Real" hidden="1">{#N/A,#N/A,FALSE,"Suprimentos";#N/A,#N/A,FALSE,"Medicina e Segurança";#N/A,#N/A,FALSE,"Administração";#N/A,#N/A,FALSE,"Meio Ambiente";#N/A,#N/A,FALSE,"Operação (Mina)";#N/A,#N/A,FALSE,"Operação (Porto)"}</definedName>
    <definedName name="Gurjão" hidden="1">{"'gráf jan00'!$A$1:$AK$41"}</definedName>
    <definedName name="gv" hidden="1">{"Pèrdues i Guanys analític.Català",#N/A,FALSE,"Català";"Pèrdues i G. analític.castellà",#N/A,FALSE,"Castellà"}</definedName>
    <definedName name="gversfg" hidden="1">#REF!</definedName>
    <definedName name="gvgg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GVSL1" hidden="1">#REF!-1 &amp; "." &amp; MAX(1,COUNTA(INDEX(#REF!,MATCH(#REF!-1,#REF!,FALSE)):#REF!))</definedName>
    <definedName name="GWSGWETH" hidden="1">#REF!</definedName>
    <definedName name="HAUSDHASUDHSA" hidden="1">#REF!</definedName>
    <definedName name="hbfghfgh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Header1" hidden="1">IF(COUNTA(#REF!)=0,0,INDEX(#REF!,MATCH(ROW(#REF!),#REF!,TRUE)))+1</definedName>
    <definedName name="Header2" hidden="1">#REF!-1 &amp; "." &amp; MAX(1,COUNTA(INDEX(#REF!,MATCH(#REF!-1,#REF!,FALSE)):#REF!))</definedName>
    <definedName name="HEHEHBH" hidden="1">#REF!</definedName>
    <definedName name="here" hidden="1">#REF!</definedName>
    <definedName name="hfghfgh" hidden="1">#REF!</definedName>
    <definedName name="hfs" hidden="1">{"'gráf jan00'!$A$1:$AK$41"}</definedName>
    <definedName name="hgfhgfh" hidden="1">#REF!</definedName>
    <definedName name="HGH" hidden="1">{"'gráf jan00'!$A$1:$AK$41"}</definedName>
    <definedName name="HGHJ" hidden="1">{"'Quadro'!$A$4:$BG$78"}</definedName>
    <definedName name="hh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HHGF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hhgfgfg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HHHHHHHHHHHHHHHHHHH" hidden="1">#REF!</definedName>
    <definedName name="HHJJ" hidden="1">#REF!</definedName>
    <definedName name="HISPANOBRAS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HJF" hidden="1">{"'RR'!$A$2:$E$81"}</definedName>
    <definedName name="hlç" hidden="1">{"'Quadro'!$A$4:$BG$78"}</definedName>
    <definedName name="hn.ConvertZero1" hidden="1">#REF!,#REF!,#REF!,#REF!,#REF!,#REF!,#REF!,#REF!,#REF!,#REF!</definedName>
    <definedName name="hn.ConvertZero2" hidden="1">#REF!,#REF!,#REF!,#REF!,#REF!,#REF!,#REF!,#REF!</definedName>
    <definedName name="hn.ConvertZero3" hidden="1">#REF!,#REF!,#REF!,#REF!,#REF!</definedName>
    <definedName name="hn.ConvertZero4" hidden="1">#REF!,#REF!,#REF!,#REF!,#REF!,#REF!,#REF!,#REF!</definedName>
    <definedName name="hn.ConvertZeroUnhide1" hidden="1">#REF!,#REF!,#REF!</definedName>
    <definedName name="hn.Delete015" hidden="1">#REF!,#REF!,#REF!,#REF!</definedName>
    <definedName name="hn.DZ_MultByFXRates" hidden="1">#REF!,#REF!,#REF!,#REF!</definedName>
    <definedName name="hn.ExtDb" hidden="1">FALSE</definedName>
    <definedName name="hn.LTM_MultByFXRates" hidden="1">#REF!,#REF!,#REF!,#REF!,#REF!,#REF!,#REF!</definedName>
    <definedName name="hn.ModelType" hidden="1">"DEAL"</definedName>
    <definedName name="hn.ModelVersion" hidden="1">1</definedName>
    <definedName name="hn.MultbyFXRates" hidden="1">#REF!,#REF!,#REF!,#REF!,#REF!,#REF!,#REF!</definedName>
    <definedName name="hn.MultByFXRates1" hidden="1">#REF!,#REF!,#REF!,#REF!,#REF!</definedName>
    <definedName name="hn.MultByFXRates2" hidden="1">#REF!,#REF!,#REF!,#REF!,#REF!</definedName>
    <definedName name="hn.MultByFXRates3" hidden="1">#REF!,#REF!,#REF!,#REF!,#REF!</definedName>
    <definedName name="hn.MultbyFxrates4" hidden="1">#REF!,#REF!,#REF!,#REF!,#REF!,#REF!,#REF!</definedName>
    <definedName name="hn.multbyfxrates5" hidden="1">#REF!,#REF!,#REF!,#REF!,#REF!</definedName>
    <definedName name="hn.multbyfxrates6" hidden="1">#REF!,#REF!,#REF!,#REF!,#REF!</definedName>
    <definedName name="hn.multbyfxrates7" hidden="1">#REF!,#REF!,#REF!,#REF!,#REF!</definedName>
    <definedName name="hn.MultByFXRatesBot1" hidden="1">#REF!,#REF!,#REF!,#REF!,#REF!,#REF!,#REF!,#REF!,#REF!,#REF!,#REF!,#REF!</definedName>
    <definedName name="hn.MultByFXRatesBot2" hidden="1">#REF!,#REF!,#REF!,#REF!,#REF!,#REF!,#REF!,#REF!,#REF!,#REF!,#REF!,#REF!</definedName>
    <definedName name="hn.MultByFXRatesBot3" hidden="1">#REF!,#REF!,#REF!,#REF!,#REF!,#REF!,#REF!,#REF!,#REF!,#REF!,#REF!,#REF!</definedName>
    <definedName name="hn.MultByFXRatesBot4" hidden="1">#REF!,#REF!,#REF!,#REF!,#REF!,#REF!,#REF!,#REF!,#REF!,#REF!,#REF!,#REF!,#REF!</definedName>
    <definedName name="hn.MultByFXRatesBot5" hidden="1">#REF!,#REF!,#REF!,#REF!,#REF!,#REF!,#REF!,#REF!,#REF!,#REF!,#REF!</definedName>
    <definedName name="hn.MultByFXRatesBot6" hidden="1">#REF!,#REF!,#REF!,#REF!,#REF!,#REF!,#REF!,#REF!,#REF!,#REF!,#REF!</definedName>
    <definedName name="hn.MultByFXRatesBot7" hidden="1">#REF!,#REF!,#REF!,#REF!,#REF!,#REF!,#REF!,#REF!,#REF!,#REF!,#REF!</definedName>
    <definedName name="hn.MultByFXRatesTop1" hidden="1">#REF!,#REF!,#REF!,#REF!,#REF!,#REF!,#REF!,#REF!,#REF!,#REF!,#REF!,#REF!</definedName>
    <definedName name="hn.MultByFXRatesTop2" hidden="1">#REF!,#REF!,#REF!,#REF!,#REF!,#REF!,#REF!,#REF!,#REF!,#REF!,#REF!,#REF!,#REF!,#REF!,#REF!</definedName>
    <definedName name="hn.MultByFXRatesTop3" hidden="1">#REF!,#REF!,#REF!,#REF!,#REF!,#REF!,#REF!,#REF!,#REF!,#REF!,#REF!,#REF!,#REF!,#REF!,#REF!</definedName>
    <definedName name="hn.MultByFXRatesTop4" hidden="1">#REF!,#REF!,#REF!,#REF!,#REF!,#REF!,#REF!,#REF!,#REF!,#REF!,#REF!,#REF!,#REF!,#REF!,#REF!</definedName>
    <definedName name="hn.MultByFXRatesTop5" hidden="1">#REF!,#REF!,#REF!,#REF!,#REF!,#REF!,#REF!,#REF!,#REF!,#REF!,#REF!,#REF!</definedName>
    <definedName name="hn.MultByFXRatesTop6" hidden="1">#REF!,#REF!,#REF!,#REF!,#REF!,#REF!,#REF!,#REF!,#REF!,#REF!,#REF!,#REF!,#REF!,#REF!,#REF!</definedName>
    <definedName name="hn.MultByFXRatesTop7" hidden="1">#REF!,#REF!,#REF!,#REF!,#REF!,#REF!,#REF!,#REF!,#REF!,#REF!,#REF!,#REF!,#REF!,#REF!,#REF!</definedName>
    <definedName name="hn.NoUpload" hidden="1">0</definedName>
    <definedName name="hn.RolledForward" hidden="1">FALSE</definedName>
    <definedName name="hn.YearLabel" hidden="1">#REF!</definedName>
    <definedName name="hoja999999" hidden="1">#N/A</definedName>
    <definedName name="hola2" hidden="1">#REF!</definedName>
    <definedName name="hr" hidden="1">#REF!</definedName>
    <definedName name="hrfghre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hthj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hj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mal_control3" hidden="1">{"'RR'!$A$2:$E$81"}</definedName>
    <definedName name="htmal_control4" hidden="1">{"'RR'!$A$2:$E$81"}</definedName>
    <definedName name="htmal_control5" hidden="1">{"'RR'!$A$2:$E$81"}</definedName>
    <definedName name="htmal_control6" hidden="1">{"'RR'!$A$2:$E$81"}</definedName>
    <definedName name="htmal_control7" hidden="1">{"'RR'!$A$2:$E$81"}</definedName>
    <definedName name="htmal_control8" hidden="1">{"'RR'!$A$2:$E$81"}</definedName>
    <definedName name="HTML_CodePage" hidden="1">1252</definedName>
    <definedName name="HTML_Control" localSheetId="0" hidden="1">{"'Índice'!$A$1:$K$49"}</definedName>
    <definedName name="HTML_Control" hidden="1">{"'Índice'!$A$1:$K$49"}</definedName>
    <definedName name="HTML_Control_2" hidden="1">{"'ReceitaLiquidaME'!$AA$25:$AN$32"}</definedName>
    <definedName name="html_control10" hidden="1">{"'RR'!$A$2:$E$81"}</definedName>
    <definedName name="html_control11" hidden="1">{"'RR'!$A$2:$E$81"}</definedName>
    <definedName name="html_control12" hidden="1">{"'RR'!$A$2:$E$81"}</definedName>
    <definedName name="html_control13" hidden="1">{"'RR'!$A$2:$E$81"}</definedName>
    <definedName name="html_control14" hidden="1">{"'RR'!$A$2:$E$81"}</definedName>
    <definedName name="html_control2" hidden="1">{"'RR'!$A$2:$E$81"}</definedName>
    <definedName name="HTML_CONTROL20" hidden="1">{"'RR'!$A$2:$E$81"}</definedName>
    <definedName name="HTML_CONTROL21" hidden="1">{"'RR'!$A$2:$E$81"}</definedName>
    <definedName name="HTML_Description" hidden="1">""</definedName>
    <definedName name="HTML_Email" hidden="1">""</definedName>
    <definedName name="HTML_Header" localSheetId="0" hidden="1">"WBS Model"</definedName>
    <definedName name="HTML_Header" hidden="1">"Índice"</definedName>
    <definedName name="HTML_Header_1" hidden="1">"INSPEÇÃO INICIAL"</definedName>
    <definedName name="HTML_LastUpdate" localSheetId="0" hidden="1">"04/07/2001"</definedName>
    <definedName name="HTML_LastUpdate" hidden="1">"12/08/1999"</definedName>
    <definedName name="HTML_LastUpdate_1" hidden="1">"09/05/99"</definedName>
    <definedName name="HTML_LineAfter" hidden="1">FALSE</definedName>
    <definedName name="HTML_LineBefore" hidden="1">FALSE</definedName>
    <definedName name="HTML_Name" localSheetId="0" hidden="1">"Christian Jousselin"</definedName>
    <definedName name="HTML_Name" hidden="1">"Rodovia das Cataratas"</definedName>
    <definedName name="HTML_Name_1" hidden="1">"Rui de Azevedo"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localSheetId="0" hidden="1">"C:\Mes Documents\Capital\management de projet\wbs\WBS.htm"</definedName>
    <definedName name="HTML_PathFile" hidden="1">"\\Server_1\sig\07 Julho\Informe\MeuHTML.htm"</definedName>
    <definedName name="HTML_PathFile_1" hidden="1">"C:\Trabalho\Experimental\Concessionárias\MeuHTML.htm"</definedName>
    <definedName name="HTML_PathFileMac" hidden="1">"Macintosh HD:HomePageStuff:New_Home_Page:datafile:histret.html"</definedName>
    <definedName name="HTML_PathTemplate" hidden="1">"C:\arqexcel\Sistema de Gestão de Mercado\Arquivos Intranet\2002\htm\HTMLTemp.htm"</definedName>
    <definedName name="HTML_PathTemplateMac" hidden="1">"Macintosh HD:HomePageStuff:New_Home_Page:datafile:Betas.html"</definedName>
    <definedName name="HTML_Title" localSheetId="0" hidden="1">"WBS"</definedName>
    <definedName name="HTML_Title" hidden="1">"Gerência de Administração e Controle de Gestão"</definedName>
    <definedName name="HTML_Title_1" hidden="1">"FICHAS"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3_1" hidden="1">"[APU97.XLS]INTRA!$A$2:$B$92"</definedName>
    <definedName name="HTML3_10" hidden="1">""</definedName>
    <definedName name="HTML3_11" hidden="1">1</definedName>
    <definedName name="HTML3_12" hidden="1">"C:\Meus Documentos\IR1997\csiradi.htm"</definedName>
    <definedName name="HTML3_2" hidden="1">1</definedName>
    <definedName name="HTML3_3" hidden="1">""</definedName>
    <definedName name="HTML3_4" hidden="1">""</definedName>
    <definedName name="HTML3_5" hidden="1">""</definedName>
    <definedName name="HTML3_6" hidden="1">-4146</definedName>
    <definedName name="HTML3_7" hidden="1">-4146</definedName>
    <definedName name="HTML3_8" hidden="1">"21/08/97"</definedName>
    <definedName name="HTML3_9" hidden="1">""</definedName>
    <definedName name="HTML4_1" hidden="1">"[APU97.XLS]INTRA!$A$1:$B$91"</definedName>
    <definedName name="HTML4_10" hidden="1">""</definedName>
    <definedName name="HTML4_11" hidden="1">1</definedName>
    <definedName name="HTML4_12" hidden="1">"\\NT_ECON\InetPub\wwwroot\Fiscal\Impostos\CSIRADI.htm"</definedName>
    <definedName name="HTML4_2" hidden="1">1</definedName>
    <definedName name="HTML4_3" hidden="1">""</definedName>
    <definedName name="HTML4_4" hidden="1">""</definedName>
    <definedName name="HTML4_5" hidden="1">""</definedName>
    <definedName name="HTML4_6" hidden="1">-4146</definedName>
    <definedName name="HTML4_7" hidden="1">-4146</definedName>
    <definedName name="HTML4_8" hidden="1">"08/08/97"</definedName>
    <definedName name="HTML4_9" hidden="1">""</definedName>
    <definedName name="HTML5_1" hidden="1">"[APU97.XLS]INTRA!$D$2:$E$92"</definedName>
    <definedName name="HTML5_10" hidden="1">""</definedName>
    <definedName name="HTML5_11" hidden="1">1</definedName>
    <definedName name="HTML5_12" hidden="1">"C:\Meus Documentos\IR1997\csirinfo.htm"</definedName>
    <definedName name="HTML5_2" hidden="1">1</definedName>
    <definedName name="HTML5_3" hidden="1">""</definedName>
    <definedName name="HTML5_4" hidden="1">""</definedName>
    <definedName name="HTML5_5" hidden="1">""</definedName>
    <definedName name="HTML5_6" hidden="1">-4146</definedName>
    <definedName name="HTML5_7" hidden="1">-4146</definedName>
    <definedName name="HTML5_8" hidden="1">"21/08/97"</definedName>
    <definedName name="HTML5_9" hidden="1">""</definedName>
    <definedName name="HTML6_1" hidden="1">"[APU97.XLS]INTRA!$G$2:$H$92"</definedName>
    <definedName name="HTML6_10" hidden="1">""</definedName>
    <definedName name="HTML6_11" hidden="1">1</definedName>
    <definedName name="HTML6_12" hidden="1">"C:\Meus Documentos\IR1997\csiritph.htm"</definedName>
    <definedName name="HTML6_2" hidden="1">1</definedName>
    <definedName name="HTML6_3" hidden="1">""</definedName>
    <definedName name="HTML6_4" hidden="1">""</definedName>
    <definedName name="HTML6_5" hidden="1">""</definedName>
    <definedName name="HTML6_6" hidden="1">-4146</definedName>
    <definedName name="HTML6_7" hidden="1">-4146</definedName>
    <definedName name="HTML6_8" hidden="1">"21/08/97"</definedName>
    <definedName name="HTML6_9" hidden="1">""</definedName>
    <definedName name="HTML7_1" hidden="1">"[APU97.XLS]INTRA!$J$2:$K$92"</definedName>
    <definedName name="HTML7_10" hidden="1">""</definedName>
    <definedName name="HTML7_11" hidden="1">1</definedName>
    <definedName name="HTML7_12" hidden="1">"C:\Meus Documentos\IR1997\csircom.htm"</definedName>
    <definedName name="HTML7_2" hidden="1">1</definedName>
    <definedName name="HTML7_3" hidden="1">""</definedName>
    <definedName name="HTML7_4" hidden="1">""</definedName>
    <definedName name="HTML7_5" hidden="1">""</definedName>
    <definedName name="HTML7_6" hidden="1">-4146</definedName>
    <definedName name="HTML7_7" hidden="1">-4146</definedName>
    <definedName name="HTML7_8" hidden="1">"21/08/97"</definedName>
    <definedName name="HTML7_9" hidden="1">""</definedName>
    <definedName name="HTML8_1" hidden="1">"[APU97.XLS]INTRA!$M$2:$N$92"</definedName>
    <definedName name="HTML8_10" hidden="1">""</definedName>
    <definedName name="HTML8_11" hidden="1">1</definedName>
    <definedName name="HTML8_12" hidden="1">"C:\Meus Documentos\IR1997\csiripp.htm"</definedName>
    <definedName name="HTML8_2" hidden="1">1</definedName>
    <definedName name="HTML8_3" hidden="1">""</definedName>
    <definedName name="HTML8_4" hidden="1">""</definedName>
    <definedName name="HTML8_5" hidden="1">""</definedName>
    <definedName name="HTML8_6" hidden="1">-4146</definedName>
    <definedName name="HTML8_7" hidden="1">-4146</definedName>
    <definedName name="HTML8_8" hidden="1">"21/08/97"</definedName>
    <definedName name="HTML8_9" hidden="1">""</definedName>
    <definedName name="HTMLCount" hidden="1">2</definedName>
    <definedName name="HU" hidden="1">{"'gráf jan00'!$A$1:$AK$41"}</definedName>
    <definedName name="HUJ" hidden="1">#N/A</definedName>
    <definedName name="hva" localSheetId="0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hva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hyyy" hidden="1">#N/A</definedName>
    <definedName name="IdentCausas_pareto" hidden="1">{"'RR'!$A$2:$E$81"}</definedName>
    <definedName name="II" hidden="1">#REF!</definedName>
    <definedName name="iiiiiiiiiiiiiiiiiiiiiiii" hidden="1">#REF!</definedName>
    <definedName name="IJFLUYF" hidden="1">#REF!</definedName>
    <definedName name="iLUMINAÇÃO" localSheetId="0" hidden="1">{#N/A,#N/A,FALSE,"ANEXO3 99 ERA";#N/A,#N/A,FALSE,"ANEXO3 99 UBÁ2";#N/A,#N/A,FALSE,"ANEXO3 99 DTU";#N/A,#N/A,FALSE,"ANEXO3 99 RDR";#N/A,#N/A,FALSE,"ANEXO3 99 UBÁ4";#N/A,#N/A,FALSE,"ANEXO3 99 UBÁ6"}</definedName>
    <definedName name="iLUMINAÇÃO" hidden="1">{#N/A,#N/A,FALSE,"ANEXO3 99 ERA";#N/A,#N/A,FALSE,"ANEXO3 99 UBÁ2";#N/A,#N/A,FALSE,"ANEXO3 99 DTU";#N/A,#N/A,FALSE,"ANEXO3 99 RDR";#N/A,#N/A,FALSE,"ANEXO3 99 UBÁ4";#N/A,#N/A,FALSE,"ANEXO3 99 UBÁ6"}</definedName>
    <definedName name="Img_ML_1a9i6f1a" hidden="1">"IMG_18"</definedName>
    <definedName name="Img_ML_2b1a1a6f" hidden="1">"IMG_11"</definedName>
    <definedName name="Img_ML_2b2b8h8h" hidden="1">"IMG_18"</definedName>
    <definedName name="Img_ML_2b4d2b3c" hidden="1">"IMG_18"</definedName>
    <definedName name="Img_ML_2d2r9j7a" hidden="1">"IMG_11"</definedName>
    <definedName name="Img_ML_3c7g1a7g" hidden="1">"IMG_12"</definedName>
    <definedName name="Img_ML_3c9i9i4d" hidden="1">"IMG_11"</definedName>
    <definedName name="Img_ML_4d2b6f6f" hidden="1">"IMG_18"</definedName>
    <definedName name="Img_ML_4d4d7g3c" hidden="1">"IMG_11"</definedName>
    <definedName name="Img_ML_5e1a1a7g" hidden="1">"IMG_18"</definedName>
    <definedName name="Img_ML_5e7g5e5e" hidden="1">"IMG_11"</definedName>
    <definedName name="Img_ML_5g9y2u4m" hidden="1">"IMG_11"</definedName>
    <definedName name="Img_ML_5h6q3g8u" hidden="1">"IMG_11"</definedName>
    <definedName name="Img_ML_6f9i2b5e" hidden="1">"IMG_18"</definedName>
    <definedName name="Img_ML_7g5e5e2b" hidden="1">"IMG_11"</definedName>
    <definedName name="Img_ML_7m5m4k3b" hidden="1">"IMG_11"</definedName>
    <definedName name="Img_ML_8h5e9i3c" hidden="1">"IMG_11"</definedName>
    <definedName name="Img_ML_8h7g3c9i" hidden="1">"IMG_11"</definedName>
    <definedName name="Img_ML_8h7g4d4d" hidden="1">"IMG_12"</definedName>
    <definedName name="Img_ML_8k8v5t9j" hidden="1">"IMG_6"</definedName>
    <definedName name="Img_ML_9s7y2o2w" hidden="1">"IMG_6"</definedName>
    <definedName name="Img_ML_9u8u6t5w" hidden="1">"IMG_18"</definedName>
    <definedName name="Img_REIT_Div_Yld" hidden="1">"IMG_12"</definedName>
    <definedName name="Img_Utility_Chart" hidden="1">"IMG_17"</definedName>
    <definedName name="Img_Weekly_Chart" hidden="1">"IMG_10"</definedName>
    <definedName name="Img_YIELD_Chart" hidden="1">"IMG_10"</definedName>
    <definedName name="immmm" hidden="1">{#N/A,#N/A,FALSE,"DEF1";#N/A,#N/A,FALSE,"DEF2";#N/A,#N/A,FALSE,"DEF3"}</definedName>
    <definedName name="Impactos" hidden="1">#REF!</definedName>
    <definedName name="in" hidden="1">{#N/A,#N/A,FALSE,"DEF1";#N/A,#N/A,FALSE,"DEF2";#N/A,#N/A,FALSE,"DEF3"}</definedName>
    <definedName name="Inf.G_Flor" hidden="1">#REF!</definedName>
    <definedName name="Inf.G_Trad" hidden="1">#REF!</definedName>
    <definedName name="Inflación" localSheetId="0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flac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fra" hidden="1">{"'Quadro'!$A$4:$BG$78"}</definedName>
    <definedName name="input2" hidden="1">{#N/A,#N/A,FALSE,"ANEXO3 99 ERA";#N/A,#N/A,FALSE,"ANEXO3 99 UBÁ2";#N/A,#N/A,FALSE,"ANEXO3 99 DTU";#N/A,#N/A,FALSE,"ANEXO3 99 RDR";#N/A,#N/A,FALSE,"ANEXO3 99 UBÁ4";#N/A,#N/A,FALSE,"ANEXO3 99 UBÁ6"}</definedName>
    <definedName name="inputo2" hidden="1">{#N/A,#N/A,FALSE,"ANEXO3 99 ERA";#N/A,#N/A,FALSE,"ANEXO3 99 UBÁ2";#N/A,#N/A,FALSE,"ANEXO3 99 DTU";#N/A,#N/A,FALSE,"ANEXO3 99 RDR";#N/A,#N/A,FALSE,"ANEXO3 99 UBÁ4";#N/A,#N/A,FALSE,"ANEXO3 99 UBÁ6"}</definedName>
    <definedName name="Insumos" hidden="1">#REF!</definedName>
    <definedName name="int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Intran" hidden="1">{"'teste'!$B$2:$R$49"}</definedName>
    <definedName name="inv" localSheetId="0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_ECON_MENSAL" hidden="1">{#N/A,#N/A,FALSE,"DEF1";#N/A,#N/A,FALSE,"DEF2";#N/A,#N/A,FALSE,"DEF3"}</definedName>
    <definedName name="inv_financ_Mensal_desemb" hidden="1">{#N/A,#N/A,FALSE,"DEF1";#N/A,#N/A,FALSE,"DEF2";#N/A,#N/A,FALSE,"DEF3"}</definedName>
    <definedName name="inver" localSheetId="0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" localSheetId="0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ón" localSheetId="0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es" localSheetId="0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Q_1_4_FAMILY_JUNIOR_LIENS_CHARGE_OFFS_FDIC" hidden="1">"c6605"</definedName>
    <definedName name="IQ_1_4_FAMILY_JUNIOR_LIENS_NET_CHARGE_OFFS_FDIC" hidden="1">"c6643"</definedName>
    <definedName name="IQ_1_4_FAMILY_JUNIOR_LIENS_RECOVERIES_FDIC" hidden="1">"c6624"</definedName>
    <definedName name="IQ_1_4_FAMILY_SENIOR_LIENS_CHARGE_OFFS_FDIC" hidden="1">"c6604"</definedName>
    <definedName name="IQ_1_4_FAMILY_SENIOR_LIENS_NET_CHARGE_OFFS_FDIC" hidden="1">"c6642"</definedName>
    <definedName name="IQ_1_4_FAMILY_SENIOR_LIENS_RECOVERIES_FDIC" hidden="1">"c6623"</definedName>
    <definedName name="IQ_1_4_HOME_EQUITY_NET_LOANS_FDIC" hidden="1">"c6441"</definedName>
    <definedName name="IQ_1_4_RESIDENTIAL_FIRST_LIENS_NET_LOANS_FDIC" hidden="1">"c6439"</definedName>
    <definedName name="IQ_1_4_RESIDENTIAL_JUNIOR_LIENS_NET_LOANS_FDIC" hidden="1">"c6440"</definedName>
    <definedName name="IQ_1_4_RESIDENTIAL_LOANS_FDIC" hidden="1">"c6310"</definedName>
    <definedName name="IQ_30YR_FIXED_MORTGAGE" hidden="1">"c6811"</definedName>
    <definedName name="IQ_30YR_FIXED_MORTGAGE_FC" hidden="1">"c7691"</definedName>
    <definedName name="IQ_30YR_FIXED_MORTGAGE_POP" hidden="1">"c7031"</definedName>
    <definedName name="IQ_30YR_FIXED_MORTGAGE_POP_FC" hidden="1">"c7911"</definedName>
    <definedName name="IQ_30YR_FIXED_MORTGAGE_YOY" hidden="1">"c7251"</definedName>
    <definedName name="IQ_30YR_FIXED_MORTGAGE_YOY_FC" hidden="1">"c8131"</definedName>
    <definedName name="IQ_ACCOUNT_CHANGE" hidden="1">"c1449"</definedName>
    <definedName name="IQ_ACCOUNTING_STANDARD" hidden="1">"c4539"</definedName>
    <definedName name="IQ_ACCOUNTING_STANDARD_CIQ" hidden="1">"c5092"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CAGR" hidden="1">"c6159"</definedName>
    <definedName name="IQ_ACCT_RECV_10YR_ANN_GROWTH" hidden="1">"c1924"</definedName>
    <definedName name="IQ_ACCT_RECV_1YR_ANN_GROWTH" hidden="1">"c1919"</definedName>
    <definedName name="IQ_ACCT_RECV_2YR_ANN_CAGR" hidden="1">"c6155"</definedName>
    <definedName name="IQ_ACCT_RECV_2YR_ANN_GROWTH" hidden="1">"c1920"</definedName>
    <definedName name="IQ_ACCT_RECV_3YR_ANN_CAGR" hidden="1">"c6156"</definedName>
    <definedName name="IQ_ACCT_RECV_3YR_ANN_GROWTH" hidden="1">"c1921"</definedName>
    <definedName name="IQ_ACCT_RECV_5YR_ANN_CAGR" hidden="1">"c6157"</definedName>
    <definedName name="IQ_ACCT_RECV_5YR_ANN_GROWTH" hidden="1">"c1922"</definedName>
    <definedName name="IQ_ACCT_RECV_7YR_ANN_CAGR" hidden="1">"c6158"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RED_BY_REPORTING_BANK_FDIC" hidden="1">"c6535"</definedName>
    <definedName name="IQ_ACQUISITION_RE_ASSETS" hidden="1">"c1628"</definedName>
    <definedName name="IQ_ACTUAL_PRODUCTION_ALUM" hidden="1">"c9247"</definedName>
    <definedName name="IQ_ACTUAL_PRODUCTION_CATHODE_COP" hidden="1">"c9192"</definedName>
    <definedName name="IQ_ACTUAL_PRODUCTION_COAL" hidden="1">"c9821"</definedName>
    <definedName name="IQ_ACTUAL_PRODUCTION_COP" hidden="1">"c9191"</definedName>
    <definedName name="IQ_ACTUAL_PRODUCTION_DIAM" hidden="1">"c9671"</definedName>
    <definedName name="IQ_ACTUAL_PRODUCTION_GOLD" hidden="1">"c9032"</definedName>
    <definedName name="IQ_ACTUAL_PRODUCTION_IRON" hidden="1">"c9406"</definedName>
    <definedName name="IQ_ACTUAL_PRODUCTION_LEAD" hidden="1">"c9459"</definedName>
    <definedName name="IQ_ACTUAL_PRODUCTION_MANG" hidden="1">"c9512"</definedName>
    <definedName name="IQ_ACTUAL_PRODUCTION_MET_COAL" hidden="1">"c9761"</definedName>
    <definedName name="IQ_ACTUAL_PRODUCTION_MOLYB" hidden="1">"c9724"</definedName>
    <definedName name="IQ_ACTUAL_PRODUCTION_NICK" hidden="1">"c9300"</definedName>
    <definedName name="IQ_ACTUAL_PRODUCTION_PLAT" hidden="1">"c9138"</definedName>
    <definedName name="IQ_ACTUAL_PRODUCTION_SILVER" hidden="1">"c9085"</definedName>
    <definedName name="IQ_ACTUAL_PRODUCTION_STEAM" hidden="1">"c9791"</definedName>
    <definedName name="IQ_ACTUAL_PRODUCTION_TITAN" hidden="1">"c9565"</definedName>
    <definedName name="IQ_ACTUAL_PRODUCTION_URAN" hidden="1">"c9618"</definedName>
    <definedName name="IQ_ACTUAL_PRODUCTION_ZINC" hidden="1">"c9353"</definedName>
    <definedName name="IQ_AD" hidden="1">"c7"</definedName>
    <definedName name="IQ_ADD_PAID_IN" hidden="1">"c1344"</definedName>
    <definedName name="IQ_ADDIN" hidden="1">"AUTO"</definedName>
    <definedName name="IQ_ADDITIONAL_NON_INT_INC_FDIC" hidden="1">"c6574"</definedName>
    <definedName name="IQ_ADJ_AVG_BANK_ASSETS" hidden="1">"c2671"</definedName>
    <definedName name="IQ_ADJUSTABLE_RATE_LOANS_FDIC" hidden="1">"c6375"</definedName>
    <definedName name="IQ_ADJUSTED_NAV_COVERED" hidden="1">"c9963"</definedName>
    <definedName name="IQ_ADJUSTED_NAV_GROUP" hidden="1">"c9949"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" hidden="1">"c6195"</definedName>
    <definedName name="IQ_AE_REIT" hidden="1">"c13"</definedName>
    <definedName name="IQ_AE_UTI" hidden="1">"c14"</definedName>
    <definedName name="IQ_AFFO" hidden="1">"c8756"</definedName>
    <definedName name="IQ_AFFO_PER_SHARE_BASIC" hidden="1">"c8869"</definedName>
    <definedName name="IQ_AFFO_PER_SHARE_DILUTED" hidden="1">"c8870"</definedName>
    <definedName name="IQ_AFTER_TAX_INCOME_FDIC" hidden="1">"c6583"</definedName>
    <definedName name="IQ_AGENCY" hidden="1">"c8960"</definedName>
    <definedName name="IQ_AGRICULTURAL_PRODUCTION_CHARGE_OFFS_FDIC" hidden="1">"c6597"</definedName>
    <definedName name="IQ_AGRICULTURAL_PRODUCTION_CHARGE_OFFS_LESS_THAN_300M_FDIC" hidden="1">"c6655"</definedName>
    <definedName name="IQ_AGRICULTURAL_PRODUCTION_NET_CHARGE_OFFS_FDIC" hidden="1">"c6635"</definedName>
    <definedName name="IQ_AGRICULTURAL_PRODUCTION_NET_CHARGE_OFFS_LESS_THAN_300M_FDIC" hidden="1">"c6657"</definedName>
    <definedName name="IQ_AGRICULTURAL_PRODUCTION_RECOVERIES_FDIC" hidden="1">"c6616"</definedName>
    <definedName name="IQ_AGRICULTURAL_PRODUCTION_RECOVERIES_LESS_THAN_300M_FDIC" hidden="1">"c6656"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AVG_PSGR_FARE" hidden="1">"c10029"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NUMBER_HRS_FLOWN" hidden="1">"c10037"</definedName>
    <definedName name="IQ_AIR_NUMBER_OPERATING_AIRCRAFT_AVG" hidden="1">"c10035"</definedName>
    <definedName name="IQ_AIR_NUMBER_TRIPS_FLOWN" hidden="1">"c10030"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EX_PER_ASK_EXCL_FUEL" hidden="1">"c10034"</definedName>
    <definedName name="IQ_AIR_OPEX_PER_ASM_EXCL_FUEL" hidden="1">"c10033"</definedName>
    <definedName name="IQ_AIR_OPTIONS" hidden="1">"c2837"</definedName>
    <definedName name="IQ_AIR_ORDERS" hidden="1">"c2836"</definedName>
    <definedName name="IQ_AIR_OWNED" hidden="1">"c2832"</definedName>
    <definedName name="IQ_AIR_PERCENTAGE_SALES_VIA_INTERNET" hidden="1">"c10036"</definedName>
    <definedName name="IQ_AIR_PSGR_HAUL_AVG_LENGTH_KM" hidden="1">"c10032"</definedName>
    <definedName name="IQ_AIR_PSGR_HAUL_AVG_LENGTH_MILES" hidden="1">"c10031"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CAGR" hidden="1">"c6035"</definedName>
    <definedName name="IQ_ALLOWANCE_10YR_ANN_GROWTH" hidden="1">"c18"</definedName>
    <definedName name="IQ_ALLOWANCE_1YR_ANN_GROWTH" hidden="1">"c19"</definedName>
    <definedName name="IQ_ALLOWANCE_2YR_ANN_CAGR" hidden="1">"c6036"</definedName>
    <definedName name="IQ_ALLOWANCE_2YR_ANN_GROWTH" hidden="1">"c20"</definedName>
    <definedName name="IQ_ALLOWANCE_3YR_ANN_CAGR" hidden="1">"c6037"</definedName>
    <definedName name="IQ_ALLOWANCE_3YR_ANN_GROWTH" hidden="1">"c21"</definedName>
    <definedName name="IQ_ALLOWANCE_5YR_ANN_CAGR" hidden="1">"c6038"</definedName>
    <definedName name="IQ_ALLOWANCE_5YR_ANN_GROWTH" hidden="1">"c22"</definedName>
    <definedName name="IQ_ALLOWANCE_7YR_ANN_CAGR" hidden="1">"c6039"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ENDED_BALANCE_PREVIOUS_YR_FDIC" hidden="1">"c6499"</definedName>
    <definedName name="IQ_AMORT_EXPENSE_FDIC" hidden="1">"c6677"</definedName>
    <definedName name="IQ_AMORTIZATION" hidden="1">"c1591"</definedName>
    <definedName name="IQ_AMORTIZED_COST_FDIC" hidden="1">"c6426"</definedName>
    <definedName name="IQ_AMT_OUT" hidden="1">"c2145"</definedName>
    <definedName name="IQ_ANNU_DISTRIBUTION_UNIT" hidden="1">"c3004"</definedName>
    <definedName name="IQ_ANNUAL_DIVIDEND" hidden="1">"c229"</definedName>
    <definedName name="IQ_ANNUAL_PREMIUM_EQUIVALENT_NEW_BUSINESS" hidden="1">"c9972"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" hidden="1">"c6196"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" hidden="1">"c6197"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BACKED_FDIC" hidden="1">"c6301"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" hidden="1">"c6198"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" hidden="1">"c6199"</definedName>
    <definedName name="IQ_ASSET_WRITEDOWN_REIT" hidden="1">"c60"</definedName>
    <definedName name="IQ_ASSET_WRITEDOWN_UTI" hidden="1">"c61"</definedName>
    <definedName name="IQ_ASSETS_AP" hidden="1">"c8883"</definedName>
    <definedName name="IQ_ASSETS_AP_ABS" hidden="1">"c8902"</definedName>
    <definedName name="IQ_ASSETS_CAP_LEASE_DEPR" hidden="1">"c2068"</definedName>
    <definedName name="IQ_ASSETS_CAP_LEASE_GROSS" hidden="1">"c2069"</definedName>
    <definedName name="IQ_ASSETS_HELD_FDIC" hidden="1">"c6305"</definedName>
    <definedName name="IQ_ASSETS_NAME_AP" hidden="1">"c8921"</definedName>
    <definedName name="IQ_ASSETS_NAME_AP_ABS" hidden="1">"c8940"</definedName>
    <definedName name="IQ_ASSETS_OPER_LEASE_DEPR" hidden="1">"c2070"</definedName>
    <definedName name="IQ_ASSETS_OPER_LEASE_GROSS" hidden="1">"c2071"</definedName>
    <definedName name="IQ_ASSETS_PER_EMPLOYEE_FDIC" hidden="1">"c6737"</definedName>
    <definedName name="IQ_ASSETS_SOLD_1_4_FAMILY_LOANS_FDIC" hidden="1">"c6686"</definedName>
    <definedName name="IQ_ASSETS_SOLD_AUTO_LOANS_FDIC" hidden="1">"c6680"</definedName>
    <definedName name="IQ_ASSETS_SOLD_CL_LOANS_FDIC" hidden="1">"c6681"</definedName>
    <definedName name="IQ_ASSETS_SOLD_CREDIT_CARDS_RECEIVABLES_FDIC" hidden="1">"c6683"</definedName>
    <definedName name="IQ_ASSETS_SOLD_HOME_EQUITY_LINES_FDIC" hidden="1">"c6684"</definedName>
    <definedName name="IQ_ASSETS_SOLD_OTHER_CONSUMER_LOANS_FDIC" hidden="1">"c6682"</definedName>
    <definedName name="IQ_ASSETS_SOLD_OTHER_LOANS_FDIC" hidden="1">"c6685"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M" hidden="1">"c10043"</definedName>
    <definedName name="IQ_AUM_EQUITY_FUNDS" hidden="1">"c10039"</definedName>
    <definedName name="IQ_AUM_FIXED_INCOME_FUNDS" hidden="1">"c10040"</definedName>
    <definedName name="IQ_AUM_MONEY_MARKET_FUNDS" hidden="1">"c10041"</definedName>
    <definedName name="IQ_AUM_OTHER" hidden="1">"c10042"</definedName>
    <definedName name="IQ_AUTO_REGIST_NEW" hidden="1">"c6923"</definedName>
    <definedName name="IQ_AUTO_REGIST_NEW_APR" hidden="1">"c7583"</definedName>
    <definedName name="IQ_AUTO_REGIST_NEW_APR_FC" hidden="1">"c8463"</definedName>
    <definedName name="IQ_AUTO_REGIST_NEW_FC" hidden="1">"c7803"</definedName>
    <definedName name="IQ_AUTO_REGIST_NEW_POP" hidden="1">"c7143"</definedName>
    <definedName name="IQ_AUTO_REGIST_NEW_POP_FC" hidden="1">"c8023"</definedName>
    <definedName name="IQ_AUTO_REGIST_NEW_YOY" hidden="1">"c7363"</definedName>
    <definedName name="IQ_AUTO_REGIST_NEW_YOY_FC" hidden="1">"c8243"</definedName>
    <definedName name="IQ_AUTO_SALES_DOM" hidden="1">"c6852"</definedName>
    <definedName name="IQ_AUTO_SALES_DOM_APR" hidden="1">"c7512"</definedName>
    <definedName name="IQ_AUTO_SALES_DOM_APR_FC" hidden="1">"c8392"</definedName>
    <definedName name="IQ_AUTO_SALES_DOM_FC" hidden="1">"c7732"</definedName>
    <definedName name="IQ_AUTO_SALES_DOM_POP" hidden="1">"c7072"</definedName>
    <definedName name="IQ_AUTO_SALES_DOM_POP_FC" hidden="1">"c7952"</definedName>
    <definedName name="IQ_AUTO_SALES_DOM_YOY" hidden="1">"c7292"</definedName>
    <definedName name="IQ_AUTO_SALES_DOM_YOY_FC" hidden="1">"c8172"</definedName>
    <definedName name="IQ_AUTO_SALES_FOREIGN" hidden="1">"c6873"</definedName>
    <definedName name="IQ_AUTO_SALES_FOREIGN_APR" hidden="1">"c7533"</definedName>
    <definedName name="IQ_AUTO_SALES_FOREIGN_APR_FC" hidden="1">"c8413"</definedName>
    <definedName name="IQ_AUTO_SALES_FOREIGN_FC" hidden="1">"c7753"</definedName>
    <definedName name="IQ_AUTO_SALES_FOREIGN_POP" hidden="1">"c7093"</definedName>
    <definedName name="IQ_AUTO_SALES_FOREIGN_POP_FC" hidden="1">"c7973"</definedName>
    <definedName name="IQ_AUTO_SALES_FOREIGN_YOY" hidden="1">"c7313"</definedName>
    <definedName name="IQ_AUTO_SALES_FOREIGN_YOY_FC" hidden="1">"c8193"</definedName>
    <definedName name="IQ_AUTO_WRITTEN" hidden="1">"c62"</definedName>
    <definedName name="IQ_AVAILABLE_FOR_SALE_FDIC" hidden="1">"c6409"</definedName>
    <definedName name="IQ_AVERAGE_ASSETS_FDIC" hidden="1">"c6362"</definedName>
    <definedName name="IQ_AVERAGE_ASSETS_QUART_FDIC" hidden="1">"c6363"</definedName>
    <definedName name="IQ_AVERAGE_EARNING_ASSETS_FDIC" hidden="1">"c6748"</definedName>
    <definedName name="IQ_AVERAGE_EQUITY_FDIC" hidden="1">"c6749"</definedName>
    <definedName name="IQ_AVERAGE_LOANS_FDIC" hidden="1">"c6750"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CIQ" hidden="1">"c3612"</definedName>
    <definedName name="IQ_AVG_BROKER_REC_NO" hidden="1">"c64"</definedName>
    <definedName name="IQ_AVG_BROKER_REC_NO_CIQ" hidden="1">"c4657"</definedName>
    <definedName name="IQ_AVG_BROKER_REC_NO_REUT" hidden="1">"c5315"</definedName>
    <definedName name="IQ_AVG_BROKER_REC_REUT" hidden="1">"c3630"</definedName>
    <definedName name="IQ_AVG_CALORIFIC_VALUE_COAL" hidden="1">"c9828"</definedName>
    <definedName name="IQ_AVG_CALORIFIC_VALUE_MET_COAL" hidden="1">"c9764"</definedName>
    <definedName name="IQ_AVG_CALORIFIC_VALUE_STEAM" hidden="1">"c9794"</definedName>
    <definedName name="IQ_AVG_DAILY_VOL" hidden="1">"c65"</definedName>
    <definedName name="IQ_AVG_EMPLOYEES" hidden="1">"c6019"</definedName>
    <definedName name="IQ_AVG_GRADE_ALUM" hidden="1">"c9254"</definedName>
    <definedName name="IQ_AVG_GRADE_COP" hidden="1">"c9201"</definedName>
    <definedName name="IQ_AVG_GRADE_DIAM" hidden="1">"c9678"</definedName>
    <definedName name="IQ_AVG_GRADE_GOLD" hidden="1">"c9039"</definedName>
    <definedName name="IQ_AVG_GRADE_IRON" hidden="1">"c9413"</definedName>
    <definedName name="IQ_AVG_GRADE_LEAD" hidden="1">"c9466"</definedName>
    <definedName name="IQ_AVG_GRADE_MANG" hidden="1">"c9519"</definedName>
    <definedName name="IQ_AVG_GRADE_MOLYB" hidden="1">"c9731"</definedName>
    <definedName name="IQ_AVG_GRADE_NICK" hidden="1">"c9307"</definedName>
    <definedName name="IQ_AVG_GRADE_PLAT" hidden="1">"c9145"</definedName>
    <definedName name="IQ_AVG_GRADE_SILVER" hidden="1">"c9092"</definedName>
    <definedName name="IQ_AVG_GRADE_TITAN" hidden="1">"c9572"</definedName>
    <definedName name="IQ_AVG_GRADE_URAN" hidden="1">"c9625"</definedName>
    <definedName name="IQ_AVG_GRADE_ZINC" hidden="1">"c9360"</definedName>
    <definedName name="IQ_AVG_INDUSTRY_REC" hidden="1">"c4455"</definedName>
    <definedName name="IQ_AVG_INDUSTRY_REC_CIQ" hidden="1">"c4984"</definedName>
    <definedName name="IQ_AVG_INDUSTRY_REC_NO" hidden="1">"c4454"</definedName>
    <definedName name="IQ_AVG_INDUSTRY_REC_NO_CIQ" hidden="1">"c4983"</definedName>
    <definedName name="IQ_AVG_INT_BEAR_LIAB" hidden="1">"c66"</definedName>
    <definedName name="IQ_AVG_INT_BEAR_LIAB_10YR_ANN_CAGR" hidden="1">"c6040"</definedName>
    <definedName name="IQ_AVG_INT_BEAR_LIAB_10YR_ANN_GROWTH" hidden="1">"c67"</definedName>
    <definedName name="IQ_AVG_INT_BEAR_LIAB_1YR_ANN_GROWTH" hidden="1">"c68"</definedName>
    <definedName name="IQ_AVG_INT_BEAR_LIAB_2YR_ANN_CAGR" hidden="1">"c6041"</definedName>
    <definedName name="IQ_AVG_INT_BEAR_LIAB_2YR_ANN_GROWTH" hidden="1">"c69"</definedName>
    <definedName name="IQ_AVG_INT_BEAR_LIAB_3YR_ANN_CAGR" hidden="1">"c6042"</definedName>
    <definedName name="IQ_AVG_INT_BEAR_LIAB_3YR_ANN_GROWTH" hidden="1">"c70"</definedName>
    <definedName name="IQ_AVG_INT_BEAR_LIAB_5YR_ANN_CAGR" hidden="1">"c6043"</definedName>
    <definedName name="IQ_AVG_INT_BEAR_LIAB_5YR_ANN_GROWTH" hidden="1">"c71"</definedName>
    <definedName name="IQ_AVG_INT_BEAR_LIAB_7YR_ANN_CAGR" hidden="1">"c6044"</definedName>
    <definedName name="IQ_AVG_INT_BEAR_LIAB_7YR_ANN_GROWTH" hidden="1">"c72"</definedName>
    <definedName name="IQ_AVG_INT_EARN_ASSETS" hidden="1">"c73"</definedName>
    <definedName name="IQ_AVG_INT_EARN_ASSETS_10YR_ANN_CAGR" hidden="1">"c6045"</definedName>
    <definedName name="IQ_AVG_INT_EARN_ASSETS_10YR_ANN_GROWTH" hidden="1">"c74"</definedName>
    <definedName name="IQ_AVG_INT_EARN_ASSETS_1YR_ANN_GROWTH" hidden="1">"c75"</definedName>
    <definedName name="IQ_AVG_INT_EARN_ASSETS_2YR_ANN_CAGR" hidden="1">"c6046"</definedName>
    <definedName name="IQ_AVG_INT_EARN_ASSETS_2YR_ANN_GROWTH" hidden="1">"c76"</definedName>
    <definedName name="IQ_AVG_INT_EARN_ASSETS_3YR_ANN_CAGR" hidden="1">"c6047"</definedName>
    <definedName name="IQ_AVG_INT_EARN_ASSETS_3YR_ANN_GROWTH" hidden="1">"c77"</definedName>
    <definedName name="IQ_AVG_INT_EARN_ASSETS_5YR_ANN_CAGR" hidden="1">"c6048"</definedName>
    <definedName name="IQ_AVG_INT_EARN_ASSETS_5YR_ANN_GROWTH" hidden="1">"c78"</definedName>
    <definedName name="IQ_AVG_INT_EARN_ASSETS_7YR_ANN_CAGR" hidden="1">"c6049"</definedName>
    <definedName name="IQ_AVG_INT_EARN_ASSETS_7YR_ANN_GROWTH" hidden="1">"c79"</definedName>
    <definedName name="IQ_AVG_MKTCAP" hidden="1">"c80"</definedName>
    <definedName name="IQ_AVG_PRICE" hidden="1">"c81"</definedName>
    <definedName name="IQ_AVG_PRICE_TARGET" hidden="1">"c82"</definedName>
    <definedName name="IQ_AVG_PRODUCTION_PER_MINE_ALUM" hidden="1">"c9249"</definedName>
    <definedName name="IQ_AVG_PRODUCTION_PER_MINE_COAL" hidden="1">"c9823"</definedName>
    <definedName name="IQ_AVG_PRODUCTION_PER_MINE_COP" hidden="1">"c9194"</definedName>
    <definedName name="IQ_AVG_PRODUCTION_PER_MINE_DIAM" hidden="1">"c9673"</definedName>
    <definedName name="IQ_AVG_PRODUCTION_PER_MINE_GOLD" hidden="1">"c9034"</definedName>
    <definedName name="IQ_AVG_PRODUCTION_PER_MINE_IRON" hidden="1">"c9408"</definedName>
    <definedName name="IQ_AVG_PRODUCTION_PER_MINE_LEAD" hidden="1">"c9461"</definedName>
    <definedName name="IQ_AVG_PRODUCTION_PER_MINE_MANG" hidden="1">"c9514"</definedName>
    <definedName name="IQ_AVG_PRODUCTION_PER_MINE_MOLYB" hidden="1">"c9726"</definedName>
    <definedName name="IQ_AVG_PRODUCTION_PER_MINE_NICK" hidden="1">"c9302"</definedName>
    <definedName name="IQ_AVG_PRODUCTION_PER_MINE_PLAT" hidden="1">"c9140"</definedName>
    <definedName name="IQ_AVG_PRODUCTION_PER_MINE_SILVER" hidden="1">"c9087"</definedName>
    <definedName name="IQ_AVG_PRODUCTION_PER_MINE_TITAN" hidden="1">"c9567"</definedName>
    <definedName name="IQ_AVG_PRODUCTION_PER_MINE_URAN" hidden="1">"c9620"</definedName>
    <definedName name="IQ_AVG_PRODUCTION_PER_MINE_ZINC" hidden="1">"c9355"</definedName>
    <definedName name="IQ_AVG_REAL_PRICE_POST_TREAT_REFINING_ALUM" hidden="1">"c9259"</definedName>
    <definedName name="IQ_AVG_REAL_PRICE_POST_TREAT_REFINING_COP" hidden="1">"c9206"</definedName>
    <definedName name="IQ_AVG_REAL_PRICE_POST_TREAT_REFINING_DIAM" hidden="1">"c9683"</definedName>
    <definedName name="IQ_AVG_REAL_PRICE_POST_TREAT_REFINING_GOLD" hidden="1">"c9044"</definedName>
    <definedName name="IQ_AVG_REAL_PRICE_POST_TREAT_REFINING_IRON" hidden="1">"c9418"</definedName>
    <definedName name="IQ_AVG_REAL_PRICE_POST_TREAT_REFINING_LEAD" hidden="1">"c9471"</definedName>
    <definedName name="IQ_AVG_REAL_PRICE_POST_TREAT_REFINING_MANG" hidden="1">"c9524"</definedName>
    <definedName name="IQ_AVG_REAL_PRICE_POST_TREAT_REFINING_MOLYB" hidden="1">"c9736"</definedName>
    <definedName name="IQ_AVG_REAL_PRICE_POST_TREAT_REFINING_NICK" hidden="1">"c9311"</definedName>
    <definedName name="IQ_AVG_REAL_PRICE_POST_TREAT_REFINING_PLAT" hidden="1">"c9150"</definedName>
    <definedName name="IQ_AVG_REAL_PRICE_POST_TREAT_REFINING_SILVER" hidden="1">"c9097"</definedName>
    <definedName name="IQ_AVG_REAL_PRICE_POST_TREAT_REFINING_TITAN" hidden="1">"c9577"</definedName>
    <definedName name="IQ_AVG_REAL_PRICE_POST_TREAT_REFINING_URAN" hidden="1">"c9630"</definedName>
    <definedName name="IQ_AVG_REAL_PRICE_POST_TREAT_REFINING_ZINC" hidden="1">"c9365"</definedName>
    <definedName name="IQ_AVG_REAL_PRICE_PRE_TREAT_REFINING_ALUM" hidden="1">"c9258"</definedName>
    <definedName name="IQ_AVG_REAL_PRICE_PRE_TREAT_REFINING_COP" hidden="1">"c9205"</definedName>
    <definedName name="IQ_AVG_REAL_PRICE_PRE_TREAT_REFINING_DIAM" hidden="1">"c9682"</definedName>
    <definedName name="IQ_AVG_REAL_PRICE_PRE_TREAT_REFINING_GOLD" hidden="1">"c9043"</definedName>
    <definedName name="IQ_AVG_REAL_PRICE_PRE_TREAT_REFINING_IRON" hidden="1">"c9417"</definedName>
    <definedName name="IQ_AVG_REAL_PRICE_PRE_TREAT_REFINING_LEAD" hidden="1">"c9470"</definedName>
    <definedName name="IQ_AVG_REAL_PRICE_PRE_TREAT_REFINING_MANG" hidden="1">"c9523"</definedName>
    <definedName name="IQ_AVG_REAL_PRICE_PRE_TREAT_REFINING_MOLYB" hidden="1">"c9735"</definedName>
    <definedName name="IQ_AVG_REAL_PRICE_PRE_TREAT_REFINING_NICK" hidden="1">"c9312"</definedName>
    <definedName name="IQ_AVG_REAL_PRICE_PRE_TREAT_REFINING_PLAT" hidden="1">"c9149"</definedName>
    <definedName name="IQ_AVG_REAL_PRICE_PRE_TREAT_REFINING_SILVER" hidden="1">"c9096"</definedName>
    <definedName name="IQ_AVG_REAL_PRICE_PRE_TREAT_REFINING_TITAN" hidden="1">"c9576"</definedName>
    <definedName name="IQ_AVG_REAL_PRICE_PRE_TREAT_REFINING_URAN" hidden="1">"c9629"</definedName>
    <definedName name="IQ_AVG_REAL_PRICE_PRE_TREAT_REFINING_ZINC" hidden="1">"c9364"</definedName>
    <definedName name="IQ_AVG_REALIZED_PRICE_AFTER_HEDGING_ALUM" hidden="1">"c9257"</definedName>
    <definedName name="IQ_AVG_REALIZED_PRICE_AFTER_HEDGING_COAL" hidden="1">"c9830"</definedName>
    <definedName name="IQ_AVG_REALIZED_PRICE_AFTER_HEDGING_COP" hidden="1">"c9204"</definedName>
    <definedName name="IQ_AVG_REALIZED_PRICE_AFTER_HEDGING_DIAM" hidden="1">"c9681"</definedName>
    <definedName name="IQ_AVG_REALIZED_PRICE_AFTER_HEDGING_GOLD" hidden="1">"c9042"</definedName>
    <definedName name="IQ_AVG_REALIZED_PRICE_AFTER_HEDGING_IRON" hidden="1">"c9416"</definedName>
    <definedName name="IQ_AVG_REALIZED_PRICE_AFTER_HEDGING_LEAD" hidden="1">"c9469"</definedName>
    <definedName name="IQ_AVG_REALIZED_PRICE_AFTER_HEDGING_MANG" hidden="1">"c9522"</definedName>
    <definedName name="IQ_AVG_REALIZED_PRICE_AFTER_HEDGING_MET_COAL" hidden="1">"c9766"</definedName>
    <definedName name="IQ_AVG_REALIZED_PRICE_AFTER_HEDGING_MOLYB" hidden="1">"c9734"</definedName>
    <definedName name="IQ_AVG_REALIZED_PRICE_AFTER_HEDGING_NICK" hidden="1">"c9310"</definedName>
    <definedName name="IQ_AVG_REALIZED_PRICE_AFTER_HEDGING_PLAT" hidden="1">"c9148"</definedName>
    <definedName name="IQ_AVG_REALIZED_PRICE_AFTER_HEDGING_SILVER" hidden="1">"c9095"</definedName>
    <definedName name="IQ_AVG_REALIZED_PRICE_AFTER_HEDGING_STEAM" hidden="1">"c9796"</definedName>
    <definedName name="IQ_AVG_REALIZED_PRICE_AFTER_HEDGING_TITAN" hidden="1">"c9575"</definedName>
    <definedName name="IQ_AVG_REALIZED_PRICE_AFTER_HEDGING_URAN" hidden="1">"c9628"</definedName>
    <definedName name="IQ_AVG_REALIZED_PRICE_AFTER_HEDGING_ZINC" hidden="1">"c9363"</definedName>
    <definedName name="IQ_AVG_REALIZED_PRICE_BEFORE_HEDGING_ALUM" hidden="1">"c9256"</definedName>
    <definedName name="IQ_AVG_REALIZED_PRICE_BEFORE_HEDGING_COAL" hidden="1">"c9829"</definedName>
    <definedName name="IQ_AVG_REALIZED_PRICE_BEFORE_HEDGING_COP" hidden="1">"c9203"</definedName>
    <definedName name="IQ_AVG_REALIZED_PRICE_BEFORE_HEDGING_DIAM" hidden="1">"c9680"</definedName>
    <definedName name="IQ_AVG_REALIZED_PRICE_BEFORE_HEDGING_GOLD" hidden="1">"c9041"</definedName>
    <definedName name="IQ_AVG_REALIZED_PRICE_BEFORE_HEDGING_IRON" hidden="1">"c9415"</definedName>
    <definedName name="IQ_AVG_REALIZED_PRICE_BEFORE_HEDGING_LEAD" hidden="1">"c9468"</definedName>
    <definedName name="IQ_AVG_REALIZED_PRICE_BEFORE_HEDGING_MANG" hidden="1">"c9521"</definedName>
    <definedName name="IQ_AVG_REALIZED_PRICE_BEFORE_HEDGING_MET_COAL" hidden="1">"c9765"</definedName>
    <definedName name="IQ_AVG_REALIZED_PRICE_BEFORE_HEDGING_MOLYB" hidden="1">"c9733"</definedName>
    <definedName name="IQ_AVG_REALIZED_PRICE_BEFORE_HEDGING_NICK" hidden="1">"c9309"</definedName>
    <definedName name="IQ_AVG_REALIZED_PRICE_BEFORE_HEDGING_PLAT" hidden="1">"c9147"</definedName>
    <definedName name="IQ_AVG_REALIZED_PRICE_BEFORE_HEDGING_SILVER" hidden="1">"c9094"</definedName>
    <definedName name="IQ_AVG_REALIZED_PRICE_BEFORE_HEDGING_STEAM" hidden="1">"c9795"</definedName>
    <definedName name="IQ_AVG_REALIZED_PRICE_BEFORE_HEDGING_TITAN" hidden="1">"c9574"</definedName>
    <definedName name="IQ_AVG_REALIZED_PRICE_BEFORE_HEDGING_URAN" hidden="1">"c9627"</definedName>
    <definedName name="IQ_AVG_REALIZED_PRICE_BEFORE_HEDGING_ZINC" hidden="1">"c9362"</definedName>
    <definedName name="IQ_AVG_SHAREOUTSTANDING" hidden="1">"c83"</definedName>
    <definedName name="IQ_AVG_TEMP_EMPLOYEES" hidden="1">"c6020"</definedName>
    <definedName name="IQ_AVG_TEV" hidden="1">"c84"</definedName>
    <definedName name="IQ_AVG_VOLUME" hidden="1">"c1346"</definedName>
    <definedName name="IQ_AVG_WAGES" hidden="1">"c6812"</definedName>
    <definedName name="IQ_AVG_WAGES_APR" hidden="1">"c7472"</definedName>
    <definedName name="IQ_AVG_WAGES_APR_FC" hidden="1">"c8352"</definedName>
    <definedName name="IQ_AVG_WAGES_FC" hidden="1">"c7692"</definedName>
    <definedName name="IQ_AVG_WAGES_POP" hidden="1">"c7032"</definedName>
    <definedName name="IQ_AVG_WAGES_POP_FC" hidden="1">"c7912"</definedName>
    <definedName name="IQ_AVG_WAGES_YOY" hidden="1">"c7252"</definedName>
    <definedName name="IQ_AVG_WAGES_YOY_FC" hidden="1">"c8132"</definedName>
    <definedName name="IQ_BALANCE_GOODS_APR_FC_UNUSED" hidden="1">"c8353"</definedName>
    <definedName name="IQ_BALANCE_GOODS_APR_FC_UNUSED_UNUSED_UNUSED" hidden="1">"c8353"</definedName>
    <definedName name="IQ_BALANCE_GOODS_APR_UNUSED" hidden="1">"c7473"</definedName>
    <definedName name="IQ_BALANCE_GOODS_APR_UNUSED_UNUSED_UNUSED" hidden="1">"c7473"</definedName>
    <definedName name="IQ_BALANCE_GOODS_FC_UNUSED" hidden="1">"c7693"</definedName>
    <definedName name="IQ_BALANCE_GOODS_FC_UNUSED_UNUSED_UNUSED" hidden="1">"c7693"</definedName>
    <definedName name="IQ_BALANCE_GOODS_POP_FC_UNUSED" hidden="1">"c7913"</definedName>
    <definedName name="IQ_BALANCE_GOODS_POP_FC_UNUSED_UNUSED_UNUSED" hidden="1">"c7913"</definedName>
    <definedName name="IQ_BALANCE_GOODS_POP_UNUSED" hidden="1">"c7033"</definedName>
    <definedName name="IQ_BALANCE_GOODS_POP_UNUSED_UNUSED_UNUSED" hidden="1">"c7033"</definedName>
    <definedName name="IQ_BALANCE_GOODS_REAL" hidden="1">"c6952"</definedName>
    <definedName name="IQ_BALANCE_GOODS_REAL_APR" hidden="1">"c7612"</definedName>
    <definedName name="IQ_BALANCE_GOODS_REAL_APR_FC" hidden="1">"c8492"</definedName>
    <definedName name="IQ_BALANCE_GOODS_REAL_FC" hidden="1">"c7832"</definedName>
    <definedName name="IQ_BALANCE_GOODS_REAL_POP" hidden="1">"c7172"</definedName>
    <definedName name="IQ_BALANCE_GOODS_REAL_POP_FC" hidden="1">"c8052"</definedName>
    <definedName name="IQ_BALANCE_GOODS_REAL_SAAR" hidden="1">"c6953"</definedName>
    <definedName name="IQ_BALANCE_GOODS_REAL_SAAR_APR" hidden="1">"c7613"</definedName>
    <definedName name="IQ_BALANCE_GOODS_REAL_SAAR_APR_FC" hidden="1">"c8493"</definedName>
    <definedName name="IQ_BALANCE_GOODS_REAL_SAAR_FC" hidden="1">"c7833"</definedName>
    <definedName name="IQ_BALANCE_GOODS_REAL_SAAR_POP" hidden="1">"c7173"</definedName>
    <definedName name="IQ_BALANCE_GOODS_REAL_SAAR_POP_FC" hidden="1">"c8053"</definedName>
    <definedName name="IQ_BALANCE_GOODS_REAL_SAAR_USD_APR_FC" hidden="1">"c11893"</definedName>
    <definedName name="IQ_BALANCE_GOODS_REAL_SAAR_USD_FC" hidden="1">"c11890"</definedName>
    <definedName name="IQ_BALANCE_GOODS_REAL_SAAR_USD_POP_FC" hidden="1">"c11891"</definedName>
    <definedName name="IQ_BALANCE_GOODS_REAL_SAAR_USD_YOY_FC" hidden="1">"c11892"</definedName>
    <definedName name="IQ_BALANCE_GOODS_REAL_SAAR_YOY" hidden="1">"c7393"</definedName>
    <definedName name="IQ_BALANCE_GOODS_REAL_SAAR_YOY_FC" hidden="1">"c8273"</definedName>
    <definedName name="IQ_BALANCE_GOODS_REAL_USD_APR_FC" hidden="1">"c11889"</definedName>
    <definedName name="IQ_BALANCE_GOODS_REAL_USD_FC" hidden="1">"c11886"</definedName>
    <definedName name="IQ_BALANCE_GOODS_REAL_USD_POP_FC" hidden="1">"c11887"</definedName>
    <definedName name="IQ_BALANCE_GOODS_REAL_USD_YOY_FC" hidden="1">"c11888"</definedName>
    <definedName name="IQ_BALANCE_GOODS_REAL_YOY" hidden="1">"c7392"</definedName>
    <definedName name="IQ_BALANCE_GOODS_REAL_YOY_FC" hidden="1">"c8272"</definedName>
    <definedName name="IQ_BALANCE_GOODS_SAAR" hidden="1">"c6814"</definedName>
    <definedName name="IQ_BALANCE_GOODS_SAAR_APR" hidden="1">"c7474"</definedName>
    <definedName name="IQ_BALANCE_GOODS_SAAR_APR_FC" hidden="1">"c8354"</definedName>
    <definedName name="IQ_BALANCE_GOODS_SAAR_FC" hidden="1">"c7694"</definedName>
    <definedName name="IQ_BALANCE_GOODS_SAAR_POP" hidden="1">"c7034"</definedName>
    <definedName name="IQ_BALANCE_GOODS_SAAR_POP_FC" hidden="1">"c7914"</definedName>
    <definedName name="IQ_BALANCE_GOODS_SAAR_USD_APR_FC" hidden="1">"c11762"</definedName>
    <definedName name="IQ_BALANCE_GOODS_SAAR_USD_FC" hidden="1">"c11759"</definedName>
    <definedName name="IQ_BALANCE_GOODS_SAAR_USD_POP_FC" hidden="1">"c11760"</definedName>
    <definedName name="IQ_BALANCE_GOODS_SAAR_USD_YOY_FC" hidden="1">"c11761"</definedName>
    <definedName name="IQ_BALANCE_GOODS_SAAR_YOY" hidden="1">"c7254"</definedName>
    <definedName name="IQ_BALANCE_GOODS_SAAR_YOY_FC" hidden="1">"c8134"</definedName>
    <definedName name="IQ_BALANCE_GOODS_UNUSED" hidden="1">"c6813"</definedName>
    <definedName name="IQ_BALANCE_GOODS_UNUSED_UNUSED_UNUSED" hidden="1">"c6813"</definedName>
    <definedName name="IQ_BALANCE_GOODS_USD_APR_FC" hidden="1">"c11758"</definedName>
    <definedName name="IQ_BALANCE_GOODS_USD_FC" hidden="1">"c11755"</definedName>
    <definedName name="IQ_BALANCE_GOODS_USD_POP_FC" hidden="1">"c11756"</definedName>
    <definedName name="IQ_BALANCE_GOODS_USD_YOY_FC" hidden="1">"c11757"</definedName>
    <definedName name="IQ_BALANCE_GOODS_YOY_FC_UNUSED" hidden="1">"c8133"</definedName>
    <definedName name="IQ_BALANCE_GOODS_YOY_FC_UNUSED_UNUSED_UNUSED" hidden="1">"c8133"</definedName>
    <definedName name="IQ_BALANCE_GOODS_YOY_UNUSED" hidden="1">"c7253"</definedName>
    <definedName name="IQ_BALANCE_GOODS_YOY_UNUSED_UNUSED_UNUSED" hidden="1">"c7253"</definedName>
    <definedName name="IQ_BALANCE_SERV_APR_FC_UNUSED" hidden="1">"c8355"</definedName>
    <definedName name="IQ_BALANCE_SERV_APR_FC_UNUSED_UNUSED_UNUSED" hidden="1">"c8355"</definedName>
    <definedName name="IQ_BALANCE_SERV_APR_UNUSED" hidden="1">"c7475"</definedName>
    <definedName name="IQ_BALANCE_SERV_APR_UNUSED_UNUSED_UNUSED" hidden="1">"c7475"</definedName>
    <definedName name="IQ_BALANCE_SERV_FC_UNUSED" hidden="1">"c7695"</definedName>
    <definedName name="IQ_BALANCE_SERV_FC_UNUSED_UNUSED_UNUSED" hidden="1">"c7695"</definedName>
    <definedName name="IQ_BALANCE_SERV_POP_FC_UNUSED" hidden="1">"c7915"</definedName>
    <definedName name="IQ_BALANCE_SERV_POP_FC_UNUSED_UNUSED_UNUSED" hidden="1">"c7915"</definedName>
    <definedName name="IQ_BALANCE_SERV_POP_UNUSED" hidden="1">"c7035"</definedName>
    <definedName name="IQ_BALANCE_SERV_POP_UNUSED_UNUSED_UNUSED" hidden="1">"c7035"</definedName>
    <definedName name="IQ_BALANCE_SERV_SAAR" hidden="1">"c6816"</definedName>
    <definedName name="IQ_BALANCE_SERV_SAAR_APR" hidden="1">"c7476"</definedName>
    <definedName name="IQ_BALANCE_SERV_SAAR_APR_FC" hidden="1">"c8356"</definedName>
    <definedName name="IQ_BALANCE_SERV_SAAR_FC" hidden="1">"c7696"</definedName>
    <definedName name="IQ_BALANCE_SERV_SAAR_POP" hidden="1">"c7036"</definedName>
    <definedName name="IQ_BALANCE_SERV_SAAR_POP_FC" hidden="1">"c7916"</definedName>
    <definedName name="IQ_BALANCE_SERV_SAAR_YOY" hidden="1">"c7256"</definedName>
    <definedName name="IQ_BALANCE_SERV_SAAR_YOY_FC" hidden="1">"c8136"</definedName>
    <definedName name="IQ_BALANCE_SERV_UNUSED" hidden="1">"c6815"</definedName>
    <definedName name="IQ_BALANCE_SERV_UNUSED_UNUSED_UNUSED" hidden="1">"c6815"</definedName>
    <definedName name="IQ_BALANCE_SERV_USD_APR_FC" hidden="1">"c11766"</definedName>
    <definedName name="IQ_BALANCE_SERV_USD_FC" hidden="1">"c11763"</definedName>
    <definedName name="IQ_BALANCE_SERV_USD_POP_FC" hidden="1">"c11764"</definedName>
    <definedName name="IQ_BALANCE_SERV_USD_YOY_FC" hidden="1">"c11765"</definedName>
    <definedName name="IQ_BALANCE_SERV_YOY_FC_UNUSED" hidden="1">"c8135"</definedName>
    <definedName name="IQ_BALANCE_SERV_YOY_FC_UNUSED_UNUSED_UNUSED" hidden="1">"c8135"</definedName>
    <definedName name="IQ_BALANCE_SERV_YOY_UNUSED" hidden="1">"c7255"</definedName>
    <definedName name="IQ_BALANCE_SERV_YOY_UNUSED_UNUSED_UNUSED" hidden="1">"c7255"</definedName>
    <definedName name="IQ_BALANCE_SERVICES_REAL" hidden="1">"c6954"</definedName>
    <definedName name="IQ_BALANCE_SERVICES_REAL_APR" hidden="1">"c7614"</definedName>
    <definedName name="IQ_BALANCE_SERVICES_REAL_APR_FC" hidden="1">"c8494"</definedName>
    <definedName name="IQ_BALANCE_SERVICES_REAL_FC" hidden="1">"c7834"</definedName>
    <definedName name="IQ_BALANCE_SERVICES_REAL_POP" hidden="1">"c7174"</definedName>
    <definedName name="IQ_BALANCE_SERVICES_REAL_POP_FC" hidden="1">"c8054"</definedName>
    <definedName name="IQ_BALANCE_SERVICES_REAL_SAAR" hidden="1">"c6955"</definedName>
    <definedName name="IQ_BALANCE_SERVICES_REAL_SAAR_APR" hidden="1">"c7615"</definedName>
    <definedName name="IQ_BALANCE_SERVICES_REAL_SAAR_APR_FC" hidden="1">"c8495"</definedName>
    <definedName name="IQ_BALANCE_SERVICES_REAL_SAAR_FC" hidden="1">"c7835"</definedName>
    <definedName name="IQ_BALANCE_SERVICES_REAL_SAAR_POP" hidden="1">"c7175"</definedName>
    <definedName name="IQ_BALANCE_SERVICES_REAL_SAAR_POP_FC" hidden="1">"c8055"</definedName>
    <definedName name="IQ_BALANCE_SERVICES_REAL_SAAR_YOY" hidden="1">"c7395"</definedName>
    <definedName name="IQ_BALANCE_SERVICES_REAL_SAAR_YOY_FC" hidden="1">"c8275"</definedName>
    <definedName name="IQ_BALANCE_SERVICES_REAL_USD_APR_FC" hidden="1">"c11897"</definedName>
    <definedName name="IQ_BALANCE_SERVICES_REAL_USD_FC" hidden="1">"c11894"</definedName>
    <definedName name="IQ_BALANCE_SERVICES_REAL_USD_POP_FC" hidden="1">"c11895"</definedName>
    <definedName name="IQ_BALANCE_SERVICES_REAL_USD_YOY_FC" hidden="1">"c11896"</definedName>
    <definedName name="IQ_BALANCE_SERVICES_REAL_YOY" hidden="1">"c7394"</definedName>
    <definedName name="IQ_BALANCE_SERVICES_REAL_YOY_FC" hidden="1">"c8274"</definedName>
    <definedName name="IQ_BALANCE_TRADE_APR_FC_UNUSED" hidden="1">"c8357"</definedName>
    <definedName name="IQ_BALANCE_TRADE_APR_FC_UNUSED_UNUSED_UNUSED" hidden="1">"c8357"</definedName>
    <definedName name="IQ_BALANCE_TRADE_APR_UNUSED" hidden="1">"c7477"</definedName>
    <definedName name="IQ_BALANCE_TRADE_APR_UNUSED_UNUSED_UNUSED" hidden="1">"c7477"</definedName>
    <definedName name="IQ_BALANCE_TRADE_FC_UNUSED" hidden="1">"c7697"</definedName>
    <definedName name="IQ_BALANCE_TRADE_FC_UNUSED_UNUSED_UNUSED" hidden="1">"c7697"</definedName>
    <definedName name="IQ_BALANCE_TRADE_POP_FC_UNUSED" hidden="1">"c7917"</definedName>
    <definedName name="IQ_BALANCE_TRADE_POP_FC_UNUSED_UNUSED_UNUSED" hidden="1">"c7917"</definedName>
    <definedName name="IQ_BALANCE_TRADE_POP_UNUSED" hidden="1">"c7037"</definedName>
    <definedName name="IQ_BALANCE_TRADE_POP_UNUSED_UNUSED_UNUSED" hidden="1">"c7037"</definedName>
    <definedName name="IQ_BALANCE_TRADE_REAL" hidden="1">"c6956"</definedName>
    <definedName name="IQ_BALANCE_TRADE_REAL_APR" hidden="1">"c7616"</definedName>
    <definedName name="IQ_BALANCE_TRADE_REAL_APR_FC" hidden="1">"c8496"</definedName>
    <definedName name="IQ_BALANCE_TRADE_REAL_FC" hidden="1">"c7836"</definedName>
    <definedName name="IQ_BALANCE_TRADE_REAL_POP" hidden="1">"c7176"</definedName>
    <definedName name="IQ_BALANCE_TRADE_REAL_POP_FC" hidden="1">"c8056"</definedName>
    <definedName name="IQ_BALANCE_TRADE_REAL_SAAR" hidden="1">"c6957"</definedName>
    <definedName name="IQ_BALANCE_TRADE_REAL_SAAR_APR" hidden="1">"c7617"</definedName>
    <definedName name="IQ_BALANCE_TRADE_REAL_SAAR_APR_FC" hidden="1">"c8497"</definedName>
    <definedName name="IQ_BALANCE_TRADE_REAL_SAAR_FC" hidden="1">"c7837"</definedName>
    <definedName name="IQ_BALANCE_TRADE_REAL_SAAR_POP" hidden="1">"c7177"</definedName>
    <definedName name="IQ_BALANCE_TRADE_REAL_SAAR_POP_FC" hidden="1">"c8057"</definedName>
    <definedName name="IQ_BALANCE_TRADE_REAL_SAAR_USD_APR_FC" hidden="1">"c11905"</definedName>
    <definedName name="IQ_BALANCE_TRADE_REAL_SAAR_USD_FC" hidden="1">"c11902"</definedName>
    <definedName name="IQ_BALANCE_TRADE_REAL_SAAR_USD_POP_FC" hidden="1">"c11903"</definedName>
    <definedName name="IQ_BALANCE_TRADE_REAL_SAAR_USD_YOY_FC" hidden="1">"c11904"</definedName>
    <definedName name="IQ_BALANCE_TRADE_REAL_SAAR_YOY" hidden="1">"c7397"</definedName>
    <definedName name="IQ_BALANCE_TRADE_REAL_SAAR_YOY_FC" hidden="1">"c8277"</definedName>
    <definedName name="IQ_BALANCE_TRADE_REAL_USD_APR_FC" hidden="1">"c11901"</definedName>
    <definedName name="IQ_BALANCE_TRADE_REAL_USD_FC" hidden="1">"c11898"</definedName>
    <definedName name="IQ_BALANCE_TRADE_REAL_USD_POP_FC" hidden="1">"c11899"</definedName>
    <definedName name="IQ_BALANCE_TRADE_REAL_USD_YOY_FC" hidden="1">"c11900"</definedName>
    <definedName name="IQ_BALANCE_TRADE_REAL_YOY" hidden="1">"c7396"</definedName>
    <definedName name="IQ_BALANCE_TRADE_REAL_YOY_FC" hidden="1">"c8276"</definedName>
    <definedName name="IQ_BALANCE_TRADE_SAAR" hidden="1">"c6818"</definedName>
    <definedName name="IQ_BALANCE_TRADE_SAAR_APR" hidden="1">"c7478"</definedName>
    <definedName name="IQ_BALANCE_TRADE_SAAR_APR_FC" hidden="1">"c8358"</definedName>
    <definedName name="IQ_BALANCE_TRADE_SAAR_FC" hidden="1">"c7698"</definedName>
    <definedName name="IQ_BALANCE_TRADE_SAAR_POP" hidden="1">"c7038"</definedName>
    <definedName name="IQ_BALANCE_TRADE_SAAR_POP_FC" hidden="1">"c7918"</definedName>
    <definedName name="IQ_BALANCE_TRADE_SAAR_USD_APR_FC" hidden="1">"c11774"</definedName>
    <definedName name="IQ_BALANCE_TRADE_SAAR_USD_FC" hidden="1">"c11771"</definedName>
    <definedName name="IQ_BALANCE_TRADE_SAAR_USD_POP_FC" hidden="1">"c11772"</definedName>
    <definedName name="IQ_BALANCE_TRADE_SAAR_USD_YOY_FC" hidden="1">"c11773"</definedName>
    <definedName name="IQ_BALANCE_TRADE_SAAR_YOY" hidden="1">"c7258"</definedName>
    <definedName name="IQ_BALANCE_TRADE_SAAR_YOY_FC" hidden="1">"c8138"</definedName>
    <definedName name="IQ_BALANCE_TRADE_UNUSED" hidden="1">"c6817"</definedName>
    <definedName name="IQ_BALANCE_TRADE_UNUSED_UNUSED_UNUSED" hidden="1">"c6817"</definedName>
    <definedName name="IQ_BALANCE_TRADE_USD_APR_FC" hidden="1">"c11770"</definedName>
    <definedName name="IQ_BALANCE_TRADE_USD_FC" hidden="1">"c11767"</definedName>
    <definedName name="IQ_BALANCE_TRADE_USD_POP_FC" hidden="1">"c11768"</definedName>
    <definedName name="IQ_BALANCE_TRADE_USD_YOY_FC" hidden="1">"c11769"</definedName>
    <definedName name="IQ_BALANCE_TRADE_YOY_FC_UNUSED" hidden="1">"c8137"</definedName>
    <definedName name="IQ_BALANCE_TRADE_YOY_FC_UNUSED_UNUSED_UNUSED" hidden="1">"c8137"</definedName>
    <definedName name="IQ_BALANCE_TRADE_YOY_UNUSED" hidden="1">"c7257"</definedName>
    <definedName name="IQ_BALANCE_TRADE_YOY_UNUSED_UNUSED_UNUSED" hidden="1">"c7257"</definedName>
    <definedName name="IQ_BALANCES_DUE_DEPOSITORY_INSTITUTIONS_FDIC" hidden="1">"c6389"</definedName>
    <definedName name="IQ_BALANCES_DUE_FOREIGN_FDIC" hidden="1">"c6391"</definedName>
    <definedName name="IQ_BALANCES_DUE_FRB_FDIC" hidden="1">"c6393"</definedName>
    <definedName name="IQ_BANK_BENEFICIARY_FDIC" hidden="1">"c6505"</definedName>
    <definedName name="IQ_BANK_DEBT" hidden="1">"c2544"</definedName>
    <definedName name="IQ_BANK_DEBT_PCT" hidden="1">"c2545"</definedName>
    <definedName name="IQ_BANK_GUARANTOR_FDIC" hidden="1">"c6506"</definedName>
    <definedName name="IQ_BANK_PREMISES_FDIC" hidden="1">"c6329"</definedName>
    <definedName name="IQ_BANK_SECURITIZATION_1_4_FAMILY_LOANS_FDIC" hidden="1">"c6721"</definedName>
    <definedName name="IQ_BANK_SECURITIZATION_AUTO_LOANS_FDIC" hidden="1">"c6715"</definedName>
    <definedName name="IQ_BANK_SECURITIZATION_CL_LOANS_FDIC" hidden="1">"c6716"</definedName>
    <definedName name="IQ_BANK_SECURITIZATION_CREDIT_CARDS_RECEIVABLES_FDIC" hidden="1">"c6718"</definedName>
    <definedName name="IQ_BANK_SECURITIZATION_HOME_EQUITY_LINES_FDIC" hidden="1">"c6719"</definedName>
    <definedName name="IQ_BANK_SECURITIZATION_OTHER_CONSUMER_LOANS_FDIC" hidden="1">"c6717"</definedName>
    <definedName name="IQ_BANK_SECURITIZATION_OTHER_LOANS_FDIC" hidden="1">"c6720"</definedName>
    <definedName name="IQ_BANKS_FOREIGN_COUNTRIES_TOTAL_DEPOSITS_FDIC" hidden="1">"c6475"</definedName>
    <definedName name="IQ_BASIC_EPS_EXCL" hidden="1">"c85"</definedName>
    <definedName name="IQ_BASIC_EPS_INCL" hidden="1">"c86"</definedName>
    <definedName name="IQ_BASIC_NORMAL_EPS" hidden="1">"c1592"</definedName>
    <definedName name="IQ_BASIC_OUTSTANDING_CURRENT_EST" hidden="1">"c4128"</definedName>
    <definedName name="IQ_BASIC_OUTSTANDING_CURRENT_EST_CIQ" hidden="1">"c4541"</definedName>
    <definedName name="IQ_BASIC_OUTSTANDING_CURRENT_HIGH_EST" hidden="1">"c4129"</definedName>
    <definedName name="IQ_BASIC_OUTSTANDING_CURRENT_HIGH_EST_CIQ" hidden="1">"c4542"</definedName>
    <definedName name="IQ_BASIC_OUTSTANDING_CURRENT_LOW_EST" hidden="1">"c4130"</definedName>
    <definedName name="IQ_BASIC_OUTSTANDING_CURRENT_LOW_EST_CIQ" hidden="1">"c4543"</definedName>
    <definedName name="IQ_BASIC_OUTSTANDING_CURRENT_MEDIAN_EST" hidden="1">"c4131"</definedName>
    <definedName name="IQ_BASIC_OUTSTANDING_CURRENT_MEDIAN_EST_CIQ" hidden="1">"c4544"</definedName>
    <definedName name="IQ_BASIC_OUTSTANDING_CURRENT_NUM_EST" hidden="1">"c4132"</definedName>
    <definedName name="IQ_BASIC_OUTSTANDING_CURRENT_NUM_EST_CIQ" hidden="1">"c4545"</definedName>
    <definedName name="IQ_BASIC_OUTSTANDING_CURRENT_STDDEV_EST" hidden="1">"c4133"</definedName>
    <definedName name="IQ_BASIC_OUTSTANDING_CURRENT_STDDEV_EST_CIQ" hidden="1">"c4546"</definedName>
    <definedName name="IQ_BASIC_OUTSTANDING_EST" hidden="1">"c4134"</definedName>
    <definedName name="IQ_BASIC_OUTSTANDING_EST_CIQ" hidden="1">"c4547"</definedName>
    <definedName name="IQ_BASIC_OUTSTANDING_HIGH_EST" hidden="1">"c4135"</definedName>
    <definedName name="IQ_BASIC_OUTSTANDING_HIGH_EST_CIQ" hidden="1">"c4548"</definedName>
    <definedName name="IQ_BASIC_OUTSTANDING_LOW_EST" hidden="1">"c4136"</definedName>
    <definedName name="IQ_BASIC_OUTSTANDING_LOW_EST_CIQ" hidden="1">"c4549"</definedName>
    <definedName name="IQ_BASIC_OUTSTANDING_MEDIAN_EST" hidden="1">"c4137"</definedName>
    <definedName name="IQ_BASIC_OUTSTANDING_MEDIAN_EST_CIQ" hidden="1">"c4550"</definedName>
    <definedName name="IQ_BASIC_OUTSTANDING_NUM_EST" hidden="1">"c4138"</definedName>
    <definedName name="IQ_BASIC_OUTSTANDING_NUM_EST_CIQ" hidden="1">"c4551"</definedName>
    <definedName name="IQ_BASIC_OUTSTANDING_STDDEV_EST" hidden="1">"c4139"</definedName>
    <definedName name="IQ_BASIC_OUTSTANDING_STDDEV_EST_CIQ" hidden="1">"c4552"</definedName>
    <definedName name="IQ_BASIC_WEIGHT" hidden="1">"c87"</definedName>
    <definedName name="IQ_BASIC_WEIGHT_EST" hidden="1">"c4140"</definedName>
    <definedName name="IQ_BASIC_WEIGHT_EST_CIQ" hidden="1">"c4553"</definedName>
    <definedName name="IQ_BASIC_WEIGHT_GUIDANCE" hidden="1">"c4141"</definedName>
    <definedName name="IQ_BASIC_WEIGHT_HIGH_EST" hidden="1">"c4142"</definedName>
    <definedName name="IQ_BASIC_WEIGHT_HIGH_EST_CIQ" hidden="1">"c4554"</definedName>
    <definedName name="IQ_BASIC_WEIGHT_LOW_EST" hidden="1">"c4143"</definedName>
    <definedName name="IQ_BASIC_WEIGHT_LOW_EST_CIQ" hidden="1">"c4555"</definedName>
    <definedName name="IQ_BASIC_WEIGHT_MEDIAN_EST" hidden="1">"c4144"</definedName>
    <definedName name="IQ_BASIC_WEIGHT_MEDIAN_EST_CIQ" hidden="1">"c4556"</definedName>
    <definedName name="IQ_BASIC_WEIGHT_NUM_EST" hidden="1">"c4145"</definedName>
    <definedName name="IQ_BASIC_WEIGHT_NUM_EST_CIQ" hidden="1">"c4557"</definedName>
    <definedName name="IQ_BASIC_WEIGHT_STDDEV_EST" hidden="1">"c4146"</definedName>
    <definedName name="IQ_BASIC_WEIGHT_STDDEV_EST_CIQ" hidden="1">"c4558"</definedName>
    <definedName name="IQ_BENCHMARK_SECURITY" hidden="1">"c2154"</definedName>
    <definedName name="IQ_BENCHMARK_SPRD" hidden="1">"c2153"</definedName>
    <definedName name="IQ_BENCHMARK_YIELD" hidden="1">"c8955"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FAX" hidden="1">"c2100"</definedName>
    <definedName name="IQ_BOARD_MEMBER_OFFICE" hidden="1">"c2098"</definedName>
    <definedName name="IQ_BOARD_MEMBER_PHONE" hidden="1">"c2099"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ONDRATING_FITCH" hidden="1">"c223"</definedName>
    <definedName name="IQ_BONDRATING_FITCH_DATE" hidden="1">"c241"</definedName>
    <definedName name="IQ_BONDRATING_SP" hidden="1">"c224"</definedName>
    <definedName name="IQ_BONDRATING_SP_DATE" hidden="1">"c242"</definedName>
    <definedName name="IQ_BOOK_VALUE" hidden="1">"c68"</definedName>
    <definedName name="IQ_BROK_COMISSION" hidden="1">"c98"</definedName>
    <definedName name="IQ_BROK_COMMISSION" hidden="1">"c3514"</definedName>
    <definedName name="IQ_BROKERED_DEPOSITS_FDIC" hidden="1">"c6486"</definedName>
    <definedName name="IQ_BUDGET_BALANCE_APR_FC_UNUSED" hidden="1">"c8359"</definedName>
    <definedName name="IQ_BUDGET_BALANCE_APR_FC_UNUSED_UNUSED_UNUSED" hidden="1">"c8359"</definedName>
    <definedName name="IQ_BUDGET_BALANCE_APR_UNUSED" hidden="1">"c7479"</definedName>
    <definedName name="IQ_BUDGET_BALANCE_APR_UNUSED_UNUSED_UNUSED" hidden="1">"c7479"</definedName>
    <definedName name="IQ_BUDGET_BALANCE_FC_UNUSED" hidden="1">"c7699"</definedName>
    <definedName name="IQ_BUDGET_BALANCE_FC_UNUSED_UNUSED_UNUSED" hidden="1">"c7699"</definedName>
    <definedName name="IQ_BUDGET_BALANCE_POP_FC_UNUSED" hidden="1">"c7919"</definedName>
    <definedName name="IQ_BUDGET_BALANCE_POP_FC_UNUSED_UNUSED_UNUSED" hidden="1">"c7919"</definedName>
    <definedName name="IQ_BUDGET_BALANCE_POP_UNUSED" hidden="1">"c7039"</definedName>
    <definedName name="IQ_BUDGET_BALANCE_POP_UNUSED_UNUSED_UNUSED" hidden="1">"c7039"</definedName>
    <definedName name="IQ_BUDGET_BALANCE_SAAR" hidden="1">"c6820"</definedName>
    <definedName name="IQ_BUDGET_BALANCE_SAAR_APR" hidden="1">"c7480"</definedName>
    <definedName name="IQ_BUDGET_BALANCE_SAAR_APR_FC" hidden="1">"c8360"</definedName>
    <definedName name="IQ_BUDGET_BALANCE_SAAR_FC" hidden="1">"c7700"</definedName>
    <definedName name="IQ_BUDGET_BALANCE_SAAR_POP" hidden="1">"c7040"</definedName>
    <definedName name="IQ_BUDGET_BALANCE_SAAR_POP_FC" hidden="1">"c7920"</definedName>
    <definedName name="IQ_BUDGET_BALANCE_SAAR_YOY" hidden="1">"c7260"</definedName>
    <definedName name="IQ_BUDGET_BALANCE_SAAR_YOY_FC" hidden="1">"c8140"</definedName>
    <definedName name="IQ_BUDGET_BALANCE_UNUSED" hidden="1">"c6819"</definedName>
    <definedName name="IQ_BUDGET_BALANCE_UNUSED_UNUSED_UNUSED" hidden="1">"c6819"</definedName>
    <definedName name="IQ_BUDGET_BALANCE_YOY_FC_UNUSED" hidden="1">"c8139"</definedName>
    <definedName name="IQ_BUDGET_BALANCE_YOY_FC_UNUSED_UNUSED_UNUSED" hidden="1">"c8139"</definedName>
    <definedName name="IQ_BUDGET_BALANCE_YOY_UNUSED" hidden="1">"c7259"</definedName>
    <definedName name="IQ_BUDGET_BALANCE_YOY_UNUSED_UNUSED_UNUSED" hidden="1">"c7259"</definedName>
    <definedName name="IQ_BUDGET_RECEIPTS_APR_FC_UNUSED" hidden="1">"c8361"</definedName>
    <definedName name="IQ_BUDGET_RECEIPTS_APR_FC_UNUSED_UNUSED_UNUSED" hidden="1">"c8361"</definedName>
    <definedName name="IQ_BUDGET_RECEIPTS_APR_UNUSED" hidden="1">"c7481"</definedName>
    <definedName name="IQ_BUDGET_RECEIPTS_APR_UNUSED_UNUSED_UNUSED" hidden="1">"c7481"</definedName>
    <definedName name="IQ_BUDGET_RECEIPTS_FC_UNUSED" hidden="1">"c7701"</definedName>
    <definedName name="IQ_BUDGET_RECEIPTS_FC_UNUSED_UNUSED_UNUSED" hidden="1">"c7701"</definedName>
    <definedName name="IQ_BUDGET_RECEIPTS_POP_FC_UNUSED" hidden="1">"c7921"</definedName>
    <definedName name="IQ_BUDGET_RECEIPTS_POP_FC_UNUSED_UNUSED_UNUSED" hidden="1">"c7921"</definedName>
    <definedName name="IQ_BUDGET_RECEIPTS_POP_UNUSED" hidden="1">"c7041"</definedName>
    <definedName name="IQ_BUDGET_RECEIPTS_POP_UNUSED_UNUSED_UNUSED" hidden="1">"c7041"</definedName>
    <definedName name="IQ_BUDGET_RECEIPTS_UNUSED" hidden="1">"c6821"</definedName>
    <definedName name="IQ_BUDGET_RECEIPTS_UNUSED_UNUSED_UNUSED" hidden="1">"c6821"</definedName>
    <definedName name="IQ_BUDGET_RECEIPTS_YOY_FC_UNUSED" hidden="1">"c8141"</definedName>
    <definedName name="IQ_BUDGET_RECEIPTS_YOY_FC_UNUSED_UNUSED_UNUSED" hidden="1">"c8141"</definedName>
    <definedName name="IQ_BUDGET_RECEIPTS_YOY_UNUSED" hidden="1">"c7261"</definedName>
    <definedName name="IQ_BUDGET_RECEIPTS_YOY_UNUSED_UNUSED_UNUSED" hidden="1">"c7261"</definedName>
    <definedName name="IQ_BUDGET_SPENDING" hidden="1">"c6822"</definedName>
    <definedName name="IQ_BUDGET_SPENDING_APR" hidden="1">"c7482"</definedName>
    <definedName name="IQ_BUDGET_SPENDING_APR_FC" hidden="1">"c8362"</definedName>
    <definedName name="IQ_BUDGET_SPENDING_FC" hidden="1">"c7702"</definedName>
    <definedName name="IQ_BUDGET_SPENDING_POP" hidden="1">"c7042"</definedName>
    <definedName name="IQ_BUDGET_SPENDING_POP_FC" hidden="1">"c7922"</definedName>
    <definedName name="IQ_BUDGET_SPENDING_REAL" hidden="1">"c6958"</definedName>
    <definedName name="IQ_BUDGET_SPENDING_REAL_APR" hidden="1">"c7618"</definedName>
    <definedName name="IQ_BUDGET_SPENDING_REAL_APR_FC" hidden="1">"c8498"</definedName>
    <definedName name="IQ_BUDGET_SPENDING_REAL_FC" hidden="1">"c7838"</definedName>
    <definedName name="IQ_BUDGET_SPENDING_REAL_POP" hidden="1">"c7178"</definedName>
    <definedName name="IQ_BUDGET_SPENDING_REAL_POP_FC" hidden="1">"c8058"</definedName>
    <definedName name="IQ_BUDGET_SPENDING_REAL_SAAR" hidden="1">"c6959"</definedName>
    <definedName name="IQ_BUDGET_SPENDING_REAL_SAAR_APR" hidden="1">"c7619"</definedName>
    <definedName name="IQ_BUDGET_SPENDING_REAL_SAAR_APR_FC" hidden="1">"c8499"</definedName>
    <definedName name="IQ_BUDGET_SPENDING_REAL_SAAR_FC" hidden="1">"c7839"</definedName>
    <definedName name="IQ_BUDGET_SPENDING_REAL_SAAR_POP" hidden="1">"c7179"</definedName>
    <definedName name="IQ_BUDGET_SPENDING_REAL_SAAR_POP_FC" hidden="1">"c8059"</definedName>
    <definedName name="IQ_BUDGET_SPENDING_REAL_SAAR_USD" hidden="1">"c11906"</definedName>
    <definedName name="IQ_BUDGET_SPENDING_REAL_SAAR_USD_APR" hidden="1">"c11909"</definedName>
    <definedName name="IQ_BUDGET_SPENDING_REAL_SAAR_USD_POP" hidden="1">"c11907"</definedName>
    <definedName name="IQ_BUDGET_SPENDING_REAL_SAAR_USD_YOY" hidden="1">"c11908"</definedName>
    <definedName name="IQ_BUDGET_SPENDING_REAL_SAAR_YOY" hidden="1">"c7399"</definedName>
    <definedName name="IQ_BUDGET_SPENDING_REAL_SAAR_YOY_FC" hidden="1">"c8279"</definedName>
    <definedName name="IQ_BUDGET_SPENDING_REAL_YOY" hidden="1">"c7398"</definedName>
    <definedName name="IQ_BUDGET_SPENDING_REAL_YOY_FC" hidden="1">"c8278"</definedName>
    <definedName name="IQ_BUDGET_SPENDING_SAAR" hidden="1">"c6823"</definedName>
    <definedName name="IQ_BUDGET_SPENDING_SAAR_APR" hidden="1">"c7483"</definedName>
    <definedName name="IQ_BUDGET_SPENDING_SAAR_APR_FC" hidden="1">"c8363"</definedName>
    <definedName name="IQ_BUDGET_SPENDING_SAAR_FC" hidden="1">"c7703"</definedName>
    <definedName name="IQ_BUDGET_SPENDING_SAAR_POP" hidden="1">"c7043"</definedName>
    <definedName name="IQ_BUDGET_SPENDING_SAAR_POP_FC" hidden="1">"c7923"</definedName>
    <definedName name="IQ_BUDGET_SPENDING_SAAR_USD_APR_FC" hidden="1">"c11782"</definedName>
    <definedName name="IQ_BUDGET_SPENDING_SAAR_USD_FC" hidden="1">"c11779"</definedName>
    <definedName name="IQ_BUDGET_SPENDING_SAAR_USD_POP_FC" hidden="1">"c11780"</definedName>
    <definedName name="IQ_BUDGET_SPENDING_SAAR_USD_YOY_FC" hidden="1">"c11781"</definedName>
    <definedName name="IQ_BUDGET_SPENDING_SAAR_YOY" hidden="1">"c7263"</definedName>
    <definedName name="IQ_BUDGET_SPENDING_SAAR_YOY_FC" hidden="1">"c8143"</definedName>
    <definedName name="IQ_BUDGET_SPENDING_USD_APR_FC" hidden="1">"c11778"</definedName>
    <definedName name="IQ_BUDGET_SPENDING_USD_FC" hidden="1">"c11775"</definedName>
    <definedName name="IQ_BUDGET_SPENDING_USD_POP_FC" hidden="1">"c11776"</definedName>
    <definedName name="IQ_BUDGET_SPENDING_USD_YOY_FC" hidden="1">"c11777"</definedName>
    <definedName name="IQ_BUDGET_SPENDING_YOY" hidden="1">"c7262"</definedName>
    <definedName name="IQ_BUDGET_SPENDING_YOY_FC" hidden="1">"c8142"</definedName>
    <definedName name="IQ_BUILDINGS" hidden="1">"c99"</definedName>
    <definedName name="IQ_BUS_SEG_ASSETS" hidden="1">"c4067"</definedName>
    <definedName name="IQ_BUS_SEG_ASSETS_ABS" hidden="1">"c4089"</definedName>
    <definedName name="IQ_BUS_SEG_ASSETS_TOTAL" hidden="1">"c4112"</definedName>
    <definedName name="IQ_BUS_SEG_CAPEX" hidden="1">"c4079"</definedName>
    <definedName name="IQ_BUS_SEG_CAPEX_ABS" hidden="1">"c4101"</definedName>
    <definedName name="IQ_BUS_SEG_CAPEX_TOTAL" hidden="1">"c4116"</definedName>
    <definedName name="IQ_BUS_SEG_DA" hidden="1">"c4078"</definedName>
    <definedName name="IQ_BUS_SEG_DA_ABS" hidden="1">"c4100"</definedName>
    <definedName name="IQ_BUS_SEG_DA_TOTAL" hidden="1">"c4115"</definedName>
    <definedName name="IQ_BUS_SEG_EARNINGS_OP" hidden="1">"c4063"</definedName>
    <definedName name="IQ_BUS_SEG_EARNINGS_OP_ABS" hidden="1">"c4085"</definedName>
    <definedName name="IQ_BUS_SEG_EARNINGS_OP_TOTAL" hidden="1">"c4108"</definedName>
    <definedName name="IQ_BUS_SEG_EBT" hidden="1">"c4064"</definedName>
    <definedName name="IQ_BUS_SEG_EBT_ABS" hidden="1">"c4086"</definedName>
    <definedName name="IQ_BUS_SEG_EBT_TOTAL" hidden="1">"c4110"</definedName>
    <definedName name="IQ_BUS_SEG_GP" hidden="1">"c4066"</definedName>
    <definedName name="IQ_BUS_SEG_GP_ABS" hidden="1">"c4088"</definedName>
    <definedName name="IQ_BUS_SEG_GP_TOTAL" hidden="1">"c4109"</definedName>
    <definedName name="IQ_BUS_SEG_INC_TAX" hidden="1">"c4077"</definedName>
    <definedName name="IQ_BUS_SEG_INC_TAX_ABS" hidden="1">"c4099"</definedName>
    <definedName name="IQ_BUS_SEG_INC_TAX_TOTAL" hidden="1">"c4114"</definedName>
    <definedName name="IQ_BUS_SEG_INTEREST_EXP" hidden="1">"c4076"</definedName>
    <definedName name="IQ_BUS_SEG_INTEREST_EXP_ABS" hidden="1">"c4098"</definedName>
    <definedName name="IQ_BUS_SEG_INTEREST_EXP_TOTAL" hidden="1">"c4113"</definedName>
    <definedName name="IQ_BUS_SEG_NAME" hidden="1">"c5482"</definedName>
    <definedName name="IQ_BUS_SEG_NAME_ABS" hidden="1">"c5483"</definedName>
    <definedName name="IQ_BUS_SEG_NI" hidden="1">"c4065"</definedName>
    <definedName name="IQ_BUS_SEG_NI_ABS" hidden="1">"c4087"</definedName>
    <definedName name="IQ_BUS_SEG_NI_TOTAL" hidden="1">"c4111"</definedName>
    <definedName name="IQ_BUS_SEG_OPER_INC" hidden="1">"c4062"</definedName>
    <definedName name="IQ_BUS_SEG_OPER_INC_ABS" hidden="1">"c4084"</definedName>
    <definedName name="IQ_BUS_SEG_OPER_INC_TOTAL" hidden="1">"c4107"</definedName>
    <definedName name="IQ_BUS_SEG_REV" hidden="1">"c4068"</definedName>
    <definedName name="IQ_BUS_SEG_REV_ABS" hidden="1">"c4090"</definedName>
    <definedName name="IQ_BUS_SEG_REV_TOTAL" hidden="1">"c4106"</definedName>
    <definedName name="IQ_BUSINESS_DESCRIPTION" hidden="1">"c322"</definedName>
    <definedName name="IQ_BV_ACT_OR_EST_CIQ" hidden="1">"c5068"</definedName>
    <definedName name="IQ_BV_ACT_OR_EST_REUT" hidden="1">"c5471"</definedName>
    <definedName name="IQ_BV_ACT_OR_EST_THOM" hidden="1">"c5308"</definedName>
    <definedName name="IQ_BV_EST" hidden="1">"c5624"</definedName>
    <definedName name="IQ_BV_EST_CIQ" hidden="1">"c4737"</definedName>
    <definedName name="IQ_BV_EST_REUT" hidden="1">"c5403"</definedName>
    <definedName name="IQ_BV_EST_THOM" hidden="1">"c5147"</definedName>
    <definedName name="IQ_BV_HIGH_EST" hidden="1">"c5626"</definedName>
    <definedName name="IQ_BV_HIGH_EST_CIQ" hidden="1">"c4739"</definedName>
    <definedName name="IQ_BV_HIGH_EST_REUT" hidden="1">"c5405"</definedName>
    <definedName name="IQ_BV_HIGH_EST_THOM" hidden="1">"c5149"</definedName>
    <definedName name="IQ_BV_LOW_EST" hidden="1">"c5627"</definedName>
    <definedName name="IQ_BV_LOW_EST_CIQ" hidden="1">"c4740"</definedName>
    <definedName name="IQ_BV_LOW_EST_REUT" hidden="1">"c5406"</definedName>
    <definedName name="IQ_BV_LOW_EST_THOM" hidden="1">"c5150"</definedName>
    <definedName name="IQ_BV_MEDIAN_EST" hidden="1">"c5625"</definedName>
    <definedName name="IQ_BV_MEDIAN_EST_CIQ" hidden="1">"c4738"</definedName>
    <definedName name="IQ_BV_MEDIAN_EST_REUT" hidden="1">"c5404"</definedName>
    <definedName name="IQ_BV_MEDIAN_EST_THOM" hidden="1">"c5148"</definedName>
    <definedName name="IQ_BV_NUM_EST" hidden="1">"c5628"</definedName>
    <definedName name="IQ_BV_NUM_EST_CIQ" hidden="1">"c4741"</definedName>
    <definedName name="IQ_BV_NUM_EST_REUT" hidden="1">"c5407"</definedName>
    <definedName name="IQ_BV_NUM_EST_THOM" hidden="1">"c5151"</definedName>
    <definedName name="IQ_BV_OVER_SHARES" hidden="1">"c1349"</definedName>
    <definedName name="IQ_BV_SHARE" hidden="1">"c100"</definedName>
    <definedName name="IQ_BV_SHARE_ACT_OR_EST" hidden="1">"c3587"</definedName>
    <definedName name="IQ_BV_SHARE_ACT_OR_EST_CIQ" hidden="1">"c5072"</definedName>
    <definedName name="IQ_BV_SHARE_ACT_OR_EST_REUT" hidden="1">"c5477"</definedName>
    <definedName name="IQ_BV_SHARE_EST" hidden="1">"c3541"</definedName>
    <definedName name="IQ_BV_SHARE_EST_CIQ" hidden="1">"c3800"</definedName>
    <definedName name="IQ_BV_SHARE_EST_REUT" hidden="1">"c5439"</definedName>
    <definedName name="IQ_BV_SHARE_HIGH_EST" hidden="1">"c3542"</definedName>
    <definedName name="IQ_BV_SHARE_HIGH_EST_CIQ" hidden="1">"c3802"</definedName>
    <definedName name="IQ_BV_SHARE_HIGH_EST_REUT" hidden="1">"c5441"</definedName>
    <definedName name="IQ_BV_SHARE_LOW_EST" hidden="1">"c3543"</definedName>
    <definedName name="IQ_BV_SHARE_LOW_EST_CIQ" hidden="1">"c3803"</definedName>
    <definedName name="IQ_BV_SHARE_LOW_EST_REUT" hidden="1">"c5442"</definedName>
    <definedName name="IQ_BV_SHARE_MEDIAN_EST" hidden="1">"c3544"</definedName>
    <definedName name="IQ_BV_SHARE_MEDIAN_EST_CIQ" hidden="1">"c3801"</definedName>
    <definedName name="IQ_BV_SHARE_MEDIAN_EST_REUT" hidden="1">"c5440"</definedName>
    <definedName name="IQ_BV_SHARE_NUM_EST" hidden="1">"c3539"</definedName>
    <definedName name="IQ_BV_SHARE_NUM_EST_CIQ" hidden="1">"c3804"</definedName>
    <definedName name="IQ_BV_SHARE_NUM_EST_REUT" hidden="1">"c5443"</definedName>
    <definedName name="IQ_BV_SHARE_STDDEV_EST" hidden="1">"c3540"</definedName>
    <definedName name="IQ_BV_SHARE_STDDEV_EST_CIQ" hidden="1">"c3805"</definedName>
    <definedName name="IQ_BV_SHARE_STDDEV_EST_REUT" hidden="1">"c5444"</definedName>
    <definedName name="IQ_BV_STDDEV_EST" hidden="1">"c5629"</definedName>
    <definedName name="IQ_BV_STDDEV_EST_CIQ" hidden="1">"c4742"</definedName>
    <definedName name="IQ_BV_STDDEV_EST_REUT" hidden="1">"c5408"</definedName>
    <definedName name="IQ_BV_STDDEV_EST_THOM" hidden="1">"c5152"</definedName>
    <definedName name="IQ_CA_AP" hidden="1">"c8881"</definedName>
    <definedName name="IQ_CA_AP_ABS" hidden="1">"c8900"</definedName>
    <definedName name="IQ_CA_NAME_AP" hidden="1">"c8919"</definedName>
    <definedName name="IQ_CA_NAME_AP_ABS" hidden="1">"c8938"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Q_EST" hidden="1">"c6796"</definedName>
    <definedName name="IQ_CAL_Q_EST_CIQ" hidden="1">"c6808"</definedName>
    <definedName name="IQ_CAL_Q_EST_REUT" hidden="1">"c6800"</definedName>
    <definedName name="IQ_CAL_Y" hidden="1">"c102"</definedName>
    <definedName name="IQ_CAL_Y_EST" hidden="1">"c6797"</definedName>
    <definedName name="IQ_CAL_Y_EST_CIQ" hidden="1">"c6809"</definedName>
    <definedName name="IQ_CAL_Y_EST_REUT" hidden="1">"c6801"</definedName>
    <definedName name="IQ_CALC_TYPE_BS" hidden="1">"c3086"</definedName>
    <definedName name="IQ_CALC_TYPE_CF" hidden="1">"c3085"</definedName>
    <definedName name="IQ_CALC_TYPE_IS" hidden="1">"c3084"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_LOSS_CF_1YR" hidden="1">"c3474"</definedName>
    <definedName name="IQ_CAP_LOSS_CF_2YR" hidden="1">"c3475"</definedName>
    <definedName name="IQ_CAP_LOSS_CF_3YR" hidden="1">"c3476"</definedName>
    <definedName name="IQ_CAP_LOSS_CF_4YR" hidden="1">"c3477"</definedName>
    <definedName name="IQ_CAP_LOSS_CF_5YR" hidden="1">"c3478"</definedName>
    <definedName name="IQ_CAP_LOSS_CF_AFTER_FIVE" hidden="1">"c3479"</definedName>
    <definedName name="IQ_CAP_LOSS_CF_MAX_YEAR" hidden="1">"c3482"</definedName>
    <definedName name="IQ_CAP_LOSS_CF_NO_EXP" hidden="1">"c3480"</definedName>
    <definedName name="IQ_CAP_LOSS_CF_TOTAL" hidden="1">"c3481"</definedName>
    <definedName name="IQ_CAP_UTIL_RATE" hidden="1">"c6824"</definedName>
    <definedName name="IQ_CAP_UTIL_RATE_POP" hidden="1">"c7044"</definedName>
    <definedName name="IQ_CAP_UTIL_RATE_YOY" hidden="1">"c7264"</definedName>
    <definedName name="IQ_CAPEX" hidden="1">"c103"</definedName>
    <definedName name="IQ_CAPEX_10YR_ANN_CAGR" hidden="1">"c6050"</definedName>
    <definedName name="IQ_CAPEX_10YR_ANN_GROWTH" hidden="1">"c104"</definedName>
    <definedName name="IQ_CAPEX_1YR_ANN_GROWTH" hidden="1">"c105"</definedName>
    <definedName name="IQ_CAPEX_2YR_ANN_CAGR" hidden="1">"c6051"</definedName>
    <definedName name="IQ_CAPEX_2YR_ANN_GROWTH" hidden="1">"c106"</definedName>
    <definedName name="IQ_CAPEX_3YR_ANN_CAGR" hidden="1">"c6052"</definedName>
    <definedName name="IQ_CAPEX_3YR_ANN_GROWTH" hidden="1">"c107"</definedName>
    <definedName name="IQ_CAPEX_5YR_ANN_CAGR" hidden="1">"c6053"</definedName>
    <definedName name="IQ_CAPEX_5YR_ANN_GROWTH" hidden="1">"c108"</definedName>
    <definedName name="IQ_CAPEX_7YR_ANN_CAGR" hidden="1">"c6054"</definedName>
    <definedName name="IQ_CAPEX_7YR_ANN_GROWTH" hidden="1">"c109"</definedName>
    <definedName name="IQ_CAPEX_ACT_OR_EST" hidden="1">"c3584"</definedName>
    <definedName name="IQ_CAPEX_ACT_OR_EST_CIQ" hidden="1">"c5071"</definedName>
    <definedName name="IQ_CAPEX_ACT_OR_EST_REUT" hidden="1">"c5474"</definedName>
    <definedName name="IQ_CAPEX_BNK" hidden="1">"c110"</definedName>
    <definedName name="IQ_CAPEX_BR" hidden="1">"c111"</definedName>
    <definedName name="IQ_CAPEX_EST" hidden="1">"c3523"</definedName>
    <definedName name="IQ_CAPEX_EST_CIQ" hidden="1">"c3807"</definedName>
    <definedName name="IQ_CAPEX_EST_REUT" hidden="1">"c3969"</definedName>
    <definedName name="IQ_CAPEX_FIN" hidden="1">"c112"</definedName>
    <definedName name="IQ_CAPEX_GUIDANCE" hidden="1">"c4150"</definedName>
    <definedName name="IQ_CAPEX_GUIDANCE_CIQ" hidden="1">"c4562"</definedName>
    <definedName name="IQ_CAPEX_HIGH_EST" hidden="1">"c3524"</definedName>
    <definedName name="IQ_CAPEX_HIGH_EST_CIQ" hidden="1">"c3809"</definedName>
    <definedName name="IQ_CAPEX_HIGH_EST_REUT" hidden="1">"c3971"</definedName>
    <definedName name="IQ_CAPEX_HIGH_GUIDANCE" hidden="1">"c4180"</definedName>
    <definedName name="IQ_CAPEX_HIGH_GUIDANCE_CIQ" hidden="1">"c4592"</definedName>
    <definedName name="IQ_CAPEX_INS" hidden="1">"c113"</definedName>
    <definedName name="IQ_CAPEX_LOW_EST" hidden="1">"c3525"</definedName>
    <definedName name="IQ_CAPEX_LOW_EST_CIQ" hidden="1">"c3810"</definedName>
    <definedName name="IQ_CAPEX_LOW_EST_REUT" hidden="1">"c3972"</definedName>
    <definedName name="IQ_CAPEX_LOW_GUIDANCE" hidden="1">"c4220"</definedName>
    <definedName name="IQ_CAPEX_LOW_GUIDANCE_CIQ" hidden="1">"c4632"</definedName>
    <definedName name="IQ_CAPEX_MEDIAN_EST" hidden="1">"c3526"</definedName>
    <definedName name="IQ_CAPEX_MEDIAN_EST_CIQ" hidden="1">"c3808"</definedName>
    <definedName name="IQ_CAPEX_MEDIAN_EST_REUT" hidden="1">"c3970"</definedName>
    <definedName name="IQ_CAPEX_NUM_EST" hidden="1">"c3521"</definedName>
    <definedName name="IQ_CAPEX_NUM_EST_CIQ" hidden="1">"c3811"</definedName>
    <definedName name="IQ_CAPEX_NUM_EST_REUT" hidden="1">"c3973"</definedName>
    <definedName name="IQ_CAPEX_STDDEV_EST" hidden="1">"c3522"</definedName>
    <definedName name="IQ_CAPEX_STDDEV_EST_CIQ" hidden="1">"c3812"</definedName>
    <definedName name="IQ_CAPEX_STDDEV_EST_REUT" hidden="1">"c3974"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_RAISED_PERIOD_COVERED" hidden="1">"c9959"</definedName>
    <definedName name="IQ_CAPITAL_RAISED_PERIOD_GROUP" hidden="1">"c9945"</definedName>
    <definedName name="IQ_CAPITALIZED_INTEREST" hidden="1">"c2076"</definedName>
    <definedName name="IQ_CAPITALIZED_INTEREST_BOP" hidden="1">"c3459"</definedName>
    <definedName name="IQ_CAPITALIZED_INTEREST_EOP" hidden="1">"c3464"</definedName>
    <definedName name="IQ_CAPITALIZED_INTEREST_EXP" hidden="1">"c3461"</definedName>
    <definedName name="IQ_CAPITALIZED_INTEREST_OTHER_ADJ" hidden="1">"c3463"</definedName>
    <definedName name="IQ_CAPITALIZED_INTEREST_WRITE_OFF" hidden="1">"c3462"</definedName>
    <definedName name="IQ_CASH" hidden="1">"c1458"</definedName>
    <definedName name="IQ_CASH_ACQUIRE_CF" hidden="1">"c116"</definedName>
    <definedName name="IQ_CASH_CONVERSION" hidden="1">"c117"</definedName>
    <definedName name="IQ_CASH_COST_ALUM" hidden="1">"c9252"</definedName>
    <definedName name="IQ_CASH_COST_COAL" hidden="1">"c9825"</definedName>
    <definedName name="IQ_CASH_COST_COP" hidden="1">"c9199"</definedName>
    <definedName name="IQ_CASH_COST_DIAM" hidden="1">"c9676"</definedName>
    <definedName name="IQ_CASH_COST_GOLD" hidden="1">"c9037"</definedName>
    <definedName name="IQ_CASH_COST_IRON" hidden="1">"c9411"</definedName>
    <definedName name="IQ_CASH_COST_LEAD" hidden="1">"c9464"</definedName>
    <definedName name="IQ_CASH_COST_MANG" hidden="1">"c9517"</definedName>
    <definedName name="IQ_CASH_COST_MET_COAL" hidden="1">"c9762"</definedName>
    <definedName name="IQ_CASH_COST_MOLYB" hidden="1">"c9729"</definedName>
    <definedName name="IQ_CASH_COST_NICK" hidden="1">"c9305"</definedName>
    <definedName name="IQ_CASH_COST_PLAT" hidden="1">"c9143"</definedName>
    <definedName name="IQ_CASH_COST_SILVER" hidden="1">"c9090"</definedName>
    <definedName name="IQ_CASH_COST_STEAM" hidden="1">"c9792"</definedName>
    <definedName name="IQ_CASH_COST_TITAN" hidden="1">"c9570"</definedName>
    <definedName name="IQ_CASH_COST_URAN" hidden="1">"c9623"</definedName>
    <definedName name="IQ_CASH_COST_ZINC" hidden="1">"c9358"</definedName>
    <definedName name="IQ_CASH_DIVIDENDS_NET_INCOME_FDIC" hidden="1">"c6738"</definedName>
    <definedName name="IQ_CASH_DUE_BANKS" hidden="1">"c1351"</definedName>
    <definedName name="IQ_CASH_EPS_ACT_OR_EST" hidden="1">"c5638"</definedName>
    <definedName name="IQ_CASH_EPS_EST" hidden="1">"c5631"</definedName>
    <definedName name="IQ_CASH_EPS_HIGH_EST" hidden="1">"c5633"</definedName>
    <definedName name="IQ_CASH_EPS_LOW_EST" hidden="1">"c5634"</definedName>
    <definedName name="IQ_CASH_EPS_MEDIAN_EST" hidden="1">"c5632"</definedName>
    <definedName name="IQ_CASH_EPS_NUM_EST" hidden="1">"c5635"</definedName>
    <definedName name="IQ_CASH_EPS_STDDEV_EST" hidden="1">"c5636"</definedName>
    <definedName name="IQ_CASH_EQUIV" hidden="1">"c118"</definedName>
    <definedName name="IQ_CASH_FINAN" hidden="1">"c119"</definedName>
    <definedName name="IQ_CASH_FINAN_AP" hidden="1">"c8890"</definedName>
    <definedName name="IQ_CASH_FINAN_AP_ABS" hidden="1">"c8909"</definedName>
    <definedName name="IQ_CASH_FINAN_NAME_AP" hidden="1">"c8928"</definedName>
    <definedName name="IQ_CASH_FINAN_NAME_AP_ABS" hidden="1">"c8947"</definedName>
    <definedName name="IQ_CASH_FINAN_SUBTOTAL_AP" hidden="1">"c10111"</definedName>
    <definedName name="IQ_CASH_FLOW_ACT_OR_EST" hidden="1">"c4154"</definedName>
    <definedName name="IQ_CASH_FLOW_ACT_OR_EST_CIQ" hidden="1">"c4566"</definedName>
    <definedName name="IQ_CASH_FLOW_EST" hidden="1">"c4153"</definedName>
    <definedName name="IQ_CASH_FLOW_EST_CIQ" hidden="1">"c4565"</definedName>
    <definedName name="IQ_CASH_FLOW_GUIDANCE" hidden="1">"c4155"</definedName>
    <definedName name="IQ_CASH_FLOW_GUIDANCE_CIQ" hidden="1">"c4567"</definedName>
    <definedName name="IQ_CASH_FLOW_HIGH_EST" hidden="1">"c4156"</definedName>
    <definedName name="IQ_CASH_FLOW_HIGH_EST_CIQ" hidden="1">"c4568"</definedName>
    <definedName name="IQ_CASH_FLOW_HIGH_GUIDANCE" hidden="1">"c4201"</definedName>
    <definedName name="IQ_CASH_FLOW_HIGH_GUIDANCE_CIQ" hidden="1">"c4613"</definedName>
    <definedName name="IQ_CASH_FLOW_LOW_EST" hidden="1">"c4157"</definedName>
    <definedName name="IQ_CASH_FLOW_LOW_EST_CIQ" hidden="1">"c4569"</definedName>
    <definedName name="IQ_CASH_FLOW_LOW_GUIDANCE" hidden="1">"c4241"</definedName>
    <definedName name="IQ_CASH_FLOW_LOW_GUIDANCE_CIQ" hidden="1">"c4653"</definedName>
    <definedName name="IQ_CASH_FLOW_MEDIAN_EST" hidden="1">"c4158"</definedName>
    <definedName name="IQ_CASH_FLOW_MEDIAN_EST_CIQ" hidden="1">"c4570"</definedName>
    <definedName name="IQ_CASH_FLOW_NUM_EST" hidden="1">"c4159"</definedName>
    <definedName name="IQ_CASH_FLOW_NUM_EST_CIQ" hidden="1">"c4571"</definedName>
    <definedName name="IQ_CASH_FLOW_STDDEV_EST" hidden="1">"c4160"</definedName>
    <definedName name="IQ_CASH_FLOW_STDDEV_EST_CIQ" hidden="1">"c4572"</definedName>
    <definedName name="IQ_CASH_IN_PROCESS_FDIC" hidden="1">"c6386"</definedName>
    <definedName name="IQ_CASH_INTEREST" hidden="1">"c120"</definedName>
    <definedName name="IQ_CASH_INTEREST_FINAN" hidden="1">"c6295"</definedName>
    <definedName name="IQ_CASH_INTEREST_INVEST" hidden="1">"c6294"</definedName>
    <definedName name="IQ_CASH_INTEREST_NET" hidden="1">"c12753"</definedName>
    <definedName name="IQ_CASH_INTEREST_OPER" hidden="1">"c6293"</definedName>
    <definedName name="IQ_CASH_INTEREST_RECEIVED" hidden="1">"c12754"</definedName>
    <definedName name="IQ_CASH_INVEST" hidden="1">"c121"</definedName>
    <definedName name="IQ_CASH_INVEST_AP" hidden="1">"c8889"</definedName>
    <definedName name="IQ_CASH_INVEST_AP_ABS" hidden="1">"c8908"</definedName>
    <definedName name="IQ_CASH_INVEST_NAME_AP" hidden="1">"c8927"</definedName>
    <definedName name="IQ_CASH_INVEST_NAME_AP_ABS" hidden="1">"c8946"</definedName>
    <definedName name="IQ_CASH_INVEST_SUBTOTAL_AP" hidden="1">"c8991"</definedName>
    <definedName name="IQ_CASH_OPER" hidden="1">"c122"</definedName>
    <definedName name="IQ_CASH_OPER_ACT_OR_EST" hidden="1">"c4164"</definedName>
    <definedName name="IQ_CASH_OPER_ACT_OR_EST_CIQ" hidden="1">"c4576"</definedName>
    <definedName name="IQ_CASH_OPER_AP" hidden="1">"c8888"</definedName>
    <definedName name="IQ_CASH_OPER_AP_ABS" hidden="1">"c8907"</definedName>
    <definedName name="IQ_CASH_OPER_EST" hidden="1">"c4163"</definedName>
    <definedName name="IQ_CASH_OPER_EST_CIQ" hidden="1">"c4575"</definedName>
    <definedName name="IQ_CASH_OPER_GUIDANCE" hidden="1">"c4165"</definedName>
    <definedName name="IQ_CASH_OPER_GUIDANCE_CIQ" hidden="1">"c4577"</definedName>
    <definedName name="IQ_CASH_OPER_HIGH_EST" hidden="1">"c4166"</definedName>
    <definedName name="IQ_CASH_OPER_HIGH_EST_CIQ" hidden="1">"c4578"</definedName>
    <definedName name="IQ_CASH_OPER_HIGH_GUIDANCE" hidden="1">"c4185"</definedName>
    <definedName name="IQ_CASH_OPER_HIGH_GUIDANCE_CIQ" hidden="1">"c4597"</definedName>
    <definedName name="IQ_CASH_OPER_LOW_EST" hidden="1">"c4244"</definedName>
    <definedName name="IQ_CASH_OPER_LOW_EST_CIQ" hidden="1">"c4768"</definedName>
    <definedName name="IQ_CASH_OPER_LOW_GUIDANCE" hidden="1">"c4225"</definedName>
    <definedName name="IQ_CASH_OPER_LOW_GUIDANCE_CIQ" hidden="1">"c4637"</definedName>
    <definedName name="IQ_CASH_OPER_MEDIAN_EST" hidden="1">"c4245"</definedName>
    <definedName name="IQ_CASH_OPER_MEDIAN_EST_CIQ" hidden="1">"c4771"</definedName>
    <definedName name="IQ_CASH_OPER_NAME_AP" hidden="1">"c8926"</definedName>
    <definedName name="IQ_CASH_OPER_NAME_AP_ABS" hidden="1">"c8945"</definedName>
    <definedName name="IQ_CASH_OPER_NUM_EST" hidden="1">"c4246"</definedName>
    <definedName name="IQ_CASH_OPER_NUM_EST_CIQ" hidden="1">"c4772"</definedName>
    <definedName name="IQ_CASH_OPER_STDDEV_EST" hidden="1">"c4247"</definedName>
    <definedName name="IQ_CASH_OPER_STDDEV_EST_CIQ" hidden="1">"c4773"</definedName>
    <definedName name="IQ_CASH_OPER_SUBTOTAL_AP" hidden="1">"c8990"</definedName>
    <definedName name="IQ_CASH_OTHER_ADJ_AP" hidden="1">"c8891"</definedName>
    <definedName name="IQ_CASH_OTHER_ADJ_AP_ABS" hidden="1">"c8910"</definedName>
    <definedName name="IQ_CASH_OTHER_ADJ_NAME_AP" hidden="1">"c8929"</definedName>
    <definedName name="IQ_CASH_OTHER_ADJ_NAME_AP_ABS" hidden="1">"c8948"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ST_INVEST_EST" hidden="1">"c4249"</definedName>
    <definedName name="IQ_CASH_ST_INVEST_EST_CIQ" hidden="1">"c4775"</definedName>
    <definedName name="IQ_CASH_ST_INVEST_GUIDANCE" hidden="1">"c4250"</definedName>
    <definedName name="IQ_CASH_ST_INVEST_GUIDANCE_CIQ" hidden="1">"c4776"</definedName>
    <definedName name="IQ_CASH_ST_INVEST_HIGH_EST" hidden="1">"c4251"</definedName>
    <definedName name="IQ_CASH_ST_INVEST_HIGH_EST_CIQ" hidden="1">"c4777"</definedName>
    <definedName name="IQ_CASH_ST_INVEST_HIGH_GUIDANCE" hidden="1">"c4195"</definedName>
    <definedName name="IQ_CASH_ST_INVEST_HIGH_GUIDANCE_CIQ" hidden="1">"c4607"</definedName>
    <definedName name="IQ_CASH_ST_INVEST_LOW_EST" hidden="1">"c4252"</definedName>
    <definedName name="IQ_CASH_ST_INVEST_LOW_EST_CIQ" hidden="1">"c4778"</definedName>
    <definedName name="IQ_CASH_ST_INVEST_LOW_GUIDANCE" hidden="1">"c4235"</definedName>
    <definedName name="IQ_CASH_ST_INVEST_LOW_GUIDANCE_CIQ" hidden="1">"c4647"</definedName>
    <definedName name="IQ_CASH_ST_INVEST_MEDIAN_EST" hidden="1">"c4253"</definedName>
    <definedName name="IQ_CASH_ST_INVEST_MEDIAN_EST_CIQ" hidden="1">"c4779"</definedName>
    <definedName name="IQ_CASH_ST_INVEST_NUM_EST" hidden="1">"c4254"</definedName>
    <definedName name="IQ_CASH_ST_INVEST_NUM_EST_CIQ" hidden="1">"c4780"</definedName>
    <definedName name="IQ_CASH_ST_INVEST_STDDEV_EST" hidden="1">"c4255"</definedName>
    <definedName name="IQ_CASH_ST_INVEST_STDDEV_EST_CIQ" hidden="1">"c4781"</definedName>
    <definedName name="IQ_CASH_TAXES" hidden="1">"c125"</definedName>
    <definedName name="IQ_CASH_TAXES_FINAN" hidden="1">"c6292"</definedName>
    <definedName name="IQ_CASH_TAXES_INVEST" hidden="1">"c6291"</definedName>
    <definedName name="IQ_CASH_TAXES_OPER" hidden="1">"c6290"</definedName>
    <definedName name="IQ_CCE_FDIC" hidden="1">"c6296"</definedName>
    <definedName name="IQ_CDS_5YR_CIQID" hidden="1">"c11751"</definedName>
    <definedName name="IQ_CDS_ASK" hidden="1">"c6027"</definedName>
    <definedName name="IQ_CDS_BID" hidden="1">"c6026"</definedName>
    <definedName name="IQ_CDS_CURRENCY" hidden="1">"c6031"</definedName>
    <definedName name="IQ_CDS_EVAL_DATE" hidden="1">"c6029"</definedName>
    <definedName name="IQ_CDS_MID" hidden="1">"c6028"</definedName>
    <definedName name="IQ_CDS_NAME" hidden="1">"c6034"</definedName>
    <definedName name="IQ_CDS_TERM" hidden="1">"c6030"</definedName>
    <definedName name="IQ_CDS_TYPE" hidden="1">"c6025"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CAGR" hidden="1">"c6055"</definedName>
    <definedName name="IQ_CFO_10YR_ANN_GROWTH" hidden="1">"c126"</definedName>
    <definedName name="IQ_CFO_1YR_ANN_GROWTH" hidden="1">"c127"</definedName>
    <definedName name="IQ_CFO_2YR_ANN_CAGR" hidden="1">"c6056"</definedName>
    <definedName name="IQ_CFO_2YR_ANN_GROWTH" hidden="1">"c128"</definedName>
    <definedName name="IQ_CFO_3YR_ANN_CAGR" hidden="1">"c6057"</definedName>
    <definedName name="IQ_CFO_3YR_ANN_GROWTH" hidden="1">"c129"</definedName>
    <definedName name="IQ_CFO_5YR_ANN_CAGR" hidden="1">"c6058"</definedName>
    <definedName name="IQ_CFO_5YR_ANN_GROWTH" hidden="1">"c130"</definedName>
    <definedName name="IQ_CFO_7YR_ANN_CAGR" hidden="1">"c6059"</definedName>
    <definedName name="IQ_CFO_7YR_ANN_GROWTH" hidden="1">"c131"</definedName>
    <definedName name="IQ_CFO_CURRENT_LIAB" hidden="1">"c132"</definedName>
    <definedName name="IQ_CFPS_ACT_OR_EST" hidden="1">"c2217"</definedName>
    <definedName name="IQ_CFPS_ACT_OR_EST_CIQ" hidden="1">"c5061"</definedName>
    <definedName name="IQ_CFPS_ACT_OR_EST_REUT" hidden="1">"c5463"</definedName>
    <definedName name="IQ_CFPS_EST" hidden="1">"c1667"</definedName>
    <definedName name="IQ_CFPS_EST_CIQ" hidden="1">"c3675"</definedName>
    <definedName name="IQ_CFPS_EST_REUT" hidden="1">"c3844"</definedName>
    <definedName name="IQ_CFPS_GUIDANCE" hidden="1">"c4256"</definedName>
    <definedName name="IQ_CFPS_GUIDANCE_CIQ" hidden="1">"c4782"</definedName>
    <definedName name="IQ_CFPS_HIGH_EST" hidden="1">"c1669"</definedName>
    <definedName name="IQ_CFPS_HIGH_EST_CIQ" hidden="1">"c3677"</definedName>
    <definedName name="IQ_CFPS_HIGH_EST_REUT" hidden="1">"c3846"</definedName>
    <definedName name="IQ_CFPS_HIGH_GUIDANCE" hidden="1">"c4167"</definedName>
    <definedName name="IQ_CFPS_HIGH_GUIDANCE_CIQ" hidden="1">"c4579"</definedName>
    <definedName name="IQ_CFPS_LOW_EST" hidden="1">"c1670"</definedName>
    <definedName name="IQ_CFPS_LOW_EST_CIQ" hidden="1">"c3678"</definedName>
    <definedName name="IQ_CFPS_LOW_EST_REUT" hidden="1">"c3847"</definedName>
    <definedName name="IQ_CFPS_LOW_GUIDANCE" hidden="1">"c4207"</definedName>
    <definedName name="IQ_CFPS_LOW_GUIDANCE_CIQ" hidden="1">"c4619"</definedName>
    <definedName name="IQ_CFPS_MEDIAN_EST" hidden="1">"c1668"</definedName>
    <definedName name="IQ_CFPS_MEDIAN_EST_CIQ" hidden="1">"c3676"</definedName>
    <definedName name="IQ_CFPS_MEDIAN_EST_REUT" hidden="1">"c3845"</definedName>
    <definedName name="IQ_CFPS_NUM_EST" hidden="1">"c1671"</definedName>
    <definedName name="IQ_CFPS_NUM_EST_CIQ" hidden="1">"c3679"</definedName>
    <definedName name="IQ_CFPS_NUM_EST_REUT" hidden="1">"c3848"</definedName>
    <definedName name="IQ_CFPS_STDDEV_EST" hidden="1">"c1672"</definedName>
    <definedName name="IQ_CFPS_STDDEV_EST_CIQ" hidden="1">"c3680"</definedName>
    <definedName name="IQ_CFPS_STDDEV_EST_REUT" hidden="1">"c3849"</definedName>
    <definedName name="IQ_CH" hidden="1">110000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" hidden="1">"c6200"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" hidden="1">"c6201"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" hidden="1">"c6826"</definedName>
    <definedName name="IQ_CHANGE_INVENT_APR" hidden="1">"c7486"</definedName>
    <definedName name="IQ_CHANGE_INVENT_POP" hidden="1">"c7046"</definedName>
    <definedName name="IQ_CHANGE_INVENT_REAL_APR_FC_UNUSED" hidden="1">"c8500"</definedName>
    <definedName name="IQ_CHANGE_INVENT_REAL_APR_FC_UNUSED_UNUSED_UNUSED" hidden="1">"c8500"</definedName>
    <definedName name="IQ_CHANGE_INVENT_REAL_APR_UNUSED" hidden="1">"c7620"</definedName>
    <definedName name="IQ_CHANGE_INVENT_REAL_APR_UNUSED_UNUSED_UNUSED" hidden="1">"c7620"</definedName>
    <definedName name="IQ_CHANGE_INVENT_REAL_FC_UNUSED" hidden="1">"c7840"</definedName>
    <definedName name="IQ_CHANGE_INVENT_REAL_FC_UNUSED_UNUSED_UNUSED" hidden="1">"c7840"</definedName>
    <definedName name="IQ_CHANGE_INVENT_REAL_POP_FC_UNUSED" hidden="1">"c8060"</definedName>
    <definedName name="IQ_CHANGE_INVENT_REAL_POP_FC_UNUSED_UNUSED_UNUSED" hidden="1">"c8060"</definedName>
    <definedName name="IQ_CHANGE_INVENT_REAL_POP_UNUSED" hidden="1">"c7180"</definedName>
    <definedName name="IQ_CHANGE_INVENT_REAL_POP_UNUSED_UNUSED_UNUSED" hidden="1">"c7180"</definedName>
    <definedName name="IQ_CHANGE_INVENT_REAL_SAAR" hidden="1">"c6962"</definedName>
    <definedName name="IQ_CHANGE_INVENT_REAL_SAAR_APR" hidden="1">"c7622"</definedName>
    <definedName name="IQ_CHANGE_INVENT_REAL_SAAR_APR_FC" hidden="1">"c8502"</definedName>
    <definedName name="IQ_CHANGE_INVENT_REAL_SAAR_FC" hidden="1">"c7842"</definedName>
    <definedName name="IQ_CHANGE_INVENT_REAL_SAAR_POP" hidden="1">"c7182"</definedName>
    <definedName name="IQ_CHANGE_INVENT_REAL_SAAR_POP_FC" hidden="1">"c8062"</definedName>
    <definedName name="IQ_CHANGE_INVENT_REAL_SAAR_USD_APR_FC" hidden="1">"c11917"</definedName>
    <definedName name="IQ_CHANGE_INVENT_REAL_SAAR_USD_FC" hidden="1">"c11914"</definedName>
    <definedName name="IQ_CHANGE_INVENT_REAL_SAAR_USD_POP_FC" hidden="1">"c11915"</definedName>
    <definedName name="IQ_CHANGE_INVENT_REAL_SAAR_USD_YOY_FC" hidden="1">"c11916"</definedName>
    <definedName name="IQ_CHANGE_INVENT_REAL_SAAR_YOY" hidden="1">"c7402"</definedName>
    <definedName name="IQ_CHANGE_INVENT_REAL_SAAR_YOY_FC" hidden="1">"c8282"</definedName>
    <definedName name="IQ_CHANGE_INVENT_REAL_UNUSED" hidden="1">"c6960"</definedName>
    <definedName name="IQ_CHANGE_INVENT_REAL_UNUSED_UNUSED_UNUSED" hidden="1">"c6960"</definedName>
    <definedName name="IQ_CHANGE_INVENT_REAL_USD_APR_FC" hidden="1">"c11913"</definedName>
    <definedName name="IQ_CHANGE_INVENT_REAL_USD_FC" hidden="1">"c11910"</definedName>
    <definedName name="IQ_CHANGE_INVENT_REAL_USD_POP_FC" hidden="1">"c11911"</definedName>
    <definedName name="IQ_CHANGE_INVENT_REAL_USD_YOY_FC" hidden="1">"c11912"</definedName>
    <definedName name="IQ_CHANGE_INVENT_REAL_YOY_FC_UNUSED" hidden="1">"c8280"</definedName>
    <definedName name="IQ_CHANGE_INVENT_REAL_YOY_FC_UNUSED_UNUSED_UNUSED" hidden="1">"c8280"</definedName>
    <definedName name="IQ_CHANGE_INVENT_REAL_YOY_UNUSED" hidden="1">"c7400"</definedName>
    <definedName name="IQ_CHANGE_INVENT_REAL_YOY_UNUSED_UNUSED_UNUSED" hidden="1">"c7400"</definedName>
    <definedName name="IQ_CHANGE_INVENT_SAAR" hidden="1">"c6827"</definedName>
    <definedName name="IQ_CHANGE_INVENT_SAAR_APR" hidden="1">"c7487"</definedName>
    <definedName name="IQ_CHANGE_INVENT_SAAR_APR_FC" hidden="1">"c8367"</definedName>
    <definedName name="IQ_CHANGE_INVENT_SAAR_FC" hidden="1">"c7707"</definedName>
    <definedName name="IQ_CHANGE_INVENT_SAAR_POP" hidden="1">"c7047"</definedName>
    <definedName name="IQ_CHANGE_INVENT_SAAR_POP_FC" hidden="1">"c7927"</definedName>
    <definedName name="IQ_CHANGE_INVENT_SAAR_YOY" hidden="1">"c7267"</definedName>
    <definedName name="IQ_CHANGE_INVENT_SAAR_YOY_FC" hidden="1">"c8147"</definedName>
    <definedName name="IQ_CHANGE_INVENT_YOY" hidden="1">"c7266"</definedName>
    <definedName name="IQ_CHANGE_INVENTORY" hidden="1">"c151"</definedName>
    <definedName name="IQ_CHANGE_NET_OPER_ASSETS" hidden="1">"c3592"</definedName>
    <definedName name="IQ_CHANGE_NET_WORKING_CAPITAL" hidden="1">"c1909"</definedName>
    <definedName name="IQ_CHANGE_OTHER_NET_OPER_ASSETS" hidden="1">"c3593"</definedName>
    <definedName name="IQ_CHANGE_OTHER_NET_OPER_ASSETS_BNK" hidden="1">"c3594"</definedName>
    <definedName name="IQ_CHANGE_OTHER_NET_OPER_ASSETS_BR" hidden="1">"c3595"</definedName>
    <definedName name="IQ_CHANGE_OTHER_NET_OPER_ASSETS_FIN" hidden="1">"c3596"</definedName>
    <definedName name="IQ_CHANGE_OTHER_NET_OPER_ASSETS_INS" hidden="1">"c3597"</definedName>
    <definedName name="IQ_CHANGE_OTHER_NET_OPER_ASSETS_RE" hidden="1">"c6285"</definedName>
    <definedName name="IQ_CHANGE_OTHER_NET_OPER_ASSETS_REIT" hidden="1">"c3598"</definedName>
    <definedName name="IQ_CHANGE_OTHER_NET_OPER_ASSETS_UTI" hidden="1">"c3599"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PRIVATE_INVENT" hidden="1">"c6828"</definedName>
    <definedName name="IQ_CHANGE_PRIVATE_INVENT_APR" hidden="1">"c7488"</definedName>
    <definedName name="IQ_CHANGE_PRIVATE_INVENT_APR_FC" hidden="1">"c8368"</definedName>
    <definedName name="IQ_CHANGE_PRIVATE_INVENT_FC" hidden="1">"c7708"</definedName>
    <definedName name="IQ_CHANGE_PRIVATE_INVENT_POP" hidden="1">"c7048"</definedName>
    <definedName name="IQ_CHANGE_PRIVATE_INVENT_POP_FC" hidden="1">"c7928"</definedName>
    <definedName name="IQ_CHANGE_PRIVATE_INVENT_YOY" hidden="1">"c7268"</definedName>
    <definedName name="IQ_CHANGE_PRIVATE_INVENT_YOY_FC" hidden="1">"c8148"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1_4_FAMILY_FDIC" hidden="1">"c6756"</definedName>
    <definedName name="IQ_CHARGE_OFFS_1_4_FAMILY_LOANS_FDIC" hidden="1">"c6714"</definedName>
    <definedName name="IQ_CHARGE_OFFS_AUTO_LOANS_FDIC" hidden="1">"c6708"</definedName>
    <definedName name="IQ_CHARGE_OFFS_CL_LOANS_FDIC" hidden="1">"c6709"</definedName>
    <definedName name="IQ_CHARGE_OFFS_COMMERCIAL_INDUSTRIAL_FDIC" hidden="1">"c6759"</definedName>
    <definedName name="IQ_CHARGE_OFFS_COMMERCIAL_RE_FDIC" hidden="1">"c6754"</definedName>
    <definedName name="IQ_CHARGE_OFFS_COMMERCIAL_RE_NOT_SECURED_FDIC" hidden="1">"c6764"</definedName>
    <definedName name="IQ_CHARGE_OFFS_CONSTRUCTION_DEVELOPMENT_FDIC" hidden="1">"c6753"</definedName>
    <definedName name="IQ_CHARGE_OFFS_CREDIT_CARDS_FDIC" hidden="1">"c6761"</definedName>
    <definedName name="IQ_CHARGE_OFFS_CREDIT_CARDS_RECEIVABLES_FDIC" hidden="1">"c6711"</definedName>
    <definedName name="IQ_CHARGE_OFFS_GROSS" hidden="1">"c162"</definedName>
    <definedName name="IQ_CHARGE_OFFS_HOME_EQUITY_FDIC" hidden="1">"c6757"</definedName>
    <definedName name="IQ_CHARGE_OFFS_HOME_EQUITY_LINES_FDIC" hidden="1">"c6712"</definedName>
    <definedName name="IQ_CHARGE_OFFS_INDIVIDUALS_FDIC" hidden="1">"c6760"</definedName>
    <definedName name="IQ_CHARGE_OFFS_MULTI_FAMILY_FDIC" hidden="1">"c6755"</definedName>
    <definedName name="IQ_CHARGE_OFFS_NET" hidden="1">"c163"</definedName>
    <definedName name="IQ_CHARGE_OFFS_OTHER_1_4_FAMILY_FDIC" hidden="1">"c6758"</definedName>
    <definedName name="IQ_CHARGE_OFFS_OTHER_CONSUMER_LOANS_FDIC" hidden="1">"c6710"</definedName>
    <definedName name="IQ_CHARGE_OFFS_OTHER_INDIVIDUAL_FDIC" hidden="1">"c6762"</definedName>
    <definedName name="IQ_CHARGE_OFFS_OTHER_LOANS_FDIC" hidden="1">"c6763"</definedName>
    <definedName name="IQ_CHARGE_OFFS_OTHER_LOANS_OTHER_FDIC" hidden="1">"c6713"</definedName>
    <definedName name="IQ_CHARGE_OFFS_RE_LOANS_FDIC" hidden="1">"c6752"</definedName>
    <definedName name="IQ_CHARGE_OFFS_RECOVERED" hidden="1">"c164"</definedName>
    <definedName name="IQ_CHARGE_OFFS_TOTAL_AVG_LOANS" hidden="1">"c165"</definedName>
    <definedName name="IQ_CHICAGO_PMI" hidden="1">"c6829"</definedName>
    <definedName name="IQ_CHICAGO_PMI_APR" hidden="1">"c7489"</definedName>
    <definedName name="IQ_CHICAGO_PMI_APR_FC" hidden="1">"c8369"</definedName>
    <definedName name="IQ_CHICAGO_PMI_FC" hidden="1">"c7709"</definedName>
    <definedName name="IQ_CHICAGO_PMI_POP" hidden="1">"c7049"</definedName>
    <definedName name="IQ_CHICAGO_PMI_POP_FC" hidden="1">"c7929"</definedName>
    <definedName name="IQ_CHICAGO_PMI_YOY" hidden="1">"c7269"</definedName>
    <definedName name="IQ_CHICAGO_PMI_YOY_FC" hidden="1">"c8149"</definedName>
    <definedName name="IQ_CITY" hidden="1">"c166"</definedName>
    <definedName name="IQ_CL_AP" hidden="1">"c8884"</definedName>
    <definedName name="IQ_CL_AP_ABS" hidden="1">"c8903"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NAME_AP" hidden="1">"c8922"</definedName>
    <definedName name="IQ_CL_NAME_AP_ABS" hidden="1">"c8941"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ABLE_END_OS" hidden="1">"c5809"</definedName>
    <definedName name="IQ_CLASSA_OPTIONS_EXERCISED" hidden="1">"c2681"</definedName>
    <definedName name="IQ_CLASSA_OPTIONS_GRANTED" hidden="1">"c2680"</definedName>
    <definedName name="IQ_CLASSA_OPTIONS_STRIKE_PRICE_BEG_OS" hidden="1">"c5810"</definedName>
    <definedName name="IQ_CLASSA_OPTIONS_STRIKE_PRICE_CANCELLED" hidden="1">"c5812"</definedName>
    <definedName name="IQ_CLASSA_OPTIONS_STRIKE_PRICE_EXERCISABLE" hidden="1">"c5813"</definedName>
    <definedName name="IQ_CLASSA_OPTIONS_STRIKE_PRICE_EXERCISED" hidden="1">"c5811"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ASSB_OUTSTANDING_BS_DATE" hidden="1">"c1972"</definedName>
    <definedName name="IQ_CLASSB_OUTSTANDING_FILING_DATE" hidden="1">"c1974"</definedName>
    <definedName name="IQ_CLOSEPRICE" hidden="1">"c174"</definedName>
    <definedName name="IQ_CLOSEPRICE_ADJ" hidden="1">"c2115"</definedName>
    <definedName name="IQ_CMO_FDIC" hidden="1">"c6406"</definedName>
    <definedName name="IQ_COGS" hidden="1">"c175"</definedName>
    <definedName name="IQ_COLLATERAL_TYPE" hidden="1">"c8954"</definedName>
    <definedName name="IQ_COLLECTION_DOMESTIC_FDIC" hidden="1">"c6387"</definedName>
    <definedName name="IQ_COMBINED_RATIO" hidden="1">"c176"</definedName>
    <definedName name="IQ_COMMERCIAL_BANKS_DEPOSITS_FOREIGN_FDIC" hidden="1">"c6480"</definedName>
    <definedName name="IQ_COMMERCIAL_BANKS_LOANS_FDIC" hidden="1">"c6434"</definedName>
    <definedName name="IQ_COMMERCIAL_BANKS_NONTRANSACTION_ACCOUNTS_FDIC" hidden="1">"c6548"</definedName>
    <definedName name="IQ_COMMERCIAL_BANKS_TOTAL_DEPOSITS_FDIC" hidden="1">"c6474"</definedName>
    <definedName name="IQ_COMMERCIAL_BANKS_TOTAL_LOANS_FOREIGN_FDIC" hidden="1">"c6444"</definedName>
    <definedName name="IQ_COMMERCIAL_BANKS_TRANSACTION_ACCOUNTS_FDIC" hidden="1">"c6540"</definedName>
    <definedName name="IQ_COMMERCIAL_DOM" hidden="1">"c177"</definedName>
    <definedName name="IQ_COMMERCIAL_FIRE_WRITTEN" hidden="1">"c178"</definedName>
    <definedName name="IQ_COMMERCIAL_INDUSTRIAL_CHARGE_OFFS_FDIC" hidden="1">"c6598"</definedName>
    <definedName name="IQ_COMMERCIAL_INDUSTRIAL_LOANS_NET_FDIC" hidden="1">"c6317"</definedName>
    <definedName name="IQ_COMMERCIAL_INDUSTRIAL_NET_CHARGE_OFFS_FDIC" hidden="1">"c6636"</definedName>
    <definedName name="IQ_COMMERCIAL_INDUSTRIAL_RECOVERIES_FDIC" hidden="1">"c6617"</definedName>
    <definedName name="IQ_COMMERCIAL_INDUSTRIAL_TOTAL_LOANS_FOREIGN_FDIC" hidden="1">"c6451"</definedName>
    <definedName name="IQ_COMMERCIAL_MORT" hidden="1">"c179"</definedName>
    <definedName name="IQ_COMMERCIAL_RE_CONSTRUCTION_LAND_DEV_FDIC" hidden="1">"c6526"</definedName>
    <definedName name="IQ_COMMERCIAL_RE_LOANS_FDIC" hidden="1">"c6312"</definedName>
    <definedName name="IQ_COMMISS_FEES" hidden="1">"c180"</definedName>
    <definedName name="IQ_COMMISSION_DEF" hidden="1">"c181"</definedName>
    <definedName name="IQ_COMMITMENTS_MATURITY_EXCEEDING_1YR_FDIC" hidden="1">"c6531"</definedName>
    <definedName name="IQ_COMMITMENTS_NOT_SECURED_RE_FDIC" hidden="1">"c6528"</definedName>
    <definedName name="IQ_COMMITMENTS_SECURED_RE_FDIC" hidden="1">"c6527"</definedName>
    <definedName name="IQ_COMMODITY_EXPOSURES_FDIC" hidden="1">"c6665"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" hidden="1">"c6202"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CAGR" hidden="1">"c6060"</definedName>
    <definedName name="IQ_COMMON_EQUITY_10YR_ANN_GROWTH" hidden="1">"c191"</definedName>
    <definedName name="IQ_COMMON_EQUITY_1YR_ANN_GROWTH" hidden="1">"c192"</definedName>
    <definedName name="IQ_COMMON_EQUITY_2YR_ANN_CAGR" hidden="1">"c6061"</definedName>
    <definedName name="IQ_COMMON_EQUITY_2YR_ANN_GROWTH" hidden="1">"c193"</definedName>
    <definedName name="IQ_COMMON_EQUITY_3YR_ANN_CAGR" hidden="1">"c6062"</definedName>
    <definedName name="IQ_COMMON_EQUITY_3YR_ANN_GROWTH" hidden="1">"c194"</definedName>
    <definedName name="IQ_COMMON_EQUITY_5YR_ANN_CAGR" hidden="1">"c6063"</definedName>
    <definedName name="IQ_COMMON_EQUITY_5YR_ANN_GROWTH" hidden="1">"c195"</definedName>
    <definedName name="IQ_COMMON_EQUITY_7YR_ANN_CAGR" hidden="1">"c6064"</definedName>
    <definedName name="IQ_COMMON_EQUITY_7YR_ANN_GROWTH" hidden="1">"c196"</definedName>
    <definedName name="IQ_COMMON_FDIC" hidden="1">"c6350"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" hidden="1">"c6203"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" hidden="1">"c6204"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ID" hidden="1">"c3513"</definedName>
    <definedName name="IQ_COMPANY_NAME" hidden="1">"c215"</definedName>
    <definedName name="IQ_COMPANY_NAME_LONG" hidden="1">"c1585"</definedName>
    <definedName name="IQ_COMPANY_NOTE" hidden="1">"c6792"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MPOSITE_CYCLICAL_IND" hidden="1">"c6830"</definedName>
    <definedName name="IQ_COMPOSITE_CYCLICAL_IND_APR" hidden="1">"c7490"</definedName>
    <definedName name="IQ_COMPOSITE_CYCLICAL_IND_APR_FC" hidden="1">"c8370"</definedName>
    <definedName name="IQ_COMPOSITE_CYCLICAL_IND_FC" hidden="1">"c7710"</definedName>
    <definedName name="IQ_COMPOSITE_CYCLICAL_IND_POP" hidden="1">"c7050"</definedName>
    <definedName name="IQ_COMPOSITE_CYCLICAL_IND_POP_FC" hidden="1">"c7930"</definedName>
    <definedName name="IQ_COMPOSITE_CYCLICAL_IND_YOY" hidden="1">"c7270"</definedName>
    <definedName name="IQ_COMPOSITE_CYCLICAL_IND_YOY_FC" hidden="1">"c8150"</definedName>
    <definedName name="IQ_CONSOL_BEDS" hidden="1">"c8782"</definedName>
    <definedName name="IQ_CONSOL_PROP_OPERATIONAL" hidden="1">"c8758"</definedName>
    <definedName name="IQ_CONSOL_PROP_OTHER_OWNED" hidden="1">"c8760"</definedName>
    <definedName name="IQ_CONSOL_PROP_TOTAL" hidden="1">"c8761"</definedName>
    <definedName name="IQ_CONSOL_PROP_UNDEVELOPED" hidden="1">"c8759"</definedName>
    <definedName name="IQ_CONSOL_ROOMS" hidden="1">"c8786"</definedName>
    <definedName name="IQ_CONSOL_SQ_FT_OPERATIONAL" hidden="1">"c8774"</definedName>
    <definedName name="IQ_CONSOL_SQ_FT_OTHER_OWNED" hidden="1">"c8776"</definedName>
    <definedName name="IQ_CONSOL_SQ_FT_TOTAL" hidden="1">"c8777"</definedName>
    <definedName name="IQ_CONSOL_SQ_FT_UNDEVELOPED" hidden="1">"c8775"</definedName>
    <definedName name="IQ_CONSOL_UNITS_OPERATIONAL" hidden="1">"c8766"</definedName>
    <definedName name="IQ_CONSOL_UNITS_OTHER_OWNED" hidden="1">"c8768"</definedName>
    <definedName name="IQ_CONSOL_UNITS_TOTAL" hidden="1">"c8769"</definedName>
    <definedName name="IQ_CONSOL_UNITS_UNDEVELOPED" hidden="1">"c8767"</definedName>
    <definedName name="IQ_CONSTRUCTION_DEV_LOANS_FDIC" hidden="1">"c6313"</definedName>
    <definedName name="IQ_CONSTRUCTION_LAND_DEVELOPMENT_CHARGE_OFFS_FDIC" hidden="1">"c6594"</definedName>
    <definedName name="IQ_CONSTRUCTION_LAND_DEVELOPMENT_NET_CHARGE_OFFS_FDIC" hidden="1">"c6632"</definedName>
    <definedName name="IQ_CONSTRUCTION_LAND_DEVELOPMENT_RECOVERIES_FDIC" hidden="1">"c6613"</definedName>
    <definedName name="IQ_CONSTRUCTION_LOANS" hidden="1">"c222"</definedName>
    <definedName name="IQ_CONSUMER_COMFORT" hidden="1">"c6831"</definedName>
    <definedName name="IQ_CONSUMER_COMFORT_APR" hidden="1">"c7491"</definedName>
    <definedName name="IQ_CONSUMER_COMFORT_APR_FC" hidden="1">"c8371"</definedName>
    <definedName name="IQ_CONSUMER_COMFORT_FC" hidden="1">"c7711"</definedName>
    <definedName name="IQ_CONSUMER_COMFORT_POP" hidden="1">"c7051"</definedName>
    <definedName name="IQ_CONSUMER_COMFORT_POP_FC" hidden="1">"c7931"</definedName>
    <definedName name="IQ_CONSUMER_CONFIDENCE" hidden="1">"c6832"</definedName>
    <definedName name="IQ_CONSUMER_CONFIDENCE_APR" hidden="1">"c7492"</definedName>
    <definedName name="IQ_CONSUMER_CONFIDENCE_APR_FC" hidden="1">"c8372"</definedName>
    <definedName name="IQ_CONSUMER_CONFIDENCE_FC" hidden="1">"c7712"</definedName>
    <definedName name="IQ_CONSUMER_CONFIDENCE_POP" hidden="1">"c7052"</definedName>
    <definedName name="IQ_CONSUMER_CONFIDENCE_POP_FC" hidden="1">"c7932"</definedName>
    <definedName name="IQ_CONSUMER_CONFIDENCE_YOY" hidden="1">"c7272"</definedName>
    <definedName name="IQ_CONSUMER_CONFIDENCE_YOY_FC" hidden="1">"c8152"</definedName>
    <definedName name="IQ_CONSUMER_LENDING" hidden="1">"c6833"</definedName>
    <definedName name="IQ_CONSUMER_LENDING_APR" hidden="1">"c7493"</definedName>
    <definedName name="IQ_CONSUMER_LENDING_APR_FC" hidden="1">"c8373"</definedName>
    <definedName name="IQ_CONSUMER_LENDING_FC" hidden="1">"c7713"</definedName>
    <definedName name="IQ_CONSUMER_LENDING_GROSS" hidden="1">"c6878"</definedName>
    <definedName name="IQ_CONSUMER_LENDING_GROSS_APR" hidden="1">"c7538"</definedName>
    <definedName name="IQ_CONSUMER_LENDING_GROSS_APR_FC" hidden="1">"c8418"</definedName>
    <definedName name="IQ_CONSUMER_LENDING_GROSS_FC" hidden="1">"c7758"</definedName>
    <definedName name="IQ_CONSUMER_LENDING_GROSS_POP" hidden="1">"c7098"</definedName>
    <definedName name="IQ_CONSUMER_LENDING_GROSS_POP_FC" hidden="1">"c7978"</definedName>
    <definedName name="IQ_CONSUMER_LENDING_GROSS_YOY" hidden="1">"c7318"</definedName>
    <definedName name="IQ_CONSUMER_LENDING_GROSS_YOY_FC" hidden="1">"c8198"</definedName>
    <definedName name="IQ_CONSUMER_LENDING_NET" hidden="1">"c6922"</definedName>
    <definedName name="IQ_CONSUMER_LENDING_NET_APR" hidden="1">"c7582"</definedName>
    <definedName name="IQ_CONSUMER_LENDING_NET_APR_FC" hidden="1">"c8462"</definedName>
    <definedName name="IQ_CONSUMER_LENDING_NET_FC" hidden="1">"c7802"</definedName>
    <definedName name="IQ_CONSUMER_LENDING_NET_POP" hidden="1">"c7142"</definedName>
    <definedName name="IQ_CONSUMER_LENDING_NET_POP_FC" hidden="1">"c8022"</definedName>
    <definedName name="IQ_CONSUMER_LENDING_NET_YOY" hidden="1">"c7362"</definedName>
    <definedName name="IQ_CONSUMER_LENDING_NET_YOY_FC" hidden="1">"c8242"</definedName>
    <definedName name="IQ_CONSUMER_LENDING_POP" hidden="1">"c7053"</definedName>
    <definedName name="IQ_CONSUMER_LENDING_POP_FC" hidden="1">"c7933"</definedName>
    <definedName name="IQ_CONSUMER_LENDING_TOTAL" hidden="1">"c7018"</definedName>
    <definedName name="IQ_CONSUMER_LENDING_TOTAL_APR" hidden="1">"c7678"</definedName>
    <definedName name="IQ_CONSUMER_LENDING_TOTAL_APR_FC" hidden="1">"c8558"</definedName>
    <definedName name="IQ_CONSUMER_LENDING_TOTAL_FC" hidden="1">"c7898"</definedName>
    <definedName name="IQ_CONSUMER_LENDING_TOTAL_POP" hidden="1">"c7238"</definedName>
    <definedName name="IQ_CONSUMER_LENDING_TOTAL_POP_FC" hidden="1">"c8118"</definedName>
    <definedName name="IQ_CONSUMER_LENDING_TOTAL_YOY" hidden="1">"c7458"</definedName>
    <definedName name="IQ_CONSUMER_LENDING_TOTAL_YOY_FC" hidden="1">"c8338"</definedName>
    <definedName name="IQ_CONSUMER_LENDING_YOY" hidden="1">"c7273"</definedName>
    <definedName name="IQ_CONSUMER_LENDING_YOY_FC" hidden="1">"c8153"</definedName>
    <definedName name="IQ_CONSUMER_LOANS" hidden="1">"c223"</definedName>
    <definedName name="IQ_CONSUMER_SPENDING" hidden="1">"c6834"</definedName>
    <definedName name="IQ_CONSUMER_SPENDING_APR" hidden="1">"c7494"</definedName>
    <definedName name="IQ_CONSUMER_SPENDING_APR_FC" hidden="1">"c8374"</definedName>
    <definedName name="IQ_CONSUMER_SPENDING_DURABLE" hidden="1">"c6835"</definedName>
    <definedName name="IQ_CONSUMER_SPENDING_DURABLE_APR" hidden="1">"c7495"</definedName>
    <definedName name="IQ_CONSUMER_SPENDING_DURABLE_APR_FC" hidden="1">"c8375"</definedName>
    <definedName name="IQ_CONSUMER_SPENDING_DURABLE_FC" hidden="1">"c7715"</definedName>
    <definedName name="IQ_CONSUMER_SPENDING_DURABLE_POP" hidden="1">"c7055"</definedName>
    <definedName name="IQ_CONSUMER_SPENDING_DURABLE_POP_FC" hidden="1">"c7935"</definedName>
    <definedName name="IQ_CONSUMER_SPENDING_DURABLE_REAL" hidden="1">"c6964"</definedName>
    <definedName name="IQ_CONSUMER_SPENDING_DURABLE_REAL_APR" hidden="1">"c7624"</definedName>
    <definedName name="IQ_CONSUMER_SPENDING_DURABLE_REAL_APR_FC" hidden="1">"c8504"</definedName>
    <definedName name="IQ_CONSUMER_SPENDING_DURABLE_REAL_FC" hidden="1">"c7844"</definedName>
    <definedName name="IQ_CONSUMER_SPENDING_DURABLE_REAL_POP" hidden="1">"c7184"</definedName>
    <definedName name="IQ_CONSUMER_SPENDING_DURABLE_REAL_POP_FC" hidden="1">"c8064"</definedName>
    <definedName name="IQ_CONSUMER_SPENDING_DURABLE_REAL_SAAR" hidden="1">"c6965"</definedName>
    <definedName name="IQ_CONSUMER_SPENDING_DURABLE_REAL_SAAR_APR" hidden="1">"c7625"</definedName>
    <definedName name="IQ_CONSUMER_SPENDING_DURABLE_REAL_SAAR_APR_FC" hidden="1">"c8505"</definedName>
    <definedName name="IQ_CONSUMER_SPENDING_DURABLE_REAL_SAAR_FC" hidden="1">"c7845"</definedName>
    <definedName name="IQ_CONSUMER_SPENDING_DURABLE_REAL_SAAR_POP" hidden="1">"c7185"</definedName>
    <definedName name="IQ_CONSUMER_SPENDING_DURABLE_REAL_SAAR_POP_FC" hidden="1">"c8065"</definedName>
    <definedName name="IQ_CONSUMER_SPENDING_DURABLE_REAL_SAAR_YOY" hidden="1">"c7405"</definedName>
    <definedName name="IQ_CONSUMER_SPENDING_DURABLE_REAL_SAAR_YOY_FC" hidden="1">"c8285"</definedName>
    <definedName name="IQ_CONSUMER_SPENDING_DURABLE_REAL_YOY" hidden="1">"c7404"</definedName>
    <definedName name="IQ_CONSUMER_SPENDING_DURABLE_REAL_YOY_FC" hidden="1">"c8284"</definedName>
    <definedName name="IQ_CONSUMER_SPENDING_DURABLE_YOY" hidden="1">"c7275"</definedName>
    <definedName name="IQ_CONSUMER_SPENDING_DURABLE_YOY_FC" hidden="1">"c8155"</definedName>
    <definedName name="IQ_CONSUMER_SPENDING_FC" hidden="1">"c7714"</definedName>
    <definedName name="IQ_CONSUMER_SPENDING_NONDURABLE" hidden="1">"c6836"</definedName>
    <definedName name="IQ_CONSUMER_SPENDING_NONDURABLE_APR" hidden="1">"c7496"</definedName>
    <definedName name="IQ_CONSUMER_SPENDING_NONDURABLE_APR_FC" hidden="1">"c8376"</definedName>
    <definedName name="IQ_CONSUMER_SPENDING_NONDURABLE_FC" hidden="1">"c7716"</definedName>
    <definedName name="IQ_CONSUMER_SPENDING_NONDURABLE_POP" hidden="1">"c7056"</definedName>
    <definedName name="IQ_CONSUMER_SPENDING_NONDURABLE_POP_FC" hidden="1">"c7936"</definedName>
    <definedName name="IQ_CONSUMER_SPENDING_NONDURABLE_REAL" hidden="1">"c6966"</definedName>
    <definedName name="IQ_CONSUMER_SPENDING_NONDURABLE_REAL_APR" hidden="1">"c7626"</definedName>
    <definedName name="IQ_CONSUMER_SPENDING_NONDURABLE_REAL_APR_FC" hidden="1">"c8506"</definedName>
    <definedName name="IQ_CONSUMER_SPENDING_NONDURABLE_REAL_FC" hidden="1">"c7846"</definedName>
    <definedName name="IQ_CONSUMER_SPENDING_NONDURABLE_REAL_POP" hidden="1">"c7186"</definedName>
    <definedName name="IQ_CONSUMER_SPENDING_NONDURABLE_REAL_POP_FC" hidden="1">"c8066"</definedName>
    <definedName name="IQ_CONSUMER_SPENDING_NONDURABLE_REAL_SAAR" hidden="1">"c6967"</definedName>
    <definedName name="IQ_CONSUMER_SPENDING_NONDURABLE_REAL_SAAR_APR" hidden="1">"c7627"</definedName>
    <definedName name="IQ_CONSUMER_SPENDING_NONDURABLE_REAL_SAAR_APR_FC" hidden="1">"c8507"</definedName>
    <definedName name="IQ_CONSUMER_SPENDING_NONDURABLE_REAL_SAAR_FC" hidden="1">"c7847"</definedName>
    <definedName name="IQ_CONSUMER_SPENDING_NONDURABLE_REAL_SAAR_POP" hidden="1">"c7187"</definedName>
    <definedName name="IQ_CONSUMER_SPENDING_NONDURABLE_REAL_SAAR_POP_FC" hidden="1">"c8067"</definedName>
    <definedName name="IQ_CONSUMER_SPENDING_NONDURABLE_REAL_SAAR_YOY" hidden="1">"c7407"</definedName>
    <definedName name="IQ_CONSUMER_SPENDING_NONDURABLE_REAL_SAAR_YOY_FC" hidden="1">"c8287"</definedName>
    <definedName name="IQ_CONSUMER_SPENDING_NONDURABLE_REAL_YOY" hidden="1">"c7406"</definedName>
    <definedName name="IQ_CONSUMER_SPENDING_NONDURABLE_REAL_YOY_FC" hidden="1">"c8286"</definedName>
    <definedName name="IQ_CONSUMER_SPENDING_NONDURABLE_YOY" hidden="1">"c7276"</definedName>
    <definedName name="IQ_CONSUMER_SPENDING_NONDURABLE_YOY_FC" hidden="1">"c8156"</definedName>
    <definedName name="IQ_CONSUMER_SPENDING_POP" hidden="1">"c7054"</definedName>
    <definedName name="IQ_CONSUMER_SPENDING_POP_FC" hidden="1">"c7934"</definedName>
    <definedName name="IQ_CONSUMER_SPENDING_REAL" hidden="1">"c6963"</definedName>
    <definedName name="IQ_CONSUMER_SPENDING_REAL_APR" hidden="1">"c7623"</definedName>
    <definedName name="IQ_CONSUMER_SPENDING_REAL_APR_FC" hidden="1">"c8503"</definedName>
    <definedName name="IQ_CONSUMER_SPENDING_REAL_FC" hidden="1">"c7843"</definedName>
    <definedName name="IQ_CONSUMER_SPENDING_REAL_POP" hidden="1">"c7183"</definedName>
    <definedName name="IQ_CONSUMER_SPENDING_REAL_POP_FC" hidden="1">"c8063"</definedName>
    <definedName name="IQ_CONSUMER_SPENDING_REAL_SAAR" hidden="1">"c6968"</definedName>
    <definedName name="IQ_CONSUMER_SPENDING_REAL_SAAR_APR" hidden="1">"c7628"</definedName>
    <definedName name="IQ_CONSUMER_SPENDING_REAL_SAAR_APR_FC" hidden="1">"c8508"</definedName>
    <definedName name="IQ_CONSUMER_SPENDING_REAL_SAAR_FC" hidden="1">"c7848"</definedName>
    <definedName name="IQ_CONSUMER_SPENDING_REAL_SAAR_POP" hidden="1">"c7188"</definedName>
    <definedName name="IQ_CONSUMER_SPENDING_REAL_SAAR_POP_FC" hidden="1">"c8068"</definedName>
    <definedName name="IQ_CONSUMER_SPENDING_REAL_SAAR_YOY" hidden="1">"c7408"</definedName>
    <definedName name="IQ_CONSUMER_SPENDING_REAL_SAAR_YOY_FC" hidden="1">"c8288"</definedName>
    <definedName name="IQ_CONSUMER_SPENDING_REAL_USD_APR_FC" hidden="1">"c11921"</definedName>
    <definedName name="IQ_CONSUMER_SPENDING_REAL_USD_FC" hidden="1">"c11918"</definedName>
    <definedName name="IQ_CONSUMER_SPENDING_REAL_USD_POP_FC" hidden="1">"c11919"</definedName>
    <definedName name="IQ_CONSUMER_SPENDING_REAL_USD_YOY_FC" hidden="1">"c11920"</definedName>
    <definedName name="IQ_CONSUMER_SPENDING_REAL_YOY" hidden="1">"c7403"</definedName>
    <definedName name="IQ_CONSUMER_SPENDING_REAL_YOY_FC" hidden="1">"c8283"</definedName>
    <definedName name="IQ_CONSUMER_SPENDING_SERVICES" hidden="1">"c6837"</definedName>
    <definedName name="IQ_CONSUMER_SPENDING_SERVICES_APR" hidden="1">"c7497"</definedName>
    <definedName name="IQ_CONSUMER_SPENDING_SERVICES_APR_FC" hidden="1">"c8377"</definedName>
    <definedName name="IQ_CONSUMER_SPENDING_SERVICES_FC" hidden="1">"c7717"</definedName>
    <definedName name="IQ_CONSUMER_SPENDING_SERVICES_POP" hidden="1">"c7057"</definedName>
    <definedName name="IQ_CONSUMER_SPENDING_SERVICES_POP_FC" hidden="1">"c7937"</definedName>
    <definedName name="IQ_CONSUMER_SPENDING_SERVICES_REAL" hidden="1">"c6969"</definedName>
    <definedName name="IQ_CONSUMER_SPENDING_SERVICES_REAL_APR" hidden="1">"c7629"</definedName>
    <definedName name="IQ_CONSUMER_SPENDING_SERVICES_REAL_APR_FC" hidden="1">"c8509"</definedName>
    <definedName name="IQ_CONSUMER_SPENDING_SERVICES_REAL_FC" hidden="1">"c7849"</definedName>
    <definedName name="IQ_CONSUMER_SPENDING_SERVICES_REAL_POP" hidden="1">"c7189"</definedName>
    <definedName name="IQ_CONSUMER_SPENDING_SERVICES_REAL_POP_FC" hidden="1">"c8069"</definedName>
    <definedName name="IQ_CONSUMER_SPENDING_SERVICES_REAL_SAAR" hidden="1">"c6970"</definedName>
    <definedName name="IQ_CONSUMER_SPENDING_SERVICES_REAL_SAAR_APR" hidden="1">"c7630"</definedName>
    <definedName name="IQ_CONSUMER_SPENDING_SERVICES_REAL_SAAR_APR_FC" hidden="1">"c8510"</definedName>
    <definedName name="IQ_CONSUMER_SPENDING_SERVICES_REAL_SAAR_FC" hidden="1">"c7850"</definedName>
    <definedName name="IQ_CONSUMER_SPENDING_SERVICES_REAL_SAAR_POP" hidden="1">"c7190"</definedName>
    <definedName name="IQ_CONSUMER_SPENDING_SERVICES_REAL_SAAR_POP_FC" hidden="1">"c8070"</definedName>
    <definedName name="IQ_CONSUMER_SPENDING_SERVICES_REAL_SAAR_YOY" hidden="1">"c7410"</definedName>
    <definedName name="IQ_CONSUMER_SPENDING_SERVICES_REAL_SAAR_YOY_FC" hidden="1">"c8290"</definedName>
    <definedName name="IQ_CONSUMER_SPENDING_SERVICES_REAL_YOY" hidden="1">"c7409"</definedName>
    <definedName name="IQ_CONSUMER_SPENDING_SERVICES_REAL_YOY_FC" hidden="1">"c8289"</definedName>
    <definedName name="IQ_CONSUMER_SPENDING_SERVICES_YOY" hidden="1">"c7277"</definedName>
    <definedName name="IQ_CONSUMER_SPENDING_SERVICES_YOY_FC" hidden="1">"c8157"</definedName>
    <definedName name="IQ_CONSUMER_SPENDING_YOY" hidden="1">"c7274"</definedName>
    <definedName name="IQ_CONSUMER_SPENDING_YOY_FC" hidden="1">"c8154"</definedName>
    <definedName name="IQ_CONTRACTS_OTHER_COMMODITIES_EQUITIES._FDIC" hidden="1">"c6522"</definedName>
    <definedName name="IQ_CONTRACTS_OTHER_COMMODITIES_EQUITIES_FDIC" hidden="1">"c6522"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E" hidden="1">"c2192"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DEBT" hidden="1">"c224"</definedName>
    <definedName name="IQ_CONVERT_PCT" hidden="1">"c2537"</definedName>
    <definedName name="IQ_CONVEXITY" hidden="1">"c2182"</definedName>
    <definedName name="IQ_CONVEYED_TO_OTHERS_FDIC" hidden="1">"c6534"</definedName>
    <definedName name="IQ_CORE_CAPITAL_RATIO_FDIC" hidden="1">"c6745"</definedName>
    <definedName name="IQ_CORP_GOODS_PRICE_INDEX_APR_FC_UNUSED" hidden="1">"c8381"</definedName>
    <definedName name="IQ_CORP_GOODS_PRICE_INDEX_APR_FC_UNUSED_UNUSED_UNUSED" hidden="1">"c8381"</definedName>
    <definedName name="IQ_CORP_GOODS_PRICE_INDEX_APR_UNUSED" hidden="1">"c7501"</definedName>
    <definedName name="IQ_CORP_GOODS_PRICE_INDEX_APR_UNUSED_UNUSED_UNUSED" hidden="1">"c7501"</definedName>
    <definedName name="IQ_CORP_GOODS_PRICE_INDEX_FC_UNUSED" hidden="1">"c7721"</definedName>
    <definedName name="IQ_CORP_GOODS_PRICE_INDEX_FC_UNUSED_UNUSED_UNUSED" hidden="1">"c7721"</definedName>
    <definedName name="IQ_CORP_GOODS_PRICE_INDEX_POP_FC_UNUSED" hidden="1">"c7941"</definedName>
    <definedName name="IQ_CORP_GOODS_PRICE_INDEX_POP_FC_UNUSED_UNUSED_UNUSED" hidden="1">"c7941"</definedName>
    <definedName name="IQ_CORP_GOODS_PRICE_INDEX_POP_UNUSED" hidden="1">"c7061"</definedName>
    <definedName name="IQ_CORP_GOODS_PRICE_INDEX_POP_UNUSED_UNUSED_UNUSED" hidden="1">"c7061"</definedName>
    <definedName name="IQ_CORP_GOODS_PRICE_INDEX_UNUSED" hidden="1">"c6841"</definedName>
    <definedName name="IQ_CORP_GOODS_PRICE_INDEX_UNUSED_UNUSED_UNUSED" hidden="1">"c6841"</definedName>
    <definedName name="IQ_CORP_GOODS_PRICE_INDEX_YOY_FC_UNUSED" hidden="1">"c8161"</definedName>
    <definedName name="IQ_CORP_GOODS_PRICE_INDEX_YOY_FC_UNUSED_UNUSED_UNUSED" hidden="1">"c8161"</definedName>
    <definedName name="IQ_CORP_GOODS_PRICE_INDEX_YOY_UNUSED" hidden="1">"c7281"</definedName>
    <definedName name="IQ_CORP_GOODS_PRICE_INDEX_YOY_UNUSED_UNUSED_UNUSED" hidden="1">"c7281"</definedName>
    <definedName name="IQ_CORP_PROFITS" hidden="1">"c6843"</definedName>
    <definedName name="IQ_CORP_PROFITS_AFTER_TAX_SAAR" hidden="1">"c6842"</definedName>
    <definedName name="IQ_CORP_PROFITS_AFTER_TAX_SAAR_APR" hidden="1">"c7502"</definedName>
    <definedName name="IQ_CORP_PROFITS_AFTER_TAX_SAAR_APR_FC" hidden="1">"c8382"</definedName>
    <definedName name="IQ_CORP_PROFITS_AFTER_TAX_SAAR_FC" hidden="1">"c7722"</definedName>
    <definedName name="IQ_CORP_PROFITS_AFTER_TAX_SAAR_POP" hidden="1">"c7062"</definedName>
    <definedName name="IQ_CORP_PROFITS_AFTER_TAX_SAAR_POP_FC" hidden="1">"c7942"</definedName>
    <definedName name="IQ_CORP_PROFITS_AFTER_TAX_SAAR_YOY" hidden="1">"c7282"</definedName>
    <definedName name="IQ_CORP_PROFITS_AFTER_TAX_SAAR_YOY_FC" hidden="1">"c8162"</definedName>
    <definedName name="IQ_CORP_PROFITS_APR" hidden="1">"c7503"</definedName>
    <definedName name="IQ_CORP_PROFITS_APR_FC" hidden="1">"c8383"</definedName>
    <definedName name="IQ_CORP_PROFITS_FC" hidden="1">"c7723"</definedName>
    <definedName name="IQ_CORP_PROFITS_POP" hidden="1">"c7063"</definedName>
    <definedName name="IQ_CORP_PROFITS_POP_FC" hidden="1">"c7943"</definedName>
    <definedName name="IQ_CORP_PROFITS_SAAR" hidden="1">"c6844"</definedName>
    <definedName name="IQ_CORP_PROFITS_SAAR_APR" hidden="1">"c7504"</definedName>
    <definedName name="IQ_CORP_PROFITS_SAAR_APR_FC" hidden="1">"c8384"</definedName>
    <definedName name="IQ_CORP_PROFITS_SAAR_FC" hidden="1">"c7724"</definedName>
    <definedName name="IQ_CORP_PROFITS_SAAR_POP" hidden="1">"c7064"</definedName>
    <definedName name="IQ_CORP_PROFITS_SAAR_POP_FC" hidden="1">"c7944"</definedName>
    <definedName name="IQ_CORP_PROFITS_SAAR_YOY" hidden="1">"c7284"</definedName>
    <definedName name="IQ_CORP_PROFITS_SAAR_YOY_FC" hidden="1">"c8164"</definedName>
    <definedName name="IQ_CORP_PROFITS_YOY" hidden="1">"c7283"</definedName>
    <definedName name="IQ_CORP_PROFITS_YOY_FC" hidden="1">"c8163"</definedName>
    <definedName name="IQ_COST_BORROWING" hidden="1">"c2936"</definedName>
    <definedName name="IQ_COST_BORROWINGS" hidden="1">"c225"</definedName>
    <definedName name="IQ_COST_CAPITAL_NEW_BUSINESS" hidden="1">"c9968"</definedName>
    <definedName name="IQ_COST_OF_FUNDING_ASSETS_FDIC" hidden="1">"c6725"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SOLVENCY_CAPITAL_COVERED" hidden="1">"c9965"</definedName>
    <definedName name="IQ_COST_SOLVENCY_CAPITAL_GROUP" hidden="1">"c9951"</definedName>
    <definedName name="IQ_COST_TOTAL_BORROWINGS" hidden="1">"c229"</definedName>
    <definedName name="IQ_COUNTRY_NAME" hidden="1">"c230"</definedName>
    <definedName name="IQ_COUNTRY_NAME_ECON" hidden="1">"c11752"</definedName>
    <definedName name="IQ_COUPON_FORMULA" hidden="1">"c8965"</definedName>
    <definedName name="IQ_COVERED_POPS" hidden="1">"c2124"</definedName>
    <definedName name="IQ_CP" hidden="1">"c2495"</definedName>
    <definedName name="IQ_CP_PCT" hidden="1">"c2496"</definedName>
    <definedName name="IQ_CPI" hidden="1">"c6845"</definedName>
    <definedName name="IQ_CPI_APR" hidden="1">"c7505"</definedName>
    <definedName name="IQ_CPI_APR_FC" hidden="1">"c8385"</definedName>
    <definedName name="IQ_CPI_CORE" hidden="1">"c6838"</definedName>
    <definedName name="IQ_CPI_CORE_APR" hidden="1">"c7498"</definedName>
    <definedName name="IQ_CPI_CORE_POP" hidden="1">"c7058"</definedName>
    <definedName name="IQ_CPI_CORE_YOY" hidden="1">"c7278"</definedName>
    <definedName name="IQ_CPI_FC" hidden="1">"c7725"</definedName>
    <definedName name="IQ_CPI_POP" hidden="1">"c7065"</definedName>
    <definedName name="IQ_CPI_POP_FC" hidden="1">"c7945"</definedName>
    <definedName name="IQ_CPI_YOY" hidden="1">"c7285"</definedName>
    <definedName name="IQ_CPI_YOY_FC" hidden="1">"c8165"</definedName>
    <definedName name="IQ_CQ" hidden="1">5000</definedName>
    <definedName name="IQ_CREDIT_CARD_CHARGE_OFFS_FDIC" hidden="1">"c6652"</definedName>
    <definedName name="IQ_CREDIT_CARD_FEE" hidden="1">"c231"</definedName>
    <definedName name="IQ_CREDIT_CARD_FEE_BNK" hidden="1">"c231"</definedName>
    <definedName name="IQ_CREDIT_CARD_FEE_FIN" hidden="1">"c1583"</definedName>
    <definedName name="IQ_CREDIT_CARD_LINES_FDIC" hidden="1">"c6525"</definedName>
    <definedName name="IQ_CREDIT_CARD_LOANS_FDIC" hidden="1">"c6319"</definedName>
    <definedName name="IQ_CREDIT_CARD_NET_CHARGE_OFFS_FDIC" hidden="1">"c6654"</definedName>
    <definedName name="IQ_CREDIT_CARD_RECOVERIES_FDIC" hidden="1">"c6653"</definedName>
    <definedName name="IQ_CREDIT_EXPOSURE" hidden="1">"c10038"</definedName>
    <definedName name="IQ_CREDIT_LOSS_CF" hidden="1">"c232"</definedName>
    <definedName name="IQ_CREDIT_LOSS_PROVISION_NET_CHARGE_OFFS_FDIC" hidden="1">"c6734"</definedName>
    <definedName name="IQ_CUMULATIVE_SPLIT_FACTOR" hidden="1">"c2094"</definedName>
    <definedName name="IQ_CURR_ACCT_BALANCE_APR_FC_UNUSED" hidden="1">"c8387"</definedName>
    <definedName name="IQ_CURR_ACCT_BALANCE_APR_FC_UNUSED_UNUSED_UNUSED" hidden="1">"c8387"</definedName>
    <definedName name="IQ_CURR_ACCT_BALANCE_APR_UNUSED" hidden="1">"c7507"</definedName>
    <definedName name="IQ_CURR_ACCT_BALANCE_APR_UNUSED_UNUSED_UNUSED" hidden="1">"c7507"</definedName>
    <definedName name="IQ_CURR_ACCT_BALANCE_FC_UNUSED" hidden="1">"c7727"</definedName>
    <definedName name="IQ_CURR_ACCT_BALANCE_FC_UNUSED_UNUSED_UNUSED" hidden="1">"c7727"</definedName>
    <definedName name="IQ_CURR_ACCT_BALANCE_PCT" hidden="1">"c6846"</definedName>
    <definedName name="IQ_CURR_ACCT_BALANCE_PCT_FC" hidden="1">"c7726"</definedName>
    <definedName name="IQ_CURR_ACCT_BALANCE_PCT_POP" hidden="1">"c7066"</definedName>
    <definedName name="IQ_CURR_ACCT_BALANCE_PCT_POP_FC" hidden="1">"c7946"</definedName>
    <definedName name="IQ_CURR_ACCT_BALANCE_PCT_YOY" hidden="1">"c7286"</definedName>
    <definedName name="IQ_CURR_ACCT_BALANCE_PCT_YOY_FC" hidden="1">"c8166"</definedName>
    <definedName name="IQ_CURR_ACCT_BALANCE_POP_FC_UNUSED" hidden="1">"c7947"</definedName>
    <definedName name="IQ_CURR_ACCT_BALANCE_POP_FC_UNUSED_UNUSED_UNUSED" hidden="1">"c7947"</definedName>
    <definedName name="IQ_CURR_ACCT_BALANCE_POP_UNUSED" hidden="1">"c7067"</definedName>
    <definedName name="IQ_CURR_ACCT_BALANCE_POP_UNUSED_UNUSED_UNUSED" hidden="1">"c7067"</definedName>
    <definedName name="IQ_CURR_ACCT_BALANCE_SAAR" hidden="1">"c6848"</definedName>
    <definedName name="IQ_CURR_ACCT_BALANCE_SAAR_APR" hidden="1">"c7508"</definedName>
    <definedName name="IQ_CURR_ACCT_BALANCE_SAAR_APR_FC" hidden="1">"c8388"</definedName>
    <definedName name="IQ_CURR_ACCT_BALANCE_SAAR_FC" hidden="1">"c7728"</definedName>
    <definedName name="IQ_CURR_ACCT_BALANCE_SAAR_POP" hidden="1">"c7068"</definedName>
    <definedName name="IQ_CURR_ACCT_BALANCE_SAAR_POP_FC" hidden="1">"c7948"</definedName>
    <definedName name="IQ_CURR_ACCT_BALANCE_SAAR_USD_APR_FC" hidden="1">"c11797"</definedName>
    <definedName name="IQ_CURR_ACCT_BALANCE_SAAR_USD_FC" hidden="1">"c11794"</definedName>
    <definedName name="IQ_CURR_ACCT_BALANCE_SAAR_USD_POP_FC" hidden="1">"c11795"</definedName>
    <definedName name="IQ_CURR_ACCT_BALANCE_SAAR_USD_YOY_FC" hidden="1">"c11796"</definedName>
    <definedName name="IQ_CURR_ACCT_BALANCE_SAAR_YOY" hidden="1">"c7288"</definedName>
    <definedName name="IQ_CURR_ACCT_BALANCE_SAAR_YOY_FC" hidden="1">"c8168"</definedName>
    <definedName name="IQ_CURR_ACCT_BALANCE_UNUSED" hidden="1">"c6847"</definedName>
    <definedName name="IQ_CURR_ACCT_BALANCE_UNUSED_UNUSED_UNUSED" hidden="1">"c6847"</definedName>
    <definedName name="IQ_CURR_ACCT_BALANCE_USD" hidden="1">"c11786"</definedName>
    <definedName name="IQ_CURR_ACCT_BALANCE_USD_APR" hidden="1">"c11789"</definedName>
    <definedName name="IQ_CURR_ACCT_BALANCE_USD_APR_FC" hidden="1">"c11793"</definedName>
    <definedName name="IQ_CURR_ACCT_BALANCE_USD_FC" hidden="1">"c11790"</definedName>
    <definedName name="IQ_CURR_ACCT_BALANCE_USD_POP" hidden="1">"c11787"</definedName>
    <definedName name="IQ_CURR_ACCT_BALANCE_USD_POP_FC" hidden="1">"c11791"</definedName>
    <definedName name="IQ_CURR_ACCT_BALANCE_USD_YOY" hidden="1">"c11788"</definedName>
    <definedName name="IQ_CURR_ACCT_BALANCE_USD_YOY_FC" hidden="1">"c11792"</definedName>
    <definedName name="IQ_CURR_ACCT_BALANCE_YOY_FC_UNUSED" hidden="1">"c8167"</definedName>
    <definedName name="IQ_CURR_ACCT_BALANCE_YOY_FC_UNUSED_UNUSED_UNUSED" hidden="1">"c8167"</definedName>
    <definedName name="IQ_CURR_ACCT_BALANCE_YOY_UNUSED" hidden="1">"c7287"</definedName>
    <definedName name="IQ_CURR_ACCT_BALANCE_YOY_UNUSED_UNUSED_UNUSED" hidden="1">"c7287"</definedName>
    <definedName name="IQ_CURR_ACCT_INC_RECEIPTS" hidden="1">"c6849"</definedName>
    <definedName name="IQ_CURR_ACCT_INC_RECEIPTS_APR" hidden="1">"c7509"</definedName>
    <definedName name="IQ_CURR_ACCT_INC_RECEIPTS_APR_FC" hidden="1">"c8389"</definedName>
    <definedName name="IQ_CURR_ACCT_INC_RECEIPTS_FC" hidden="1">"c7729"</definedName>
    <definedName name="IQ_CURR_ACCT_INC_RECEIPTS_POP" hidden="1">"c7069"</definedName>
    <definedName name="IQ_CURR_ACCT_INC_RECEIPTS_POP_FC" hidden="1">"c7949"</definedName>
    <definedName name="IQ_CURR_ACCT_INC_RECEIPTS_YOY" hidden="1">"c7289"</definedName>
    <definedName name="IQ_CURR_ACCT_INC_RECEIPTS_YOY_FC" hidden="1">"c8169"</definedName>
    <definedName name="IQ_CURR_DOMESTIC_TAXES" hidden="1">"c2074"</definedName>
    <definedName name="IQ_CURR_FOREIGN_TAXES" hidden="1">"c2075"</definedName>
    <definedName name="IQ_CURRENCY_COIN_DOMESTIC_FDIC" hidden="1">"c6388"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" hidden="1">"c6205"</definedName>
    <definedName name="IQ_CURRENCY_GAIN_REIT" hidden="1">"c239"</definedName>
    <definedName name="IQ_CURRENCY_GAIN_UTI" hidden="1">"c240"</definedName>
    <definedName name="IQ_CURRENT_BENCHMARK" hidden="1">"c6780"</definedName>
    <definedName name="IQ_CURRENT_BENCHMARK_CIQID" hidden="1">"c6781"</definedName>
    <definedName name="IQ_CURRENT_BENCHMARK_MATURITY" hidden="1">"c6782"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" hidden="1">"c6283"</definedName>
    <definedName name="IQ_CURRENT_PORT_DEBT_REIT" hidden="1">"c1570"</definedName>
    <definedName name="IQ_CURRENT_PORT_DEBT_UTI" hidden="1">"c1571"</definedName>
    <definedName name="IQ_CURRENT_PORT_FHLB_DEBT" hidden="1">"c5657"</definedName>
    <definedName name="IQ_CURRENT_PORT_LEASES" hidden="1">"c245"</definedName>
    <definedName name="IQ_CURRENT_PORT_PCT" hidden="1">"c2541"</definedName>
    <definedName name="IQ_CURRENT_RATIO" hidden="1">"c246"</definedName>
    <definedName name="IQ_CUSIP" hidden="1">"c2245"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" hidden="1">"c6206"</definedName>
    <definedName name="IQ_DA_CF_REIT" hidden="1">"c254"</definedName>
    <definedName name="IQ_DA_CF_UTI" hidden="1">"c255"</definedName>
    <definedName name="IQ_DA_EBITDA" hidden="1">"c5528"</definedName>
    <definedName name="IQ_DA_FIN" hidden="1">"c256"</definedName>
    <definedName name="IQ_DA_INS" hidden="1">"c257"</definedName>
    <definedName name="IQ_DA_RE" hidden="1">"c6207"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" hidden="1">"c6208"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" hidden="1">"c6209"</definedName>
    <definedName name="IQ_DA_SUPPL_REIT" hidden="1">"c270"</definedName>
    <definedName name="IQ_DA_SUPPL_UTI" hidden="1">"c271"</definedName>
    <definedName name="IQ_DA_UTI" hidden="1">"c272"</definedName>
    <definedName name="IQ_DAILY" hidden="1">500000</definedName>
    <definedName name="IQ_DATED_DATE" hidden="1">"c2185"</definedName>
    <definedName name="IQ_DAY_COUNT" hidden="1">"c2161"</definedName>
    <definedName name="IQ_DAYS_COVER_SHORT" hidden="1">"c1578"</definedName>
    <definedName name="IQ_DAYS_DELAY" hidden="1">"c8963"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TY_EST" hidden="1">"c4257"</definedName>
    <definedName name="IQ_DEBT_EQUITY_EST_CIQ" hidden="1">"c4783"</definedName>
    <definedName name="IQ_DEBT_EQUITY_HIGH_EST" hidden="1">"c4258"</definedName>
    <definedName name="IQ_DEBT_EQUITY_HIGH_EST_CIQ" hidden="1">"c4784"</definedName>
    <definedName name="IQ_DEBT_EQUITY_LOW_EST" hidden="1">"c4259"</definedName>
    <definedName name="IQ_DEBT_EQUITY_LOW_EST_CIQ" hidden="1">"c4785"</definedName>
    <definedName name="IQ_DEBT_EQUITY_MEDIAN_EST" hidden="1">"c4260"</definedName>
    <definedName name="IQ_DEBT_EQUITY_MEDIAN_EST_CIQ" hidden="1">"c4786"</definedName>
    <definedName name="IQ_DEBT_EQUITY_NUM_EST" hidden="1">"c4261"</definedName>
    <definedName name="IQ_DEBT_EQUITY_NUM_EST_CIQ" hidden="1">"c4787"</definedName>
    <definedName name="IQ_DEBT_EQUITY_STDDEV_EST" hidden="1">"c4262"</definedName>
    <definedName name="IQ_DEBT_EQUITY_STDDEV_EST_CIQ" hidden="1">"c4788"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" hidden="1">"c6210"</definedName>
    <definedName name="IQ_DEF_CHARGES_LT_REIT" hidden="1">"c297"</definedName>
    <definedName name="IQ_DEF_CHARGES_LT_UTI" hidden="1">"c298"</definedName>
    <definedName name="IQ_DEF_CHARGES_RE" hidden="1">"c6211"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SPENDING_REAL_SAAR" hidden="1">"c6971"</definedName>
    <definedName name="IQ_DEF_SPENDING_REAL_SAAR_APR" hidden="1">"c7631"</definedName>
    <definedName name="IQ_DEF_SPENDING_REAL_SAAR_APR_FC" hidden="1">"c8511"</definedName>
    <definedName name="IQ_DEF_SPENDING_REAL_SAAR_FC" hidden="1">"c7851"</definedName>
    <definedName name="IQ_DEF_SPENDING_REAL_SAAR_POP" hidden="1">"c7191"</definedName>
    <definedName name="IQ_DEF_SPENDING_REAL_SAAR_POP_FC" hidden="1">"c8071"</definedName>
    <definedName name="IQ_DEF_SPENDING_REAL_SAAR_YOY" hidden="1">"c7411"</definedName>
    <definedName name="IQ_DEF_SPENDING_REAL_SAAR_YOY_FC" hidden="1">"c8291"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" hidden="1">"c6212"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" hidden="1">"c6213"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MAND_DEPOSITS_FDIC" hidden="1">"c6489"</definedName>
    <definedName name="IQ_DEPOSIT_ACCOUNTS_LESS_THAN_100K_FDIC" hidden="1">"c6494"</definedName>
    <definedName name="IQ_DEPOSIT_ACCOUNTS_MORE_THAN_100K_FDIC" hidden="1">"c6492"</definedName>
    <definedName name="IQ_DEPOSITORY_INSTITUTIONS_CHARGE_OFFS_FDIC" hidden="1">"c6596"</definedName>
    <definedName name="IQ_DEPOSITORY_INSTITUTIONS_NET_CHARGE_OFFS_FDIC" hidden="1">"c6634"</definedName>
    <definedName name="IQ_DEPOSITORY_INSTITUTIONS_RECOVERIES_FDIC" hidden="1">"c6615"</definedName>
    <definedName name="IQ_DEPOSITS_FIN" hidden="1">"c321"</definedName>
    <definedName name="IQ_DEPOSITS_HELD_DOMESTIC_FDIC" hidden="1">"c6340"</definedName>
    <definedName name="IQ_DEPOSITS_HELD_FOREIGN_FDIC" hidden="1">"c6341"</definedName>
    <definedName name="IQ_DEPOSITS_INTEREST_SECURITIES" hidden="1">"c5509"</definedName>
    <definedName name="IQ_DEPOSITS_LESS_THAN_100K_AFTER_THREE_YEARS_FDIC" hidden="1">"c6464"</definedName>
    <definedName name="IQ_DEPOSITS_LESS_THAN_100K_THREE_MONTHS_FDIC" hidden="1">"c6461"</definedName>
    <definedName name="IQ_DEPOSITS_LESS_THAN_100K_THREE_YEARS_FDIC" hidden="1">"c6463"</definedName>
    <definedName name="IQ_DEPOSITS_LESS_THAN_100K_TWELVE_MONTHS_FDIC" hidden="1">"c6462"</definedName>
    <definedName name="IQ_DEPOSITS_MORE_THAN_100K_AFTER_THREE_YEARS_FDIC" hidden="1">"c6469"</definedName>
    <definedName name="IQ_DEPOSITS_MORE_THAN_100K_THREE_MONTHS_FDIC" hidden="1">"c6466"</definedName>
    <definedName name="IQ_DEPOSITS_MORE_THAN_100K_THREE_YEARS_FDIC" hidden="1">"c6468"</definedName>
    <definedName name="IQ_DEPOSITS_MORE_THAN_100K_TWELVE_MONTHS_FDIC" hidden="1">"c6467"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RIVATIVES_FDIC" hidden="1">"c6523"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FF_LASTCLOSE_TARGET_PRICE_CIQ" hidden="1">"c4767"</definedName>
    <definedName name="IQ_DIFF_LASTCLOSE_TARGET_PRICE_REUT" hidden="1">"c5436"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OUTSTANDING_CURRENT_EST" hidden="1">"c4263"</definedName>
    <definedName name="IQ_DILUT_OUTSTANDING_CURRENT_EST_CIQ" hidden="1">"c4789"</definedName>
    <definedName name="IQ_DILUT_OUTSTANDING_CURRENT_HIGH_EST" hidden="1">"c4264"</definedName>
    <definedName name="IQ_DILUT_OUTSTANDING_CURRENT_HIGH_EST_CIQ" hidden="1">"c4790"</definedName>
    <definedName name="IQ_DILUT_OUTSTANDING_CURRENT_LOW_EST" hidden="1">"c4265"</definedName>
    <definedName name="IQ_DILUT_OUTSTANDING_CURRENT_LOW_EST_CIQ" hidden="1">"c4791"</definedName>
    <definedName name="IQ_DILUT_OUTSTANDING_CURRENT_MEDIAN_EST" hidden="1">"c4266"</definedName>
    <definedName name="IQ_DILUT_OUTSTANDING_CURRENT_MEDIAN_EST_CIQ" hidden="1">"c4792"</definedName>
    <definedName name="IQ_DILUT_OUTSTANDING_CURRENT_NUM_EST" hidden="1">"c4267"</definedName>
    <definedName name="IQ_DILUT_OUTSTANDING_CURRENT_NUM_EST_CIQ" hidden="1">"c4793"</definedName>
    <definedName name="IQ_DILUT_OUTSTANDING_CURRENT_STDDEV_EST" hidden="1">"c4268"</definedName>
    <definedName name="IQ_DILUT_OUTSTANDING_CURRENT_STDDEV_EST_CIQ" hidden="1">"c4794"</definedName>
    <definedName name="IQ_DILUT_WEIGHT" hidden="1">"c326"</definedName>
    <definedName name="IQ_DILUT_WEIGHT_EST" hidden="1">"c4269"</definedName>
    <definedName name="IQ_DILUT_WEIGHT_EST_CIQ" hidden="1">"c4795"</definedName>
    <definedName name="IQ_DILUT_WEIGHT_GUIDANCE" hidden="1">"c4270"</definedName>
    <definedName name="IQ_DILUT_WEIGHT_HIGH_EST" hidden="1">"c4271"</definedName>
    <definedName name="IQ_DILUT_WEIGHT_HIGH_EST_CIQ" hidden="1">"c4796"</definedName>
    <definedName name="IQ_DILUT_WEIGHT_LOW_EST" hidden="1">"c4272"</definedName>
    <definedName name="IQ_DILUT_WEIGHT_LOW_EST_CIQ" hidden="1">"c4797"</definedName>
    <definedName name="IQ_DILUT_WEIGHT_MEDIAN_EST" hidden="1">"c4273"</definedName>
    <definedName name="IQ_DILUT_WEIGHT_MEDIAN_EST_CIQ" hidden="1">"c4798"</definedName>
    <definedName name="IQ_DILUT_WEIGHT_NUM_EST" hidden="1">"c4274"</definedName>
    <definedName name="IQ_DILUT_WEIGHT_NUM_EST_CIQ" hidden="1">"c4799"</definedName>
    <definedName name="IQ_DILUT_WEIGHT_STDDEV_EST" hidden="1">"c4275"</definedName>
    <definedName name="IQ_DILUT_WEIGHT_STDDEV_EST_CIQ" hidden="1">"c4800"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POSABLE_PERSONAL_INC" hidden="1">"c6850"</definedName>
    <definedName name="IQ_DISPOSABLE_PERSONAL_INC_APR" hidden="1">"c7510"</definedName>
    <definedName name="IQ_DISPOSABLE_PERSONAL_INC_APR_FC" hidden="1">"c8390"</definedName>
    <definedName name="IQ_DISPOSABLE_PERSONAL_INC_FC" hidden="1">"c7730"</definedName>
    <definedName name="IQ_DISPOSABLE_PERSONAL_INC_POP" hidden="1">"c7070"</definedName>
    <definedName name="IQ_DISPOSABLE_PERSONAL_INC_POP_FC" hidden="1">"c7950"</definedName>
    <definedName name="IQ_DISPOSABLE_PERSONAL_INC_REAL" hidden="1">"c11922"</definedName>
    <definedName name="IQ_DISPOSABLE_PERSONAL_INC_REAL_APR" hidden="1">"c11925"</definedName>
    <definedName name="IQ_DISPOSABLE_PERSONAL_INC_REAL_POP" hidden="1">"c11923"</definedName>
    <definedName name="IQ_DISPOSABLE_PERSONAL_INC_REAL_YOY" hidden="1">"c11924"</definedName>
    <definedName name="IQ_DISPOSABLE_PERSONAL_INC_SAAR" hidden="1">"c6851"</definedName>
    <definedName name="IQ_DISPOSABLE_PERSONAL_INC_SAAR_APR" hidden="1">"c7511"</definedName>
    <definedName name="IQ_DISPOSABLE_PERSONAL_INC_SAAR_APR_FC" hidden="1">"c8391"</definedName>
    <definedName name="IQ_DISPOSABLE_PERSONAL_INC_SAAR_FC" hidden="1">"c7731"</definedName>
    <definedName name="IQ_DISPOSABLE_PERSONAL_INC_SAAR_POP" hidden="1">"c7071"</definedName>
    <definedName name="IQ_DISPOSABLE_PERSONAL_INC_SAAR_POP_FC" hidden="1">"c7951"</definedName>
    <definedName name="IQ_DISPOSABLE_PERSONAL_INC_SAAR_USD_APR_FC" hidden="1">"c11805"</definedName>
    <definedName name="IQ_DISPOSABLE_PERSONAL_INC_SAAR_USD_FC" hidden="1">"c11802"</definedName>
    <definedName name="IQ_DISPOSABLE_PERSONAL_INC_SAAR_USD_POP_FC" hidden="1">"c11803"</definedName>
    <definedName name="IQ_DISPOSABLE_PERSONAL_INC_SAAR_USD_YOY_FC" hidden="1">"c11804"</definedName>
    <definedName name="IQ_DISPOSABLE_PERSONAL_INC_SAAR_YOY" hidden="1">"c7291"</definedName>
    <definedName name="IQ_DISPOSABLE_PERSONAL_INC_SAAR_YOY_FC" hidden="1">"c8171"</definedName>
    <definedName name="IQ_DISPOSABLE_PERSONAL_INC_USD_APR_FC" hidden="1">"c11801"</definedName>
    <definedName name="IQ_DISPOSABLE_PERSONAL_INC_USD_FC" hidden="1">"c11798"</definedName>
    <definedName name="IQ_DISPOSABLE_PERSONAL_INC_USD_POP_FC" hidden="1">"c11799"</definedName>
    <definedName name="IQ_DISPOSABLE_PERSONAL_INC_USD_YOY_FC" hidden="1">"c11800"</definedName>
    <definedName name="IQ_DISPOSABLE_PERSONAL_INC_YOY" hidden="1">"c7290"</definedName>
    <definedName name="IQ_DISPOSABLE_PERSONAL_INC_YOY_FC" hidden="1">"c8170"</definedName>
    <definedName name="IQ_DISTR_EXCESS_EARN" hidden="1">"c329"</definedName>
    <definedName name="IQ_DISTRIBUTABLE_CASH" hidden="1">"c3002"</definedName>
    <definedName name="IQ_DISTRIBUTABLE_CASH_ACT_OR_EST" hidden="1">"c4278"</definedName>
    <definedName name="IQ_DISTRIBUTABLE_CASH_ACT_OR_EST_CIQ" hidden="1">"c4803"</definedName>
    <definedName name="IQ_DISTRIBUTABLE_CASH_EST" hidden="1">"c4277"</definedName>
    <definedName name="IQ_DISTRIBUTABLE_CASH_EST_CIQ" hidden="1">"c4802"</definedName>
    <definedName name="IQ_DISTRIBUTABLE_CASH_GUIDANCE" hidden="1">"c4279"</definedName>
    <definedName name="IQ_DISTRIBUTABLE_CASH_GUIDANCE_CIQ" hidden="1">"c4804"</definedName>
    <definedName name="IQ_DISTRIBUTABLE_CASH_HIGH_EST" hidden="1">"c4280"</definedName>
    <definedName name="IQ_DISTRIBUTABLE_CASH_HIGH_EST_CIQ" hidden="1">"c4805"</definedName>
    <definedName name="IQ_DISTRIBUTABLE_CASH_HIGH_GUIDANCE" hidden="1">"c4198"</definedName>
    <definedName name="IQ_DISTRIBUTABLE_CASH_HIGH_GUIDANCE_CIQ" hidden="1">"c4610"</definedName>
    <definedName name="IQ_DISTRIBUTABLE_CASH_LOW_EST" hidden="1">"c4281"</definedName>
    <definedName name="IQ_DISTRIBUTABLE_CASH_LOW_EST_CIQ" hidden="1">"c4806"</definedName>
    <definedName name="IQ_DISTRIBUTABLE_CASH_LOW_GUIDANCE" hidden="1">"c4238"</definedName>
    <definedName name="IQ_DISTRIBUTABLE_CASH_LOW_GUIDANCE_CIQ" hidden="1">"c4650"</definedName>
    <definedName name="IQ_DISTRIBUTABLE_CASH_MEDIAN_EST" hidden="1">"c4282"</definedName>
    <definedName name="IQ_DISTRIBUTABLE_CASH_MEDIAN_EST_CIQ" hidden="1">"c4807"</definedName>
    <definedName name="IQ_DISTRIBUTABLE_CASH_NUM_EST" hidden="1">"c4283"</definedName>
    <definedName name="IQ_DISTRIBUTABLE_CASH_NUM_EST_CIQ" hidden="1">"c4808"</definedName>
    <definedName name="IQ_DISTRIBUTABLE_CASH_PAYOUT" hidden="1">"c3005"</definedName>
    <definedName name="IQ_DISTRIBUTABLE_CASH_SHARE" hidden="1">"c3003"</definedName>
    <definedName name="IQ_DISTRIBUTABLE_CASH_SHARE_ACT_OR_EST" hidden="1">"c4286"</definedName>
    <definedName name="IQ_DISTRIBUTABLE_CASH_SHARE_ACT_OR_EST_CIQ" hidden="1">"c4811"</definedName>
    <definedName name="IQ_DISTRIBUTABLE_CASH_SHARE_EST" hidden="1">"c4285"</definedName>
    <definedName name="IQ_DISTRIBUTABLE_CASH_SHARE_EST_CIQ" hidden="1">"c4810"</definedName>
    <definedName name="IQ_DISTRIBUTABLE_CASH_SHARE_GUIDANCE" hidden="1">"c4287"</definedName>
    <definedName name="IQ_DISTRIBUTABLE_CASH_SHARE_GUIDANCE_CIQ" hidden="1">"c4812"</definedName>
    <definedName name="IQ_DISTRIBUTABLE_CASH_SHARE_HIGH_EST" hidden="1">"c4288"</definedName>
    <definedName name="IQ_DISTRIBUTABLE_CASH_SHARE_HIGH_EST_CIQ" hidden="1">"c4813"</definedName>
    <definedName name="IQ_DISTRIBUTABLE_CASH_SHARE_HIGH_GUIDANCE" hidden="1">"c4199"</definedName>
    <definedName name="IQ_DISTRIBUTABLE_CASH_SHARE_HIGH_GUIDANCE_CIQ" hidden="1">"c4611"</definedName>
    <definedName name="IQ_DISTRIBUTABLE_CASH_SHARE_LOW_EST" hidden="1">"c4289"</definedName>
    <definedName name="IQ_DISTRIBUTABLE_CASH_SHARE_LOW_EST_CIQ" hidden="1">"c4814"</definedName>
    <definedName name="IQ_DISTRIBUTABLE_CASH_SHARE_LOW_GUIDANCE" hidden="1">"c4239"</definedName>
    <definedName name="IQ_DISTRIBUTABLE_CASH_SHARE_LOW_GUIDANCE_CIQ" hidden="1">"c4651"</definedName>
    <definedName name="IQ_DISTRIBUTABLE_CASH_SHARE_MEDIAN_EST" hidden="1">"c4290"</definedName>
    <definedName name="IQ_DISTRIBUTABLE_CASH_SHARE_MEDIAN_EST_CIQ" hidden="1">"c4815"</definedName>
    <definedName name="IQ_DISTRIBUTABLE_CASH_SHARE_NUM_EST" hidden="1">"c4291"</definedName>
    <definedName name="IQ_DISTRIBUTABLE_CASH_SHARE_NUM_EST_CIQ" hidden="1">"c4816"</definedName>
    <definedName name="IQ_DISTRIBUTABLE_CASH_SHARE_STDDEV_EST" hidden="1">"c4292"</definedName>
    <definedName name="IQ_DISTRIBUTABLE_CASH_SHARE_STDDEV_EST_CIQ" hidden="1">"c4817"</definedName>
    <definedName name="IQ_DISTRIBUTABLE_CASH_STDDEV_EST" hidden="1">"c4294"</definedName>
    <definedName name="IQ_DISTRIBUTABLE_CASH_STDDEV_EST_CIQ" hidden="1">"c4819"</definedName>
    <definedName name="IQ_DIV_AMOUNT" hidden="1">"c3041"</definedName>
    <definedName name="IQ_DIV_PAYMENT_DATE" hidden="1">"c2205"</definedName>
    <definedName name="IQ_DIV_PAYMENT_TYPE" hidden="1">"c12752"</definedName>
    <definedName name="IQ_DIV_RECORD_DATE" hidden="1">"c2204"</definedName>
    <definedName name="IQ_DIV_SHARE" hidden="1">"c330"</definedName>
    <definedName name="IQ_DIVEST_CF" hidden="1">"c331"</definedName>
    <definedName name="IQ_DIVID_SHARE" hidden="1">"c1366"</definedName>
    <definedName name="IQ_DIVIDEND_EST" hidden="1">"c4296"</definedName>
    <definedName name="IQ_DIVIDEND_EST_CIQ" hidden="1">"c4821"</definedName>
    <definedName name="IQ_DIVIDEND_HIGH_EST" hidden="1">"c4297"</definedName>
    <definedName name="IQ_DIVIDEND_HIGH_EST_CIQ" hidden="1">"c4822"</definedName>
    <definedName name="IQ_DIVIDEND_LOW_EST" hidden="1">"c4298"</definedName>
    <definedName name="IQ_DIVIDEND_LOW_EST_CIQ" hidden="1">"c4823"</definedName>
    <definedName name="IQ_DIVIDEND_MEDIAN_EST" hidden="1">"c4299"</definedName>
    <definedName name="IQ_DIVIDEND_MEDIAN_EST_CIQ" hidden="1">"c4824"</definedName>
    <definedName name="IQ_DIVIDEND_NUM_EST" hidden="1">"c4300"</definedName>
    <definedName name="IQ_DIVIDEND_NUM_EST_CIQ" hidden="1">"c4825"</definedName>
    <definedName name="IQ_DIVIDEND_STDDEV_EST" hidden="1">"c4301"</definedName>
    <definedName name="IQ_DIVIDEND_STDDEV_EST_CIQ" hidden="1">"c4826"</definedName>
    <definedName name="IQ_DIVIDEND_YIELD" hidden="1">"c332"</definedName>
    <definedName name="IQ_DIVIDENDS_DECLARED_COMMON_FDIC" hidden="1">"c6659"</definedName>
    <definedName name="IQ_DIVIDENDS_DECLARED_PREFERRED_FDIC" hidden="1">"c6658"</definedName>
    <definedName name="IQ_DIVIDENDS_FDIC" hidden="1">"c6660"</definedName>
    <definedName name="IQ_DIVIDENDS_PAID_DECLARED_PERIOD_COVERED" hidden="1">"c9960"</definedName>
    <definedName name="IQ_DIVIDENDS_PAID_DECLARED_PERIOD_GROUP" hidden="1">"c9946"</definedName>
    <definedName name="IQ_DNB_OTHER_EXP_INC_TAX_US" hidden="1">"c6787"</definedName>
    <definedName name="IQ_DNTM" hidden="1">700000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OC_CLAUSE" hidden="1">"c6032"</definedName>
    <definedName name="IQ_DPAC" hidden="1">"c2801"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CAGR" hidden="1">"c6065"</definedName>
    <definedName name="IQ_DPS_10YR_ANN_GROWTH" hidden="1">"c337"</definedName>
    <definedName name="IQ_DPS_1YR_ANN_GROWTH" hidden="1">"c338"</definedName>
    <definedName name="IQ_DPS_2YR_ANN_CAGR" hidden="1">"c6066"</definedName>
    <definedName name="IQ_DPS_2YR_ANN_GROWTH" hidden="1">"c339"</definedName>
    <definedName name="IQ_DPS_3YR_ANN_CAGR" hidden="1">"c6067"</definedName>
    <definedName name="IQ_DPS_3YR_ANN_GROWTH" hidden="1">"c340"</definedName>
    <definedName name="IQ_DPS_5YR_ANN_CAGR" hidden="1">"c6068"</definedName>
    <definedName name="IQ_DPS_5YR_ANN_GROWTH" hidden="1">"c341"</definedName>
    <definedName name="IQ_DPS_7YR_ANN_CAGR" hidden="1">"c6069"</definedName>
    <definedName name="IQ_DPS_7YR_ANN_GROWTH" hidden="1">"c342"</definedName>
    <definedName name="IQ_DPS_ACT_OR_EST" hidden="1">"c2218"</definedName>
    <definedName name="IQ_DPS_ACT_OR_EST_CIQ" hidden="1">"c5062"</definedName>
    <definedName name="IQ_DPS_ACT_OR_EST_REUT" hidden="1">"c5464"</definedName>
    <definedName name="IQ_DPS_EST" hidden="1">"c1674"</definedName>
    <definedName name="IQ_DPS_EST_BOTTOM_UP" hidden="1">"c5493"</definedName>
    <definedName name="IQ_DPS_EST_BOTTOM_UP_CIQ" hidden="1">"c12030"</definedName>
    <definedName name="IQ_DPS_EST_BOTTOM_UP_REUT" hidden="1">"c5501"</definedName>
    <definedName name="IQ_DPS_EST_CIQ" hidden="1">"c3682"</definedName>
    <definedName name="IQ_DPS_EST_REUT" hidden="1">"c3851"</definedName>
    <definedName name="IQ_DPS_GUIDANCE" hidden="1">"c4302"</definedName>
    <definedName name="IQ_DPS_GUIDANCE_CIQ" hidden="1">"c4827"</definedName>
    <definedName name="IQ_DPS_HIGH_EST" hidden="1">"c1676"</definedName>
    <definedName name="IQ_DPS_HIGH_EST_CIQ" hidden="1">"c3684"</definedName>
    <definedName name="IQ_DPS_HIGH_EST_REUT" hidden="1">"c3853"</definedName>
    <definedName name="IQ_DPS_HIGH_GUIDANCE" hidden="1">"c4168"</definedName>
    <definedName name="IQ_DPS_HIGH_GUIDANCE_CIQ" hidden="1">"c4580"</definedName>
    <definedName name="IQ_DPS_LOW_EST" hidden="1">"c1677"</definedName>
    <definedName name="IQ_DPS_LOW_EST_CIQ" hidden="1">"c3685"</definedName>
    <definedName name="IQ_DPS_LOW_EST_REUT" hidden="1">"c3854"</definedName>
    <definedName name="IQ_DPS_LOW_GUIDANCE" hidden="1">"c4208"</definedName>
    <definedName name="IQ_DPS_LOW_GUIDANCE_CIQ" hidden="1">"c4620"</definedName>
    <definedName name="IQ_DPS_MEDIAN_EST" hidden="1">"c1675"</definedName>
    <definedName name="IQ_DPS_MEDIAN_EST_CIQ" hidden="1">"c3683"</definedName>
    <definedName name="IQ_DPS_MEDIAN_EST_REUT" hidden="1">"c3852"</definedName>
    <definedName name="IQ_DPS_NUM_EST" hidden="1">"c1678"</definedName>
    <definedName name="IQ_DPS_NUM_EST_CIQ" hidden="1">"c3686"</definedName>
    <definedName name="IQ_DPS_NUM_EST_REUT" hidden="1">"c3855"</definedName>
    <definedName name="IQ_DPS_STDDEV_EST" hidden="1">"c1679"</definedName>
    <definedName name="IQ_DPS_STDDEV_EST_CIQ" hidden="1">"c3687"</definedName>
    <definedName name="IQ_DPS_STDDEV_EST_REUT" hidden="1">"c3856"</definedName>
    <definedName name="IQ_DURABLE_INVENTORIES" hidden="1">"c6853"</definedName>
    <definedName name="IQ_DURABLE_INVENTORIES_APR" hidden="1">"c7513"</definedName>
    <definedName name="IQ_DURABLE_INVENTORIES_APR_FC" hidden="1">"c8393"</definedName>
    <definedName name="IQ_DURABLE_INVENTORIES_FC" hidden="1">"c7733"</definedName>
    <definedName name="IQ_DURABLE_INVENTORIES_POP" hidden="1">"c7073"</definedName>
    <definedName name="IQ_DURABLE_INVENTORIES_POP_FC" hidden="1">"c7953"</definedName>
    <definedName name="IQ_DURABLE_INVENTORIES_YOY" hidden="1">"c7293"</definedName>
    <definedName name="IQ_DURABLE_INVENTORIES_YOY_FC" hidden="1">"c8173"</definedName>
    <definedName name="IQ_DURABLE_ORDERS" hidden="1">"c6854"</definedName>
    <definedName name="IQ_DURABLE_ORDERS_APR" hidden="1">"c7514"</definedName>
    <definedName name="IQ_DURABLE_ORDERS_APR_FC" hidden="1">"c8394"</definedName>
    <definedName name="IQ_DURABLE_ORDERS_FC" hidden="1">"c7734"</definedName>
    <definedName name="IQ_DURABLE_ORDERS_POP" hidden="1">"c7074"</definedName>
    <definedName name="IQ_DURABLE_ORDERS_POP_FC" hidden="1">"c7954"</definedName>
    <definedName name="IQ_DURABLE_ORDERS_YOY" hidden="1">"c7294"</definedName>
    <definedName name="IQ_DURABLE_ORDERS_YOY_FC" hidden="1">"c8174"</definedName>
    <definedName name="IQ_DURABLE_SHIPMENTS" hidden="1">"c6855"</definedName>
    <definedName name="IQ_DURABLE_SHIPMENTS_APR" hidden="1">"c7515"</definedName>
    <definedName name="IQ_DURABLE_SHIPMENTS_APR_FC" hidden="1">"c8395"</definedName>
    <definedName name="IQ_DURABLE_SHIPMENTS_FC" hidden="1">"c7735"</definedName>
    <definedName name="IQ_DURABLE_SHIPMENTS_POP" hidden="1">"c7075"</definedName>
    <definedName name="IQ_DURABLE_SHIPMENTS_POP_FC" hidden="1">"c7955"</definedName>
    <definedName name="IQ_DURABLE_SHIPMENTS_YOY" hidden="1">"c7295"</definedName>
    <definedName name="IQ_DURABLE_SHIPMENTS_YOY_FC" hidden="1">"c8175"</definedName>
    <definedName name="IQ_DURATION" hidden="1">"c2181"</definedName>
    <definedName name="IQ_EARNING_ASSET_YIELD" hidden="1">"c343"</definedName>
    <definedName name="IQ_EARNING_ASSETS_FDIC" hidden="1">"c6360"</definedName>
    <definedName name="IQ_EARNING_ASSETS_YIELD_FDIC" hidden="1">"c6724"</definedName>
    <definedName name="IQ_EARNING_CO" hidden="1">"c344"</definedName>
    <definedName name="IQ_EARNING_CO_10YR_ANN_CAGR" hidden="1">"c6070"</definedName>
    <definedName name="IQ_EARNING_CO_10YR_ANN_GROWTH" hidden="1">"c345"</definedName>
    <definedName name="IQ_EARNING_CO_1YR_ANN_GROWTH" hidden="1">"c346"</definedName>
    <definedName name="IQ_EARNING_CO_2YR_ANN_CAGR" hidden="1">"c6071"</definedName>
    <definedName name="IQ_EARNING_CO_2YR_ANN_GROWTH" hidden="1">"c347"</definedName>
    <definedName name="IQ_EARNING_CO_3YR_ANN_CAGR" hidden="1">"c6072"</definedName>
    <definedName name="IQ_EARNING_CO_3YR_ANN_GROWTH" hidden="1">"c348"</definedName>
    <definedName name="IQ_EARNING_CO_5YR_ANN_CAGR" hidden="1">"c6073"</definedName>
    <definedName name="IQ_EARNING_CO_5YR_ANN_GROWTH" hidden="1">"c349"</definedName>
    <definedName name="IQ_EARNING_CO_7YR_ANN_CAGR" hidden="1">"c6074"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ARNINGS_ANNOUNCE_DATE_CIQ" hidden="1">"c4656"</definedName>
    <definedName name="IQ_EARNINGS_ANNOUNCE_DATE_REUT" hidden="1">"c5314"</definedName>
    <definedName name="IQ_EARNINGS_COVERAGE_NET_CHARGE_OFFS_FDIC" hidden="1">"c6735"</definedName>
    <definedName name="IQ_EARNINGS_PERIOD_COVERED" hidden="1">"c9958"</definedName>
    <definedName name="IQ_EARNINGS_PERIOD_GROUP" hidden="1">"c9944"</definedName>
    <definedName name="IQ_EBIT" hidden="1">"c352"</definedName>
    <definedName name="IQ_EBIT_10K" hidden="1">"IQ_EBIT_10K"</definedName>
    <definedName name="IQ_EBIT_10Q" hidden="1">"IQ_EBIT_10Q"</definedName>
    <definedName name="IQ_EBIT_10Q1" hidden="1">"IQ_EBIT_10Q1"</definedName>
    <definedName name="IQ_EBIT_10YR_ANN_CAGR" hidden="1">"c6075"</definedName>
    <definedName name="IQ_EBIT_10YR_ANN_GROWTH" hidden="1">"c353"</definedName>
    <definedName name="IQ_EBIT_1YR_ANN_GROWTH" hidden="1">"c354"</definedName>
    <definedName name="IQ_EBIT_2YR_ANN_CAGR" hidden="1">"c6076"</definedName>
    <definedName name="IQ_EBIT_2YR_ANN_GROWTH" hidden="1">"c355"</definedName>
    <definedName name="IQ_EBIT_3YR_ANN_CAGR" hidden="1">"c6077"</definedName>
    <definedName name="IQ_EBIT_3YR_ANN_GROWTH" hidden="1">"c356"</definedName>
    <definedName name="IQ_EBIT_5YR_ANN_CAGR" hidden="1">"c6078"</definedName>
    <definedName name="IQ_EBIT_5YR_ANN_GROWTH" hidden="1">"c357"</definedName>
    <definedName name="IQ_EBIT_7YR_ANN_CAGR" hidden="1">"c6079"</definedName>
    <definedName name="IQ_EBIT_7YR_ANN_GROWTH" hidden="1">"c358"</definedName>
    <definedName name="IQ_EBIT_ACT_OR_EST" hidden="1">"c2219"</definedName>
    <definedName name="IQ_EBIT_ACT_OR_EST_CIQ" hidden="1">"c5063"</definedName>
    <definedName name="IQ_EBIT_ACT_OR_EST_REUT" hidden="1">"c5465"</definedName>
    <definedName name="IQ_EBIT_EQ_INC" hidden="1">"c3498"</definedName>
    <definedName name="IQ_EBIT_EQ_INC_EXCL_SBC" hidden="1">"c3502"</definedName>
    <definedName name="IQ_EBIT_EST" hidden="1">"c1681"</definedName>
    <definedName name="IQ_EBIT_EST_CIQ" hidden="1">"c4674"</definedName>
    <definedName name="IQ_EBIT_EST_REUT" hidden="1">"c5333"</definedName>
    <definedName name="IQ_EBIT_EXCL_SBC" hidden="1">"c3082"</definedName>
    <definedName name="IQ_EBIT_GROWTH_1" hidden="1">"c157"</definedName>
    <definedName name="IQ_EBIT_GROWTH_2" hidden="1">"c161"</definedName>
    <definedName name="IQ_EBIT_GUIDANCE" hidden="1">"c4303"</definedName>
    <definedName name="IQ_EBIT_GUIDANCE_CIQ" hidden="1">"c4828"</definedName>
    <definedName name="IQ_EBIT_GW_ACT_OR_EST" hidden="1">"c4306"</definedName>
    <definedName name="IQ_EBIT_GW_ACT_OR_EST_CIQ" hidden="1">"c4831"</definedName>
    <definedName name="IQ_EBIT_GW_EST" hidden="1">"c4305"</definedName>
    <definedName name="IQ_EBIT_GW_EST_CIQ" hidden="1">"c4830"</definedName>
    <definedName name="IQ_EBIT_GW_GUIDANCE" hidden="1">"c4307"</definedName>
    <definedName name="IQ_EBIT_GW_GUIDANCE_CIQ" hidden="1">"c4832"</definedName>
    <definedName name="IQ_EBIT_GW_HIGH_EST" hidden="1">"c4308"</definedName>
    <definedName name="IQ_EBIT_GW_HIGH_EST_CIQ" hidden="1">"c4833"</definedName>
    <definedName name="IQ_EBIT_GW_HIGH_GUIDANCE" hidden="1">"c4171"</definedName>
    <definedName name="IQ_EBIT_GW_HIGH_GUIDANCE_CIQ" hidden="1">"c4583"</definedName>
    <definedName name="IQ_EBIT_GW_LOW_EST" hidden="1">"c4309"</definedName>
    <definedName name="IQ_EBIT_GW_LOW_EST_CIQ" hidden="1">"c4834"</definedName>
    <definedName name="IQ_EBIT_GW_LOW_GUIDANCE" hidden="1">"c4211"</definedName>
    <definedName name="IQ_EBIT_GW_LOW_GUIDANCE_CIQ" hidden="1">"c4623"</definedName>
    <definedName name="IQ_EBIT_GW_MEDIAN_EST" hidden="1">"c4310"</definedName>
    <definedName name="IQ_EBIT_GW_MEDIAN_EST_CIQ" hidden="1">"c4835"</definedName>
    <definedName name="IQ_EBIT_GW_NUM_EST" hidden="1">"c4311"</definedName>
    <definedName name="IQ_EBIT_GW_NUM_EST_CIQ" hidden="1">"c4836"</definedName>
    <definedName name="IQ_EBIT_GW_STDDEV_EST" hidden="1">"c4312"</definedName>
    <definedName name="IQ_EBIT_GW_STDDEV_EST_CIQ" hidden="1">"c4837"</definedName>
    <definedName name="IQ_EBIT_HIGH_EST" hidden="1">"c1683"</definedName>
    <definedName name="IQ_EBIT_HIGH_EST_CIQ" hidden="1">"c4676"</definedName>
    <definedName name="IQ_EBIT_HIGH_EST_REUT" hidden="1">"c5335"</definedName>
    <definedName name="IQ_EBIT_HIGH_GUIDANCE" hidden="1">"c4172"</definedName>
    <definedName name="IQ_EBIT_HIGH_GUIDANCE_CIQ" hidden="1">"c4584"</definedName>
    <definedName name="IQ_EBIT_INT" hidden="1">"c360"</definedName>
    <definedName name="IQ_EBIT_LOW_EST" hidden="1">"c1684"</definedName>
    <definedName name="IQ_EBIT_LOW_EST_CIQ" hidden="1">"c4677"</definedName>
    <definedName name="IQ_EBIT_LOW_EST_REUT" hidden="1">"c5336"</definedName>
    <definedName name="IQ_EBIT_LOW_GUIDANCE" hidden="1">"c4212"</definedName>
    <definedName name="IQ_EBIT_LOW_GUIDANCE_CIQ" hidden="1">"c4624"</definedName>
    <definedName name="IQ_EBIT_MARGIN" hidden="1">"c359"</definedName>
    <definedName name="IQ_EBIT_MEDIAN_EST" hidden="1">"c1682"</definedName>
    <definedName name="IQ_EBIT_MEDIAN_EST_CIQ" hidden="1">"c4675"</definedName>
    <definedName name="IQ_EBIT_MEDIAN_EST_REUT" hidden="1">"c5334"</definedName>
    <definedName name="IQ_EBIT_NUM_EST" hidden="1">"c1685"</definedName>
    <definedName name="IQ_EBIT_NUM_EST_CIQ" hidden="1">"c4678"</definedName>
    <definedName name="IQ_EBIT_NUM_EST_REUT" hidden="1">"c5337"</definedName>
    <definedName name="IQ_EBIT_OVER_IE" hidden="1">"c1369"</definedName>
    <definedName name="IQ_EBIT_SBC_ACT_OR_EST" hidden="1">"c4316"</definedName>
    <definedName name="IQ_EBIT_SBC_ACT_OR_EST_CIQ" hidden="1">"c4841"</definedName>
    <definedName name="IQ_EBIT_SBC_EST" hidden="1">"c4315"</definedName>
    <definedName name="IQ_EBIT_SBC_EST_CIQ" hidden="1">"c4840"</definedName>
    <definedName name="IQ_EBIT_SBC_GUIDANCE" hidden="1">"c4317"</definedName>
    <definedName name="IQ_EBIT_SBC_GUIDANCE_CIQ" hidden="1">"c4842"</definedName>
    <definedName name="IQ_EBIT_SBC_GW_ACT_OR_EST" hidden="1">"c4320"</definedName>
    <definedName name="IQ_EBIT_SBC_GW_ACT_OR_EST_CIQ" hidden="1">"c4845"</definedName>
    <definedName name="IQ_EBIT_SBC_GW_EST" hidden="1">"c4319"</definedName>
    <definedName name="IQ_EBIT_SBC_GW_EST_CIQ" hidden="1">"c4844"</definedName>
    <definedName name="IQ_EBIT_SBC_GW_GUIDANCE" hidden="1">"c4321"</definedName>
    <definedName name="IQ_EBIT_SBC_GW_GUIDANCE_CIQ" hidden="1">"c4846"</definedName>
    <definedName name="IQ_EBIT_SBC_GW_HIGH_EST" hidden="1">"c4322"</definedName>
    <definedName name="IQ_EBIT_SBC_GW_HIGH_EST_CIQ" hidden="1">"c4847"</definedName>
    <definedName name="IQ_EBIT_SBC_GW_HIGH_GUIDANCE" hidden="1">"c4193"</definedName>
    <definedName name="IQ_EBIT_SBC_GW_HIGH_GUIDANCE_CIQ" hidden="1">"c4605"</definedName>
    <definedName name="IQ_EBIT_SBC_GW_LOW_EST" hidden="1">"c4323"</definedName>
    <definedName name="IQ_EBIT_SBC_GW_LOW_EST_CIQ" hidden="1">"c4848"</definedName>
    <definedName name="IQ_EBIT_SBC_GW_LOW_GUIDANCE" hidden="1">"c4233"</definedName>
    <definedName name="IQ_EBIT_SBC_GW_LOW_GUIDANCE_CIQ" hidden="1">"c4645"</definedName>
    <definedName name="IQ_EBIT_SBC_GW_MEDIAN_EST" hidden="1">"c4324"</definedName>
    <definedName name="IQ_EBIT_SBC_GW_MEDIAN_EST_CIQ" hidden="1">"c4849"</definedName>
    <definedName name="IQ_EBIT_SBC_GW_NUM_EST" hidden="1">"c4325"</definedName>
    <definedName name="IQ_EBIT_SBC_GW_NUM_EST_CIQ" hidden="1">"c4850"</definedName>
    <definedName name="IQ_EBIT_SBC_GW_STDDEV_EST" hidden="1">"c4326"</definedName>
    <definedName name="IQ_EBIT_SBC_GW_STDDEV_EST_CIQ" hidden="1">"c4851"</definedName>
    <definedName name="IQ_EBIT_SBC_HIGH_EST" hidden="1">"c4328"</definedName>
    <definedName name="IQ_EBIT_SBC_HIGH_EST_CIQ" hidden="1">"c4853"</definedName>
    <definedName name="IQ_EBIT_SBC_HIGH_GUIDANCE" hidden="1">"c4192"</definedName>
    <definedName name="IQ_EBIT_SBC_HIGH_GUIDANCE_CIQ" hidden="1">"c4604"</definedName>
    <definedName name="IQ_EBIT_SBC_LOW_EST" hidden="1">"c4329"</definedName>
    <definedName name="IQ_EBIT_SBC_LOW_EST_CIQ" hidden="1">"c4854"</definedName>
    <definedName name="IQ_EBIT_SBC_LOW_GUIDANCE" hidden="1">"c4232"</definedName>
    <definedName name="IQ_EBIT_SBC_LOW_GUIDANCE_CIQ" hidden="1">"c4644"</definedName>
    <definedName name="IQ_EBIT_SBC_MEDIAN_EST" hidden="1">"c4330"</definedName>
    <definedName name="IQ_EBIT_SBC_MEDIAN_EST_CIQ" hidden="1">"c4855"</definedName>
    <definedName name="IQ_EBIT_SBC_NUM_EST" hidden="1">"c4331"</definedName>
    <definedName name="IQ_EBIT_SBC_NUM_EST_CIQ" hidden="1">"c4856"</definedName>
    <definedName name="IQ_EBIT_SBC_STDDEV_EST" hidden="1">"c4332"</definedName>
    <definedName name="IQ_EBIT_SBC_STDDEV_EST_CIQ" hidden="1">"c4857"</definedName>
    <definedName name="IQ_EBIT_STDDEV_EST" hidden="1">"c1686"</definedName>
    <definedName name="IQ_EBIT_STDDEV_EST_CIQ" hidden="1">"c4679"</definedName>
    <definedName name="IQ_EBIT_STDDEV_EST_REUT" hidden="1">"c5338"</definedName>
    <definedName name="IQ_EBITA" hidden="1">"c1910"</definedName>
    <definedName name="IQ_EBITA_10YR_ANN_CAGR" hidden="1">"c6184"</definedName>
    <definedName name="IQ_EBITA_10YR_ANN_GROWTH" hidden="1">"c1954"</definedName>
    <definedName name="IQ_EBITA_1YR_ANN_GROWTH" hidden="1">"c1949"</definedName>
    <definedName name="IQ_EBITA_2YR_ANN_CAGR" hidden="1">"c6180"</definedName>
    <definedName name="IQ_EBITA_2YR_ANN_GROWTH" hidden="1">"c1950"</definedName>
    <definedName name="IQ_EBITA_3YR_ANN_CAGR" hidden="1">"c6181"</definedName>
    <definedName name="IQ_EBITA_3YR_ANN_GROWTH" hidden="1">"c1951"</definedName>
    <definedName name="IQ_EBITA_5YR_ANN_CAGR" hidden="1">"c6182"</definedName>
    <definedName name="IQ_EBITA_5YR_ANN_GROWTH" hidden="1">"c1952"</definedName>
    <definedName name="IQ_EBITA_7YR_ANN_CAGR" hidden="1">"c6183"</definedName>
    <definedName name="IQ_EBITA_7YR_ANN_GROWTH" hidden="1">"c1953"</definedName>
    <definedName name="IQ_EBITA_EQ_INC" hidden="1">"c3497"</definedName>
    <definedName name="IQ_EBITA_EQ_INC_EXCL_SBC" hidden="1">"c3501"</definedName>
    <definedName name="IQ_EBITA_EXCL_SBC" hidden="1">"c3080"</definedName>
    <definedName name="IQ_EBITA_MARGIN" hidden="1">"c1963"</definedName>
    <definedName name="IQ_EBITDA" hidden="1">"c361"</definedName>
    <definedName name="IQ_EBITDA_10K" hidden="1">"IQ_EBITDA_10K"</definedName>
    <definedName name="IQ_EBITDA_10Q" hidden="1">"IQ_EBITDA_10Q"</definedName>
    <definedName name="IQ_EBITDA_10Q1" hidden="1">"IQ_EBITDA_10Q1"</definedName>
    <definedName name="IQ_EBITDA_10YR_ANN_CAGR" hidden="1">"c6080"</definedName>
    <definedName name="IQ_EBITDA_10YR_ANN_GROWTH" hidden="1">"c362"</definedName>
    <definedName name="IQ_EBITDA_1YR_ANN_GROWTH" hidden="1">"c363"</definedName>
    <definedName name="IQ_EBITDA_2YR_ANN_CAGR" hidden="1">"c6081"</definedName>
    <definedName name="IQ_EBITDA_2YR_ANN_GROWTH" hidden="1">"c364"</definedName>
    <definedName name="IQ_EBITDA_3YR_ANN_CAGR" hidden="1">"c6082"</definedName>
    <definedName name="IQ_EBITDA_3YR_ANN_GROWTH" hidden="1">"c365"</definedName>
    <definedName name="IQ_EBITDA_5YR_ANN_CAGR" hidden="1">"c6083"</definedName>
    <definedName name="IQ_EBITDA_5YR_ANN_GROWTH" hidden="1">"c366"</definedName>
    <definedName name="IQ_EBITDA_7YR_ANN_CAGR" hidden="1">"c6084"</definedName>
    <definedName name="IQ_EBITDA_7YR_ANN_GROWTH" hidden="1">"c367"</definedName>
    <definedName name="IQ_EBITDA_ACT_OR_EST" hidden="1">"c2215"</definedName>
    <definedName name="IQ_EBITDA_ACT_OR_EST_CIQ" hidden="1">"c5060"</definedName>
    <definedName name="IQ_EBITDA_ACT_OR_EST_REUT" hidden="1">"c5462"</definedName>
    <definedName name="IQ_EBITDA_CAPEX_INT" hidden="1">"c368"</definedName>
    <definedName name="IQ_EBITDA_CAPEX_OVER_TOTAL_IE" hidden="1">"c1370"</definedName>
    <definedName name="IQ_EBITDA_EQ_INC" hidden="1">"c3496"</definedName>
    <definedName name="IQ_EBITDA_EQ_INC_EXCL_SBC" hidden="1">"c3500"</definedName>
    <definedName name="IQ_EBITDA_EST" hidden="1">"c369"</definedName>
    <definedName name="IQ_EBITDA_EST_CIQ" hidden="1">"c3622"</definedName>
    <definedName name="IQ_EBITDA_EST_REUT" hidden="1">"c3640"</definedName>
    <definedName name="IQ_EBITDA_EXCL_SBC" hidden="1">"c3081"</definedName>
    <definedName name="IQ_EBITDA_GROWTH_1" hidden="1">"c156"</definedName>
    <definedName name="IQ_EBITDA_GROWTH_2" hidden="1">"c160"</definedName>
    <definedName name="IQ_EBITDA_GUIDANCE" hidden="1">"c4334"</definedName>
    <definedName name="IQ_EBITDA_GUIDANCE_CIQ" hidden="1">"c4859"</definedName>
    <definedName name="IQ_EBITDA_HIGH_EST" hidden="1">"c370"</definedName>
    <definedName name="IQ_EBITDA_HIGH_EST_CIQ" hidden="1">"c3624"</definedName>
    <definedName name="IQ_EBITDA_HIGH_EST_REUT" hidden="1">"c3642"</definedName>
    <definedName name="IQ_EBITDA_HIGH_GUIDANCE" hidden="1">"c4170"</definedName>
    <definedName name="IQ_EBITDA_HIGH_GUIDANCE_CIQ" hidden="1">"c4582"</definedName>
    <definedName name="IQ_EBITDA_INT" hidden="1">"c373"</definedName>
    <definedName name="IQ_EBITDA_LOW_EST" hidden="1">"c371"</definedName>
    <definedName name="IQ_EBITDA_LOW_EST_CIQ" hidden="1">"c3625"</definedName>
    <definedName name="IQ_EBITDA_LOW_EST_REUT" hidden="1">"c3643"</definedName>
    <definedName name="IQ_EBITDA_LOW_GUIDANCE" hidden="1">"c4210"</definedName>
    <definedName name="IQ_EBITDA_LOW_GUIDANCE_CIQ" hidden="1">"c4622"</definedName>
    <definedName name="IQ_EBITDA_MARGIN" hidden="1">"c372"</definedName>
    <definedName name="IQ_EBITDA_MEDIAN_EST" hidden="1">"c1663"</definedName>
    <definedName name="IQ_EBITDA_MEDIAN_EST_CIQ" hidden="1">"c3623"</definedName>
    <definedName name="IQ_EBITDA_MEDIAN_EST_REUT" hidden="1">"c3641"</definedName>
    <definedName name="IQ_EBITDA_NO_EST" hidden="1">"c267"</definedName>
    <definedName name="IQ_EBITDA_NUM_EST" hidden="1">"c374"</definedName>
    <definedName name="IQ_EBITDA_NUM_EST_CIQ" hidden="1">"c3626"</definedName>
    <definedName name="IQ_EBITDA_NUM_EST_REUT" hidden="1">"c3644"</definedName>
    <definedName name="IQ_EBITDA_OVER_TOTAL_IE" hidden="1">"c1371"</definedName>
    <definedName name="IQ_EBITDA_SBC_ACT_OR_EST" hidden="1">"c4337"</definedName>
    <definedName name="IQ_EBITDA_SBC_ACT_OR_EST_CIQ" hidden="1">"c4862"</definedName>
    <definedName name="IQ_EBITDA_SBC_EST" hidden="1">"c4336"</definedName>
    <definedName name="IQ_EBITDA_SBC_EST_CIQ" hidden="1">"c4861"</definedName>
    <definedName name="IQ_EBITDA_SBC_GUIDANCE" hidden="1">"c4338"</definedName>
    <definedName name="IQ_EBITDA_SBC_GUIDANCE_CIQ" hidden="1">"c4863"</definedName>
    <definedName name="IQ_EBITDA_SBC_HIGH_EST" hidden="1">"c4339"</definedName>
    <definedName name="IQ_EBITDA_SBC_HIGH_EST_CIQ" hidden="1">"c4864"</definedName>
    <definedName name="IQ_EBITDA_SBC_HIGH_GUIDANCE" hidden="1">"c4194"</definedName>
    <definedName name="IQ_EBITDA_SBC_HIGH_GUIDANCE_CIQ" hidden="1">"c4606"</definedName>
    <definedName name="IQ_EBITDA_SBC_LOW_EST" hidden="1">"c4340"</definedName>
    <definedName name="IQ_EBITDA_SBC_LOW_EST_CIQ" hidden="1">"c4865"</definedName>
    <definedName name="IQ_EBITDA_SBC_LOW_GUIDANCE" hidden="1">"c4234"</definedName>
    <definedName name="IQ_EBITDA_SBC_LOW_GUIDANCE_CIQ" hidden="1">"c4646"</definedName>
    <definedName name="IQ_EBITDA_SBC_MEDIAN_EST" hidden="1">"c4341"</definedName>
    <definedName name="IQ_EBITDA_SBC_MEDIAN_EST_CIQ" hidden="1">"c4866"</definedName>
    <definedName name="IQ_EBITDA_SBC_NUM_EST" hidden="1">"c4342"</definedName>
    <definedName name="IQ_EBITDA_SBC_NUM_EST_CIQ" hidden="1">"c4867"</definedName>
    <definedName name="IQ_EBITDA_SBC_STDDEV_EST" hidden="1">"c4343"</definedName>
    <definedName name="IQ_EBITDA_SBC_STDDEV_EST_CIQ" hidden="1">"c4868"</definedName>
    <definedName name="IQ_EBITDA_STDDEV_EST" hidden="1">"c375"</definedName>
    <definedName name="IQ_EBITDA_STDDEV_EST_CIQ" hidden="1">"c3627"</definedName>
    <definedName name="IQ_EBITDA_STDDEV_EST_REUT" hidden="1">"c3645"</definedName>
    <definedName name="IQ_EBITDAR" hidden="1">"c2989"</definedName>
    <definedName name="IQ_EBITDAR_EQ_INC" hidden="1">"c3499"</definedName>
    <definedName name="IQ_EBITDAR_EQ_INC_EXCL_SBC" hidden="1">"c3503"</definedName>
    <definedName name="IQ_EBITDAR_EXCL_SBC" hidden="1">"c3083"</definedName>
    <definedName name="IQ_EBIT聴SBC_HIGH_GUIDANCE" hidden="1">"c4192"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" hidden="1">"c6214"</definedName>
    <definedName name="IQ_EBT_EXCL_REIT" hidden="1">"c384"</definedName>
    <definedName name="IQ_EBT_EXCL_UTI" hidden="1">"c385"</definedName>
    <definedName name="IQ_EBT_FIN" hidden="1">"c386"</definedName>
    <definedName name="IQ_EBT_GAAP_GUIDANCE" hidden="1">"c4345"</definedName>
    <definedName name="IQ_EBT_GAAP_GUIDANCE_CIQ" hidden="1">"c4870"</definedName>
    <definedName name="IQ_EBT_GAAP_HIGH_GUIDANCE" hidden="1">"c4174"</definedName>
    <definedName name="IQ_EBT_GAAP_HIGH_GUIDANCE_CIQ" hidden="1">"c4586"</definedName>
    <definedName name="IQ_EBT_GAAP_LOW_GUIDANCE" hidden="1">"c4214"</definedName>
    <definedName name="IQ_EBT_GAAP_LOW_GUIDANCE_CIQ" hidden="1">"c4626"</definedName>
    <definedName name="IQ_EBT_GUIDANCE" hidden="1">"c4346"</definedName>
    <definedName name="IQ_EBT_GUIDANCE_CIQ" hidden="1">"c4871"</definedName>
    <definedName name="IQ_EBT_GW_GUIDANCE" hidden="1">"c4347"</definedName>
    <definedName name="IQ_EBT_GW_GUIDANCE_CIQ" hidden="1">"c4872"</definedName>
    <definedName name="IQ_EBT_GW_HIGH_GUIDANCE" hidden="1">"c4175"</definedName>
    <definedName name="IQ_EBT_GW_HIGH_GUIDANCE_CIQ" hidden="1">"c4587"</definedName>
    <definedName name="IQ_EBT_GW_LOW_GUIDANCE" hidden="1">"c4215"</definedName>
    <definedName name="IQ_EBT_GW_LOW_GUIDANCE_CIQ" hidden="1">"c4627"</definedName>
    <definedName name="IQ_EBT_HIGH_GUIDANCE" hidden="1">"c4173"</definedName>
    <definedName name="IQ_EBT_HIGH_GUIDANCE_CIQ" hidden="1">"c4585"</definedName>
    <definedName name="IQ_EBT_INCL_MARGIN" hidden="1">"c387"</definedName>
    <definedName name="IQ_EBT_INS" hidden="1">"c388"</definedName>
    <definedName name="IQ_EBT_LOW_GUIDANCE" hidden="1">"c4213"</definedName>
    <definedName name="IQ_EBT_LOW_GUIDANCE_CIQ" hidden="1">"c4625"</definedName>
    <definedName name="IQ_EBT_RE" hidden="1">"c6215"</definedName>
    <definedName name="IQ_EBT_REIT" hidden="1">"c389"</definedName>
    <definedName name="IQ_EBT_SBC_ACT_OR_EST" hidden="1">"c4350"</definedName>
    <definedName name="IQ_EBT_SBC_ACT_OR_EST_CIQ" hidden="1">"c4875"</definedName>
    <definedName name="IQ_EBT_SBC_EST" hidden="1">"c4349"</definedName>
    <definedName name="IQ_EBT_SBC_EST_CIQ" hidden="1">"c4874"</definedName>
    <definedName name="IQ_EBT_SBC_GUIDANCE" hidden="1">"c4351"</definedName>
    <definedName name="IQ_EBT_SBC_GUIDANCE_CIQ" hidden="1">"c4876"</definedName>
    <definedName name="IQ_EBT_SBC_GW_ACT_OR_EST" hidden="1">"c4354"</definedName>
    <definedName name="IQ_EBT_SBC_GW_ACT_OR_EST_CIQ" hidden="1">"c4879"</definedName>
    <definedName name="IQ_EBT_SBC_GW_EST" hidden="1">"c4353"</definedName>
    <definedName name="IQ_EBT_SBC_GW_EST_CIQ" hidden="1">"c4878"</definedName>
    <definedName name="IQ_EBT_SBC_GW_GUIDANCE" hidden="1">"c4355"</definedName>
    <definedName name="IQ_EBT_SBC_GW_GUIDANCE_CIQ" hidden="1">"c4880"</definedName>
    <definedName name="IQ_EBT_SBC_GW_HIGH_EST" hidden="1">"c4356"</definedName>
    <definedName name="IQ_EBT_SBC_GW_HIGH_EST_CIQ" hidden="1">"c4881"</definedName>
    <definedName name="IQ_EBT_SBC_GW_HIGH_GUIDANCE" hidden="1">"c4191"</definedName>
    <definedName name="IQ_EBT_SBC_GW_HIGH_GUIDANCE_CIQ" hidden="1">"c4603"</definedName>
    <definedName name="IQ_EBT_SBC_GW_LOW_EST" hidden="1">"c4357"</definedName>
    <definedName name="IQ_EBT_SBC_GW_LOW_EST_CIQ" hidden="1">"c4882"</definedName>
    <definedName name="IQ_EBT_SBC_GW_LOW_GUIDANCE" hidden="1">"c4231"</definedName>
    <definedName name="IQ_EBT_SBC_GW_LOW_GUIDANCE_CIQ" hidden="1">"c4643"</definedName>
    <definedName name="IQ_EBT_SBC_GW_MEDIAN_EST" hidden="1">"c4358"</definedName>
    <definedName name="IQ_EBT_SBC_GW_MEDIAN_EST_CIQ" hidden="1">"c4883"</definedName>
    <definedName name="IQ_EBT_SBC_GW_NUM_EST" hidden="1">"c4359"</definedName>
    <definedName name="IQ_EBT_SBC_GW_NUM_EST_CIQ" hidden="1">"c4884"</definedName>
    <definedName name="IQ_EBT_SBC_GW_STDDEV_EST" hidden="1">"c4360"</definedName>
    <definedName name="IQ_EBT_SBC_GW_STDDEV_EST_CIQ" hidden="1">"c4885"</definedName>
    <definedName name="IQ_EBT_SBC_HIGH_EST" hidden="1">"c4362"</definedName>
    <definedName name="IQ_EBT_SBC_HIGH_EST_CIQ" hidden="1">"c4887"</definedName>
    <definedName name="IQ_EBT_SBC_HIGH_GUIDANCE" hidden="1">"c4190"</definedName>
    <definedName name="IQ_EBT_SBC_HIGH_GUIDANCE_CIQ" hidden="1">"c4602"</definedName>
    <definedName name="IQ_EBT_SBC_LOW_EST" hidden="1">"c4363"</definedName>
    <definedName name="IQ_EBT_SBC_LOW_EST_CIQ" hidden="1">"c4888"</definedName>
    <definedName name="IQ_EBT_SBC_LOW_GUIDANCE" hidden="1">"c4230"</definedName>
    <definedName name="IQ_EBT_SBC_LOW_GUIDANCE_CIQ" hidden="1">"c4642"</definedName>
    <definedName name="IQ_EBT_SBC_MEDIAN_EST" hidden="1">"c4364"</definedName>
    <definedName name="IQ_EBT_SBC_MEDIAN_EST_CIQ" hidden="1">"c4889"</definedName>
    <definedName name="IQ_EBT_SBC_NUM_EST" hidden="1">"c4365"</definedName>
    <definedName name="IQ_EBT_SBC_NUM_EST_CIQ" hidden="1">"c4890"</definedName>
    <definedName name="IQ_EBT_SBC_STDDEV_EST" hidden="1">"c4366"</definedName>
    <definedName name="IQ_EBT_SBC_STDDEV_EST_CIQ" hidden="1">"c4891"</definedName>
    <definedName name="IQ_EBT_SUBTOTAL_AP" hidden="1">"c8982"</definedName>
    <definedName name="IQ_EBT_UTI" hidden="1">"c390"</definedName>
    <definedName name="IQ_ECO_METRIC_6825_UNUSED" hidden="1">"c6825"</definedName>
    <definedName name="IQ_ECO_METRIC_6825_UNUSED_UNUSED_UNUSED" hidden="1">"c6825"</definedName>
    <definedName name="IQ_ECO_METRIC_6839_UNUSED" hidden="1">"c6839"</definedName>
    <definedName name="IQ_ECO_METRIC_6839_UNUSED_UNUSED_UNUSED" hidden="1">"c6839"</definedName>
    <definedName name="IQ_ECO_METRIC_6896_UNUSED" hidden="1">"c6896"</definedName>
    <definedName name="IQ_ECO_METRIC_6896_UNUSED_UNUSED_UNUSED" hidden="1">"c6896"</definedName>
    <definedName name="IQ_ECO_METRIC_6897_UNUSED" hidden="1">"c6897"</definedName>
    <definedName name="IQ_ECO_METRIC_6897_UNUSED_UNUSED_UNUSED" hidden="1">"c6897"</definedName>
    <definedName name="IQ_ECO_METRIC_6927" hidden="1">"c6927"</definedName>
    <definedName name="IQ_ECO_METRIC_6988_UNUSED" hidden="1">"c6988"</definedName>
    <definedName name="IQ_ECO_METRIC_6988_UNUSED_UNUSED_UNUSED" hidden="1">"c6988"</definedName>
    <definedName name="IQ_ECO_METRIC_7045_UNUSED" hidden="1">"c7045"</definedName>
    <definedName name="IQ_ECO_METRIC_7045_UNUSED_UNUSED_UNUSED" hidden="1">"c7045"</definedName>
    <definedName name="IQ_ECO_METRIC_7059_UNUSED" hidden="1">"c7059"</definedName>
    <definedName name="IQ_ECO_METRIC_7059_UNUSED_UNUSED_UNUSED" hidden="1">"c7059"</definedName>
    <definedName name="IQ_ECO_METRIC_7116_UNUSED" hidden="1">"c7116"</definedName>
    <definedName name="IQ_ECO_METRIC_7116_UNUSED_UNUSED_UNUSED" hidden="1">"c7116"</definedName>
    <definedName name="IQ_ECO_METRIC_7117_UNUSED" hidden="1">"c7117"</definedName>
    <definedName name="IQ_ECO_METRIC_7117_UNUSED_UNUSED_UNUSED" hidden="1">"c7117"</definedName>
    <definedName name="IQ_ECO_METRIC_7147" hidden="1">"c7147"</definedName>
    <definedName name="IQ_ECO_METRIC_7208_UNUSED" hidden="1">"c7208"</definedName>
    <definedName name="IQ_ECO_METRIC_7208_UNUSED_UNUSED_UNUSED" hidden="1">"c7208"</definedName>
    <definedName name="IQ_ECO_METRIC_7265_UNUSED" hidden="1">"c7265"</definedName>
    <definedName name="IQ_ECO_METRIC_7265_UNUSED_UNUSED_UNUSED" hidden="1">"c7265"</definedName>
    <definedName name="IQ_ECO_METRIC_7279_UNUSED" hidden="1">"c7279"</definedName>
    <definedName name="IQ_ECO_METRIC_7279_UNUSED_UNUSED_UNUSED" hidden="1">"c7279"</definedName>
    <definedName name="IQ_ECO_METRIC_7336_UNUSED" hidden="1">"c7336"</definedName>
    <definedName name="IQ_ECO_METRIC_7336_UNUSED_UNUSED_UNUSED" hidden="1">"c7336"</definedName>
    <definedName name="IQ_ECO_METRIC_7337_UNUSED" hidden="1">"c7337"</definedName>
    <definedName name="IQ_ECO_METRIC_7337_UNUSED_UNUSED_UNUSED" hidden="1">"c7337"</definedName>
    <definedName name="IQ_ECO_METRIC_7367" hidden="1">"c7367"</definedName>
    <definedName name="IQ_ECO_METRIC_7428_UNUSED" hidden="1">"c7428"</definedName>
    <definedName name="IQ_ECO_METRIC_7428_UNUSED_UNUSED_UNUSED" hidden="1">"c7428"</definedName>
    <definedName name="IQ_ECO_METRIC_7556_UNUSED" hidden="1">"c7556"</definedName>
    <definedName name="IQ_ECO_METRIC_7556_UNUSED_UNUSED_UNUSED" hidden="1">"c7556"</definedName>
    <definedName name="IQ_ECO_METRIC_7557_UNUSED" hidden="1">"c7557"</definedName>
    <definedName name="IQ_ECO_METRIC_7557_UNUSED_UNUSED_UNUSED" hidden="1">"c7557"</definedName>
    <definedName name="IQ_ECO_METRIC_7587" hidden="1">"c7587"</definedName>
    <definedName name="IQ_ECO_METRIC_7648_UNUSED" hidden="1">"c7648"</definedName>
    <definedName name="IQ_ECO_METRIC_7648_UNUSED_UNUSED_UNUSED" hidden="1">"c7648"</definedName>
    <definedName name="IQ_ECO_METRIC_7704" hidden="1">"c7704"</definedName>
    <definedName name="IQ_ECO_METRIC_7705_UNUSED" hidden="1">"c7705"</definedName>
    <definedName name="IQ_ECO_METRIC_7705_UNUSED_UNUSED_UNUSED" hidden="1">"c7705"</definedName>
    <definedName name="IQ_ECO_METRIC_7706" hidden="1">"c7706"</definedName>
    <definedName name="IQ_ECO_METRIC_7718" hidden="1">"c7718"</definedName>
    <definedName name="IQ_ECO_METRIC_7719_UNUSED" hidden="1">"c7719"</definedName>
    <definedName name="IQ_ECO_METRIC_7719_UNUSED_UNUSED_UNUSED" hidden="1">"c7719"</definedName>
    <definedName name="IQ_ECO_METRIC_7776_UNUSED" hidden="1">"c7776"</definedName>
    <definedName name="IQ_ECO_METRIC_7776_UNUSED_UNUSED_UNUSED" hidden="1">"c7776"</definedName>
    <definedName name="IQ_ECO_METRIC_7777_UNUSED" hidden="1">"c7777"</definedName>
    <definedName name="IQ_ECO_METRIC_7777_UNUSED_UNUSED_UNUSED" hidden="1">"c7777"</definedName>
    <definedName name="IQ_ECO_METRIC_7807" hidden="1">"c7807"</definedName>
    <definedName name="IQ_ECO_METRIC_7811" hidden="1">"c7811"</definedName>
    <definedName name="IQ_ECO_METRIC_7868_UNUSED" hidden="1">"c7868"</definedName>
    <definedName name="IQ_ECO_METRIC_7868_UNUSED_UNUSED_UNUSED" hidden="1">"c7868"</definedName>
    <definedName name="IQ_ECO_METRIC_7873" hidden="1">"c7873"</definedName>
    <definedName name="IQ_ECO_METRIC_7924" hidden="1">"c7924"</definedName>
    <definedName name="IQ_ECO_METRIC_7925_UNUSED" hidden="1">"c7925"</definedName>
    <definedName name="IQ_ECO_METRIC_7925_UNUSED_UNUSED_UNUSED" hidden="1">"c7925"</definedName>
    <definedName name="IQ_ECO_METRIC_7926" hidden="1">"c7926"</definedName>
    <definedName name="IQ_ECO_METRIC_7938" hidden="1">"c7938"</definedName>
    <definedName name="IQ_ECO_METRIC_7939_UNUSED" hidden="1">"c7939"</definedName>
    <definedName name="IQ_ECO_METRIC_7939_UNUSED_UNUSED_UNUSED" hidden="1">"c7939"</definedName>
    <definedName name="IQ_ECO_METRIC_7996_UNUSED" hidden="1">"c7996"</definedName>
    <definedName name="IQ_ECO_METRIC_7996_UNUSED_UNUSED_UNUSED" hidden="1">"c7996"</definedName>
    <definedName name="IQ_ECO_METRIC_7997_UNUSED" hidden="1">"c7997"</definedName>
    <definedName name="IQ_ECO_METRIC_7997_UNUSED_UNUSED_UNUSED" hidden="1">"c7997"</definedName>
    <definedName name="IQ_ECO_METRIC_8027" hidden="1">"c8027"</definedName>
    <definedName name="IQ_ECO_METRIC_8031" hidden="1">"c8031"</definedName>
    <definedName name="IQ_ECO_METRIC_8088_UNUSED" hidden="1">"c8088"</definedName>
    <definedName name="IQ_ECO_METRIC_8088_UNUSED_UNUSED_UNUSED" hidden="1">"c8088"</definedName>
    <definedName name="IQ_ECO_METRIC_8093" hidden="1">"c8093"</definedName>
    <definedName name="IQ_ECO_METRIC_8144" hidden="1">"c8144"</definedName>
    <definedName name="IQ_ECO_METRIC_8145_UNUSED" hidden="1">"c8145"</definedName>
    <definedName name="IQ_ECO_METRIC_8145_UNUSED_UNUSED_UNUSED" hidden="1">"c8145"</definedName>
    <definedName name="IQ_ECO_METRIC_8146" hidden="1">"c8146"</definedName>
    <definedName name="IQ_ECO_METRIC_8158" hidden="1">"c8158"</definedName>
    <definedName name="IQ_ECO_METRIC_8159_UNUSED" hidden="1">"c8159"</definedName>
    <definedName name="IQ_ECO_METRIC_8159_UNUSED_UNUSED_UNUSED" hidden="1">"c8159"</definedName>
    <definedName name="IQ_ECO_METRIC_8216_UNUSED" hidden="1">"c8216"</definedName>
    <definedName name="IQ_ECO_METRIC_8216_UNUSED_UNUSED_UNUSED" hidden="1">"c8216"</definedName>
    <definedName name="IQ_ECO_METRIC_8217_UNUSED" hidden="1">"c8217"</definedName>
    <definedName name="IQ_ECO_METRIC_8217_UNUSED_UNUSED_UNUSED" hidden="1">"c8217"</definedName>
    <definedName name="IQ_ECO_METRIC_8247" hidden="1">"c8247"</definedName>
    <definedName name="IQ_ECO_METRIC_8251" hidden="1">"c8251"</definedName>
    <definedName name="IQ_ECO_METRIC_8308_UNUSED" hidden="1">"c8308"</definedName>
    <definedName name="IQ_ECO_METRIC_8308_UNUSED_UNUSED_UNUSED" hidden="1">"c8308"</definedName>
    <definedName name="IQ_ECO_METRIC_8313" hidden="1">"c8313"</definedName>
    <definedName name="IQ_ECO_METRIC_8366" hidden="1">"c8366"</definedName>
    <definedName name="IQ_ECO_METRIC_8378" hidden="1">"c8378"</definedName>
    <definedName name="IQ_ECO_METRIC_8436_UNUSED" hidden="1">"c8436"</definedName>
    <definedName name="IQ_ECO_METRIC_8436_UNUSED_UNUSED_UNUSED" hidden="1">"c8436"</definedName>
    <definedName name="IQ_ECO_METRIC_8437_UNUSED" hidden="1">"c8437"</definedName>
    <definedName name="IQ_ECO_METRIC_8437_UNUSED_UNUSED_UNUSED" hidden="1">"c8437"</definedName>
    <definedName name="IQ_ECO_METRIC_8467" hidden="1">"c8467"</definedName>
    <definedName name="IQ_ECO_METRIC_8471" hidden="1">"c8471"</definedName>
    <definedName name="IQ_ECO_METRIC_8528_UNUSED" hidden="1">"c8528"</definedName>
    <definedName name="IQ_ECO_METRIC_8528_UNUSED_UNUSED_UNUSED" hidden="1">"c8528"</definedName>
    <definedName name="IQ_ECO_METRIC_8533" hidden="1">"c8533"</definedName>
    <definedName name="IQ_ECS_AUTHORIZED_SHARES" hidden="1">"c5583"</definedName>
    <definedName name="IQ_ECS_AUTHORIZED_SHARES_ABS" hidden="1">"c5597"</definedName>
    <definedName name="IQ_ECS_CONVERT_FACTOR" hidden="1">"c5581"</definedName>
    <definedName name="IQ_ECS_CONVERT_FACTOR_ABS" hidden="1">"c5595"</definedName>
    <definedName name="IQ_ECS_CONVERT_INTO" hidden="1">"c5580"</definedName>
    <definedName name="IQ_ECS_CONVERT_INTO_ABS" hidden="1">"c5594"</definedName>
    <definedName name="IQ_ECS_CONVERT_TYPE" hidden="1">"c5579"</definedName>
    <definedName name="IQ_ECS_CONVERT_TYPE_ABS" hidden="1">"c5593"</definedName>
    <definedName name="IQ_ECS_INACTIVE_DATE" hidden="1">"c5576"</definedName>
    <definedName name="IQ_ECS_INACTIVE_DATE_ABS" hidden="1">"c5590"</definedName>
    <definedName name="IQ_ECS_NAME" hidden="1">"c5571"</definedName>
    <definedName name="IQ_ECS_NAME_ABS" hidden="1">"c5585"</definedName>
    <definedName name="IQ_ECS_NUM_SHAREHOLDERS" hidden="1">"c5584"</definedName>
    <definedName name="IQ_ECS_NUM_SHAREHOLDERS_ABS" hidden="1">"c5598"</definedName>
    <definedName name="IQ_ECS_PAR_VALUE" hidden="1">"c5577"</definedName>
    <definedName name="IQ_ECS_PAR_VALUE_ABS" hidden="1">"c5591"</definedName>
    <definedName name="IQ_ECS_PAR_VALUE_CURRENCY" hidden="1">"c5578"</definedName>
    <definedName name="IQ_ECS_PAR_VALUE_CURRENCY_ABS" hidden="1">"c5592"</definedName>
    <definedName name="IQ_ECS_SHARES_OUT_BS_DATE" hidden="1">"c5572"</definedName>
    <definedName name="IQ_ECS_SHARES_OUT_BS_DATE_ABS" hidden="1">"c5586"</definedName>
    <definedName name="IQ_ECS_SHARES_OUT_FILING_DATE" hidden="1">"c5573"</definedName>
    <definedName name="IQ_ECS_SHARES_OUT_FILING_DATE_ABS" hidden="1">"c5587"</definedName>
    <definedName name="IQ_ECS_START_DATE" hidden="1">"c5575"</definedName>
    <definedName name="IQ_ECS_START_DATE_ABS" hidden="1">"c5589"</definedName>
    <definedName name="IQ_ECS_TYPE" hidden="1">"c5574"</definedName>
    <definedName name="IQ_ECS_TYPE_ABS" hidden="1">"c5588"</definedName>
    <definedName name="IQ_ECS_VOTING" hidden="1">"c5582"</definedName>
    <definedName name="IQ_ECS_VOTING_ABS" hidden="1">"c5596"</definedName>
    <definedName name="IQ_EFFECT_SPECIAL_CHARGE" hidden="1">"c1595"</definedName>
    <definedName name="IQ_EFFECT_TAX_RATE" hidden="1">"c1899"</definedName>
    <definedName name="IQ_EFFECTIVE_DATE" hidden="1">"c8966"</definedName>
    <definedName name="IQ_EFFICIENCY_RATIO" hidden="1">"c391"</definedName>
    <definedName name="IQ_EFFICIENCY_RATIO_FDIC" hidden="1">"c6736"</definedName>
    <definedName name="IQ_EMBEDDED_VAL_COVERED" hidden="1">"c9962"</definedName>
    <definedName name="IQ_EMBEDDED_VAL_COVERED_BEG" hidden="1">"c9957"</definedName>
    <definedName name="IQ_EMBEDDED_VAL_GROUP" hidden="1">"c9948"</definedName>
    <definedName name="IQ_EMBEDDED_VAL_GROUP_BEG" hidden="1">"c9943"</definedName>
    <definedName name="IQ_EMPLOY_COST_INDEX_BENEFITS" hidden="1">"c6857"</definedName>
    <definedName name="IQ_EMPLOY_COST_INDEX_BENEFITS_APR" hidden="1">"c7517"</definedName>
    <definedName name="IQ_EMPLOY_COST_INDEX_BENEFITS_APR_FC" hidden="1">"c8397"</definedName>
    <definedName name="IQ_EMPLOY_COST_INDEX_BENEFITS_FC" hidden="1">"c7737"</definedName>
    <definedName name="IQ_EMPLOY_COST_INDEX_BENEFITS_POP" hidden="1">"c7077"</definedName>
    <definedName name="IQ_EMPLOY_COST_INDEX_BENEFITS_POP_FC" hidden="1">"c7957"</definedName>
    <definedName name="IQ_EMPLOY_COST_INDEX_BENEFITS_YOY" hidden="1">"c7297"</definedName>
    <definedName name="IQ_EMPLOY_COST_INDEX_BENEFITS_YOY_FC" hidden="1">"c8177"</definedName>
    <definedName name="IQ_EMPLOY_COST_INDEX_COMP" hidden="1">"c6856"</definedName>
    <definedName name="IQ_EMPLOY_COST_INDEX_COMP_APR" hidden="1">"c7516"</definedName>
    <definedName name="IQ_EMPLOY_COST_INDEX_COMP_APR_FC" hidden="1">"c8396"</definedName>
    <definedName name="IQ_EMPLOY_COST_INDEX_COMP_FC" hidden="1">"c7736"</definedName>
    <definedName name="IQ_EMPLOY_COST_INDEX_COMP_POP" hidden="1">"c7076"</definedName>
    <definedName name="IQ_EMPLOY_COST_INDEX_COMP_POP_FC" hidden="1">"c7956"</definedName>
    <definedName name="IQ_EMPLOY_COST_INDEX_COMP_YOY" hidden="1">"c7296"</definedName>
    <definedName name="IQ_EMPLOY_COST_INDEX_COMP_YOY_FC" hidden="1">"c8176"</definedName>
    <definedName name="IQ_EMPLOY_COST_INDEX_WAGE_SALARY" hidden="1">"c6858"</definedName>
    <definedName name="IQ_EMPLOY_COST_INDEX_WAGE_SALARY_APR" hidden="1">"c7518"</definedName>
    <definedName name="IQ_EMPLOY_COST_INDEX_WAGE_SALARY_APR_FC" hidden="1">"c8398"</definedName>
    <definedName name="IQ_EMPLOY_COST_INDEX_WAGE_SALARY_FC" hidden="1">"c7738"</definedName>
    <definedName name="IQ_EMPLOY_COST_INDEX_WAGE_SALARY_POP" hidden="1">"c7078"</definedName>
    <definedName name="IQ_EMPLOY_COST_INDEX_WAGE_SALARY_POP_FC" hidden="1">"c7958"</definedName>
    <definedName name="IQ_EMPLOY_COST_INDEX_WAGE_SALARY_YOY" hidden="1">"c7298"</definedName>
    <definedName name="IQ_EMPLOY_COST_INDEX_WAGE_SALARY_YOY_FC" hidden="1">"c8178"</definedName>
    <definedName name="IQ_EMPLOYEES" hidden="1">"c392"</definedName>
    <definedName name="IQ_ENTERPRISE_VALUE" hidden="1">"c1348"</definedName>
    <definedName name="IQ_ENTREPRENEURAL_PROPERTY_INC" hidden="1">"c6859"</definedName>
    <definedName name="IQ_ENTREPRENEURAL_PROPERTY_INC_APR" hidden="1">"c7519"</definedName>
    <definedName name="IQ_ENTREPRENEURAL_PROPERTY_INC_APR_FC" hidden="1">"c8399"</definedName>
    <definedName name="IQ_ENTREPRENEURAL_PROPERTY_INC_FC" hidden="1">"c7739"</definedName>
    <definedName name="IQ_ENTREPRENEURAL_PROPERTY_INC_POP" hidden="1">"c7079"</definedName>
    <definedName name="IQ_ENTREPRENEURAL_PROPERTY_INC_POP_FC" hidden="1">"c7959"</definedName>
    <definedName name="IQ_ENTREPRENEURAL_PROPERTY_INC_YOY" hidden="1">"c7299"</definedName>
    <definedName name="IQ_ENTREPRENEURAL_PROPERTY_INC_YOY_FC" hidden="1">"c8179"</definedName>
    <definedName name="IQ_EPS" hidden="1">"IQ_EPS"</definedName>
    <definedName name="IQ_EPS_10K" hidden="1">"IQ_EPS_10K"</definedName>
    <definedName name="IQ_EPS_10Q" hidden="1">"IQ_EPS_10Q"</definedName>
    <definedName name="IQ_EPS_10Q1" hidden="1">"IQ_EPS_10Q1"</definedName>
    <definedName name="IQ_EPS_10YR_ANN_CAGR" hidden="1">"c6085"</definedName>
    <definedName name="IQ_EPS_10YR_ANN_GROWTH" hidden="1">"c393"</definedName>
    <definedName name="IQ_EPS_1YR_ANN_GROWTH" hidden="1">"c394"</definedName>
    <definedName name="IQ_EPS_2YR_ANN_CAGR" hidden="1">"c6086"</definedName>
    <definedName name="IQ_EPS_2YR_ANN_GROWTH" hidden="1">"c395"</definedName>
    <definedName name="IQ_EPS_3YR_ANN_CAGR" hidden="1">"c6087"</definedName>
    <definedName name="IQ_EPS_3YR_ANN_GROWTH" hidden="1">"c396"</definedName>
    <definedName name="IQ_EPS_5YR_ANN_CAGR" hidden="1">"c6088"</definedName>
    <definedName name="IQ_EPS_5YR_ANN_GROWTH" hidden="1">"c397"</definedName>
    <definedName name="IQ_EPS_7YR_ANN_CAGR" hidden="1">"c6089"</definedName>
    <definedName name="IQ_EPS_7YR_ANN_GROWTH" hidden="1">"c398"</definedName>
    <definedName name="IQ_EPS_ACT_OR_EST" hidden="1">"c2213"</definedName>
    <definedName name="IQ_EPS_ACT_OR_EST_CIQ" hidden="1">"c5058"</definedName>
    <definedName name="IQ_EPS_ACT_OR_EST_REUT" hidden="1">"c5460"</definedName>
    <definedName name="IQ_EPS_AP" hidden="1">"c8880"</definedName>
    <definedName name="IQ_EPS_AP_ABS" hidden="1">"c8899"</definedName>
    <definedName name="IQ_EPS_EST" hidden="1">"c399"</definedName>
    <definedName name="IQ_EPS_EST_1" hidden="1">"c189"</definedName>
    <definedName name="IQ_EPS_EST_BOTTOM_UP" hidden="1">"c5489"</definedName>
    <definedName name="IQ_EPS_EST_BOTTOM_UP_CIQ" hidden="1">"c12026"</definedName>
    <definedName name="IQ_EPS_EST_BOTTOM_UP_REUT" hidden="1">"c5497"</definedName>
    <definedName name="IQ_EPS_EST_CIQ" hidden="1">"c4994"</definedName>
    <definedName name="IQ_EPS_EST_REUT" hidden="1">"c5453"</definedName>
    <definedName name="IQ_EPS_EXCL_GUIDANCE" hidden="1">"c4368"</definedName>
    <definedName name="IQ_EPS_EXCL_GUIDANCE_CIQ" hidden="1">"c4893"</definedName>
    <definedName name="IQ_EPS_EXCL_HIGH_GUIDANCE" hidden="1">"c4369"</definedName>
    <definedName name="IQ_EPS_EXCL_HIGH_GUIDANCE_CIQ" hidden="1">"c4894"</definedName>
    <definedName name="IQ_EPS_EXCL_LOW_GUIDANCE" hidden="1">"c4204"</definedName>
    <definedName name="IQ_EPS_EXCL_LOW_GUIDANCE_CIQ" hidden="1">"c4616"</definedName>
    <definedName name="IQ_EPS_GAAP_GUIDANCE" hidden="1">"c4370"</definedName>
    <definedName name="IQ_EPS_GAAP_GUIDANCE_CIQ" hidden="1">"c4895"</definedName>
    <definedName name="IQ_EPS_GAAP_HIGH_GUIDANCE" hidden="1">"c4371"</definedName>
    <definedName name="IQ_EPS_GAAP_HIGH_GUIDANCE_CIQ" hidden="1">"c4896"</definedName>
    <definedName name="IQ_EPS_GAAP_LOW_GUIDANCE" hidden="1">"c4205"</definedName>
    <definedName name="IQ_EPS_GAAP_LOW_GUIDANCE_CIQ" hidden="1">"c4617"</definedName>
    <definedName name="IQ_EPS_GW_ACT_OR_EST" hidden="1">"c2223"</definedName>
    <definedName name="IQ_EPS_GW_ACT_OR_EST_CIQ" hidden="1">"c5066"</definedName>
    <definedName name="IQ_EPS_GW_ACT_OR_EST_REUT" hidden="1">"c5469"</definedName>
    <definedName name="IQ_EPS_GW_EST" hidden="1">"c1737"</definedName>
    <definedName name="IQ_EPS_GW_EST_BOTTOM_UP" hidden="1">"c5491"</definedName>
    <definedName name="IQ_EPS_GW_EST_BOTTOM_UP_CIQ" hidden="1">"c12028"</definedName>
    <definedName name="IQ_EPS_GW_EST_BOTTOM_UP_REUT" hidden="1">"c5499"</definedName>
    <definedName name="IQ_EPS_GW_EST_CIQ" hidden="1">"c4723"</definedName>
    <definedName name="IQ_EPS_GW_EST_REUT" hidden="1">"c5389"</definedName>
    <definedName name="IQ_EPS_GW_GUIDANCE" hidden="1">"c4372"</definedName>
    <definedName name="IQ_EPS_GW_GUIDANCE_CIQ" hidden="1">"c4897"</definedName>
    <definedName name="IQ_EPS_GW_HIGH_EST" hidden="1">"c1739"</definedName>
    <definedName name="IQ_EPS_GW_HIGH_EST_CIQ" hidden="1">"c4725"</definedName>
    <definedName name="IQ_EPS_GW_HIGH_EST_REUT" hidden="1">"c5391"</definedName>
    <definedName name="IQ_EPS_GW_HIGH_GUIDANCE" hidden="1">"c4373"</definedName>
    <definedName name="IQ_EPS_GW_HIGH_GUIDANCE_CIQ" hidden="1">"c4898"</definedName>
    <definedName name="IQ_EPS_GW_LOW_EST" hidden="1">"c1740"</definedName>
    <definedName name="IQ_EPS_GW_LOW_EST_CIQ" hidden="1">"c4726"</definedName>
    <definedName name="IQ_EPS_GW_LOW_EST_REUT" hidden="1">"c5392"</definedName>
    <definedName name="IQ_EPS_GW_LOW_GUIDANCE" hidden="1">"c4206"</definedName>
    <definedName name="IQ_EPS_GW_LOW_GUIDANCE_CIQ" hidden="1">"c4618"</definedName>
    <definedName name="IQ_EPS_GW_MEDIAN_EST" hidden="1">"c1738"</definedName>
    <definedName name="IQ_EPS_GW_MEDIAN_EST_CIQ" hidden="1">"c4724"</definedName>
    <definedName name="IQ_EPS_GW_MEDIAN_EST_REUT" hidden="1">"c5390"</definedName>
    <definedName name="IQ_EPS_GW_NUM_EST" hidden="1">"c1741"</definedName>
    <definedName name="IQ_EPS_GW_NUM_EST_CIQ" hidden="1">"c4727"</definedName>
    <definedName name="IQ_EPS_GW_NUM_EST_REUT" hidden="1">"c5393"</definedName>
    <definedName name="IQ_EPS_GW_STDDEV_EST" hidden="1">"c1742"</definedName>
    <definedName name="IQ_EPS_GW_STDDEV_EST_CIQ" hidden="1">"c4728"</definedName>
    <definedName name="IQ_EPS_GW_STDDEV_EST_REUT" hidden="1">"c5394"</definedName>
    <definedName name="IQ_EPS_HIGH_EST" hidden="1">"c400"</definedName>
    <definedName name="IQ_EPS_HIGH_EST_CIQ" hidden="1">"c4995"</definedName>
    <definedName name="IQ_EPS_HIGH_EST_REUT" hidden="1">"c5454"</definedName>
    <definedName name="IQ_EPS_LOW_EST" hidden="1">"c401"</definedName>
    <definedName name="IQ_EPS_LOW_EST_CIQ" hidden="1">"c4996"</definedName>
    <definedName name="IQ_EPS_LOW_EST_REUT" hidden="1">"c5455"</definedName>
    <definedName name="IQ_EPS_MEDIAN_EST" hidden="1">"c1661"</definedName>
    <definedName name="IQ_EPS_MEDIAN_EST_CIQ" hidden="1">"c4997"</definedName>
    <definedName name="IQ_EPS_MEDIAN_EST_REUT" hidden="1">"c5456"</definedName>
    <definedName name="IQ_EPS_NAME_AP" hidden="1">"c8918"</definedName>
    <definedName name="IQ_EPS_NAME_AP_ABS" hidden="1">"c8937"</definedName>
    <definedName name="IQ_EPS_NO_EST" hidden="1">"c271"</definedName>
    <definedName name="IQ_EPS_NORM" hidden="1">"c1902"</definedName>
    <definedName name="IQ_EPS_NORM_EST" hidden="1">"c2226"</definedName>
    <definedName name="IQ_EPS_NORM_EST_BOTTOM_UP" hidden="1">"c5490"</definedName>
    <definedName name="IQ_EPS_NORM_EST_BOTTOM_UP_CIQ" hidden="1">"c12027"</definedName>
    <definedName name="IQ_EPS_NORM_EST_BOTTOM_UP_REUT" hidden="1">"c5498"</definedName>
    <definedName name="IQ_EPS_NORM_EST_CIQ" hidden="1">"c4667"</definedName>
    <definedName name="IQ_EPS_NORM_EST_REUT" hidden="1">"c5326"</definedName>
    <definedName name="IQ_EPS_NORM_HIGH_EST" hidden="1">"c2228"</definedName>
    <definedName name="IQ_EPS_NORM_HIGH_EST_CIQ" hidden="1">"c4669"</definedName>
    <definedName name="IQ_EPS_NORM_HIGH_EST_REUT" hidden="1">"c5328"</definedName>
    <definedName name="IQ_EPS_NORM_LOW_EST" hidden="1">"c2229"</definedName>
    <definedName name="IQ_EPS_NORM_LOW_EST_CIQ" hidden="1">"c4670"</definedName>
    <definedName name="IQ_EPS_NORM_LOW_EST_REUT" hidden="1">"c5329"</definedName>
    <definedName name="IQ_EPS_NORM_MEDIAN_EST" hidden="1">"c2227"</definedName>
    <definedName name="IQ_EPS_NORM_MEDIAN_EST_CIQ" hidden="1">"c4668"</definedName>
    <definedName name="IQ_EPS_NORM_MEDIAN_EST_REUT" hidden="1">"c5327"</definedName>
    <definedName name="IQ_EPS_NORM_NUM_EST" hidden="1">"c2230"</definedName>
    <definedName name="IQ_EPS_NORM_NUM_EST_CIQ" hidden="1">"c4671"</definedName>
    <definedName name="IQ_EPS_NORM_NUM_EST_REUT" hidden="1">"c5330"</definedName>
    <definedName name="IQ_EPS_NORM_STDDEV_EST" hidden="1">"c2231"</definedName>
    <definedName name="IQ_EPS_NORM_STDDEV_EST_CIQ" hidden="1">"c4672"</definedName>
    <definedName name="IQ_EPS_NORM_STDDEV_EST_REUT" hidden="1">"c5331"</definedName>
    <definedName name="IQ_EPS_NUM_EST" hidden="1">"c402"</definedName>
    <definedName name="IQ_EPS_NUM_EST_CIQ" hidden="1">"c4992"</definedName>
    <definedName name="IQ_EPS_NUM_EST_REUT" hidden="1">"c5451"</definedName>
    <definedName name="IQ_EPS_REPORT_ACT_OR_EST" hidden="1">"c2224"</definedName>
    <definedName name="IQ_EPS_REPORT_ACT_OR_EST_CIQ" hidden="1">"c5067"</definedName>
    <definedName name="IQ_EPS_REPORT_ACT_OR_EST_REUT" hidden="1">"c5470"</definedName>
    <definedName name="IQ_EPS_REPORTED_EST" hidden="1">"c1744"</definedName>
    <definedName name="IQ_EPS_REPORTED_EST_BOTTOM_UP" hidden="1">"c5492"</definedName>
    <definedName name="IQ_EPS_REPORTED_EST_BOTTOM_UP_CIQ" hidden="1">"c12029"</definedName>
    <definedName name="IQ_EPS_REPORTED_EST_BOTTOM_UP_REUT" hidden="1">"c5500"</definedName>
    <definedName name="IQ_EPS_REPORTED_EST_CIQ" hidden="1">"c4730"</definedName>
    <definedName name="IQ_EPS_REPORTED_EST_REUT" hidden="1">"c5396"</definedName>
    <definedName name="IQ_EPS_REPORTED_HIGH_EST" hidden="1">"c1746"</definedName>
    <definedName name="IQ_EPS_REPORTED_HIGH_EST_CIQ" hidden="1">"c4732"</definedName>
    <definedName name="IQ_EPS_REPORTED_HIGH_EST_REUT" hidden="1">"c5398"</definedName>
    <definedName name="IQ_EPS_REPORTED_LOW_EST" hidden="1">"c1747"</definedName>
    <definedName name="IQ_EPS_REPORTED_LOW_EST_CIQ" hidden="1">"c4733"</definedName>
    <definedName name="IQ_EPS_REPORTED_LOW_EST_REUT" hidden="1">"c5399"</definedName>
    <definedName name="IQ_EPS_REPORTED_MEDIAN_EST" hidden="1">"c1745"</definedName>
    <definedName name="IQ_EPS_REPORTED_MEDIAN_EST_CIQ" hidden="1">"c4731"</definedName>
    <definedName name="IQ_EPS_REPORTED_MEDIAN_EST_REUT" hidden="1">"c5397"</definedName>
    <definedName name="IQ_EPS_REPORTED_NUM_EST" hidden="1">"c1748"</definedName>
    <definedName name="IQ_EPS_REPORTED_NUM_EST_CIQ" hidden="1">"c4734"</definedName>
    <definedName name="IQ_EPS_REPORTED_NUM_EST_REUT" hidden="1">"c5400"</definedName>
    <definedName name="IQ_EPS_REPORTED_STDDEV_EST" hidden="1">"c1749"</definedName>
    <definedName name="IQ_EPS_REPORTED_STDDEV_EST_CIQ" hidden="1">"c4735"</definedName>
    <definedName name="IQ_EPS_REPORTED_STDDEV_EST_REUT" hidden="1">"c5401"</definedName>
    <definedName name="IQ_EPS_SBC_ACT_OR_EST" hidden="1">"c4376"</definedName>
    <definedName name="IQ_EPS_SBC_ACT_OR_EST_CIQ" hidden="1">"c4901"</definedName>
    <definedName name="IQ_EPS_SBC_EST" hidden="1">"c4375"</definedName>
    <definedName name="IQ_EPS_SBC_EST_CIQ" hidden="1">"c4900"</definedName>
    <definedName name="IQ_EPS_SBC_GUIDANCE" hidden="1">"c4377"</definedName>
    <definedName name="IQ_EPS_SBC_GUIDANCE_CIQ" hidden="1">"c4902"</definedName>
    <definedName name="IQ_EPS_SBC_GW_ACT_OR_EST" hidden="1">"c4380"</definedName>
    <definedName name="IQ_EPS_SBC_GW_ACT_OR_EST_CIQ" hidden="1">"c4905"</definedName>
    <definedName name="IQ_EPS_SBC_GW_EST" hidden="1">"c4379"</definedName>
    <definedName name="IQ_EPS_SBC_GW_EST_CIQ" hidden="1">"c4904"</definedName>
    <definedName name="IQ_EPS_SBC_GW_GUIDANCE" hidden="1">"c4381"</definedName>
    <definedName name="IQ_EPS_SBC_GW_GUIDANCE_CIQ" hidden="1">"c4906"</definedName>
    <definedName name="IQ_EPS_SBC_GW_HIGH_EST" hidden="1">"c4382"</definedName>
    <definedName name="IQ_EPS_SBC_GW_HIGH_EST_CIQ" hidden="1">"c4907"</definedName>
    <definedName name="IQ_EPS_SBC_GW_HIGH_GUIDANCE" hidden="1">"c4189"</definedName>
    <definedName name="IQ_EPS_SBC_GW_HIGH_GUIDANCE_CIQ" hidden="1">"c4601"</definedName>
    <definedName name="IQ_EPS_SBC_GW_LOW_EST" hidden="1">"c4383"</definedName>
    <definedName name="IQ_EPS_SBC_GW_LOW_EST_CIQ" hidden="1">"c4908"</definedName>
    <definedName name="IQ_EPS_SBC_GW_LOW_GUIDANCE" hidden="1">"c4229"</definedName>
    <definedName name="IQ_EPS_SBC_GW_LOW_GUIDANCE_CIQ" hidden="1">"c4641"</definedName>
    <definedName name="IQ_EPS_SBC_GW_MEDIAN_EST" hidden="1">"c4384"</definedName>
    <definedName name="IQ_EPS_SBC_GW_MEDIAN_EST_CIQ" hidden="1">"c4909"</definedName>
    <definedName name="IQ_EPS_SBC_GW_NUM_EST" hidden="1">"c4385"</definedName>
    <definedName name="IQ_EPS_SBC_GW_NUM_EST_CIQ" hidden="1">"c4910"</definedName>
    <definedName name="IQ_EPS_SBC_GW_STDDEV_EST" hidden="1">"c4386"</definedName>
    <definedName name="IQ_EPS_SBC_GW_STDDEV_EST_CIQ" hidden="1">"c4911"</definedName>
    <definedName name="IQ_EPS_SBC_HIGH_EST" hidden="1">"c4388"</definedName>
    <definedName name="IQ_EPS_SBC_HIGH_EST_CIQ" hidden="1">"c4913"</definedName>
    <definedName name="IQ_EPS_SBC_HIGH_GUIDANCE" hidden="1">"c4188"</definedName>
    <definedName name="IQ_EPS_SBC_HIGH_GUIDANCE_CIQ" hidden="1">"c4600"</definedName>
    <definedName name="IQ_EPS_SBC_LOW_EST" hidden="1">"c4389"</definedName>
    <definedName name="IQ_EPS_SBC_LOW_EST_CIQ" hidden="1">"c4914"</definedName>
    <definedName name="IQ_EPS_SBC_LOW_GUIDANCE" hidden="1">"c4228"</definedName>
    <definedName name="IQ_EPS_SBC_LOW_GUIDANCE_CIQ" hidden="1">"c4640"</definedName>
    <definedName name="IQ_EPS_SBC_MEDIAN_EST" hidden="1">"c4390"</definedName>
    <definedName name="IQ_EPS_SBC_MEDIAN_EST_CIQ" hidden="1">"c4915"</definedName>
    <definedName name="IQ_EPS_SBC_NUM_EST" hidden="1">"c4391"</definedName>
    <definedName name="IQ_EPS_SBC_NUM_EST_CIQ" hidden="1">"c4916"</definedName>
    <definedName name="IQ_EPS_SBC_STDDEV_EST" hidden="1">"c4392"</definedName>
    <definedName name="IQ_EPS_SBC_STDDEV_EST_CIQ" hidden="1">"c4917"</definedName>
    <definedName name="IQ_EPS_STDDEV_EST" hidden="1">"c403"</definedName>
    <definedName name="IQ_EPS_STDDEV_EST_CIQ" hidden="1">"c4993"</definedName>
    <definedName name="IQ_EPS_STDDEV_EST_REUT" hidden="1">"c5452"</definedName>
    <definedName name="IQ_EQUITY_AFFIL" hidden="1">"c1451"</definedName>
    <definedName name="IQ_EQUITY_AP" hidden="1">"c8887"</definedName>
    <definedName name="IQ_EQUITY_AP_ABS" hidden="1">"c8906"</definedName>
    <definedName name="IQ_EQUITY_CAPITAL_ASSETS_FDIC" hidden="1">"c6744"</definedName>
    <definedName name="IQ_EQUITY_FDIC" hidden="1">"c6353"</definedName>
    <definedName name="IQ_EQUITY_METHOD" hidden="1">"c404"</definedName>
    <definedName name="IQ_EQUITY_NAME_AP" hidden="1">"c8925"</definedName>
    <definedName name="IQ_EQUITY_NAME_AP_ABS" hidden="1">"c8944"</definedName>
    <definedName name="IQ_EQUITY_SECURITIES_FDIC" hidden="1">"c6304"</definedName>
    <definedName name="IQ_EQUITY_SECURITY_EXPOSURES_FDIC" hidden="1">"c6664"</definedName>
    <definedName name="IQ_EQV_OVER_BV" hidden="1">"c1596"</definedName>
    <definedName name="IQ_EQV_OVER_LTM_PRETAX_INC" hidden="1">"c1390"</definedName>
    <definedName name="IQ_ESOP_DEBT" hidden="1">"c1597"</definedName>
    <definedName name="IQ_EST_ACT_BV" hidden="1">"c5630"</definedName>
    <definedName name="IQ_EST_ACT_BV_CIQ" hidden="1">"c4743"</definedName>
    <definedName name="IQ_EST_ACT_BV_REUT" hidden="1">"c5409"</definedName>
    <definedName name="IQ_EST_ACT_BV_SHARE" hidden="1">"c3549"</definedName>
    <definedName name="IQ_EST_ACT_BV_SHARE_CIQ" hidden="1">"c3806"</definedName>
    <definedName name="IQ_EST_ACT_BV_SHARE_REUT" hidden="1">"c5445"</definedName>
    <definedName name="IQ_EST_ACT_BV_THOM" hidden="1">"c5153"</definedName>
    <definedName name="IQ_EST_ACT_CAPEX" hidden="1">"c3546"</definedName>
    <definedName name="IQ_EST_ACT_CAPEX_CIQ" hidden="1">"c3813"</definedName>
    <definedName name="IQ_EST_ACT_CAPEX_REUT" hidden="1">"c3975"</definedName>
    <definedName name="IQ_EST_ACT_CASH_EPS" hidden="1">"c5637"</definedName>
    <definedName name="IQ_EST_ACT_CASH_FLOW" hidden="1">"c4394"</definedName>
    <definedName name="IQ_EST_ACT_CASH_FLOW_CIQ" hidden="1">"c4919"</definedName>
    <definedName name="IQ_EST_ACT_CASH_OPER" hidden="1">"c4395"</definedName>
    <definedName name="IQ_EST_ACT_CASH_OPER_CIQ" hidden="1">"c4920"</definedName>
    <definedName name="IQ_EST_ACT_CFPS" hidden="1">"c1673"</definedName>
    <definedName name="IQ_EST_ACT_CFPS_CIQ" hidden="1">"c3681"</definedName>
    <definedName name="IQ_EST_ACT_CFPS_REUT" hidden="1">"c3850"</definedName>
    <definedName name="IQ_EST_ACT_DISTRIBUTABLE_CASH" hidden="1">"c4396"</definedName>
    <definedName name="IQ_EST_ACT_DISTRIBUTABLE_CASH_CIQ" hidden="1">"c4921"</definedName>
    <definedName name="IQ_EST_ACT_DISTRIBUTABLE_CASH_SHARE" hidden="1">"c4397"</definedName>
    <definedName name="IQ_EST_ACT_DISTRIBUTABLE_CASH_SHARE_CIQ" hidden="1">"c4922"</definedName>
    <definedName name="IQ_EST_ACT_DPS" hidden="1">"c1680"</definedName>
    <definedName name="IQ_EST_ACT_DPS_CIQ" hidden="1">"c3688"</definedName>
    <definedName name="IQ_EST_ACT_DPS_REUT" hidden="1">"c3857"</definedName>
    <definedName name="IQ_EST_ACT_EBIT" hidden="1">"c1687"</definedName>
    <definedName name="IQ_EST_ACT_EBIT_CIQ" hidden="1">"c4680"</definedName>
    <definedName name="IQ_EST_ACT_EBIT_GW" hidden="1">"c4398"</definedName>
    <definedName name="IQ_EST_ACT_EBIT_GW_CIQ" hidden="1">"c4923"</definedName>
    <definedName name="IQ_EST_ACT_EBIT_REUT" hidden="1">"c5339"</definedName>
    <definedName name="IQ_EST_ACT_EBIT_SBC" hidden="1">"c4399"</definedName>
    <definedName name="IQ_EST_ACT_EBIT_SBC_CIQ" hidden="1">"c4924"</definedName>
    <definedName name="IQ_EST_ACT_EBIT_SBC_GW" hidden="1">"c4400"</definedName>
    <definedName name="IQ_EST_ACT_EBIT_SBC_GW_CIQ" hidden="1">"c4925"</definedName>
    <definedName name="IQ_EST_ACT_EBITDA" hidden="1">"c1664"</definedName>
    <definedName name="IQ_EST_ACT_EBITDA_CIQ" hidden="1">"c3667"</definedName>
    <definedName name="IQ_EST_ACT_EBITDA_REUT" hidden="1">"c3836"</definedName>
    <definedName name="IQ_EST_ACT_EBITDA_SBC" hidden="1">"c4401"</definedName>
    <definedName name="IQ_EST_ACT_EBITDA_SBC_CIQ" hidden="1">"c4926"</definedName>
    <definedName name="IQ_EST_ACT_EBT_SBC" hidden="1">"c4402"</definedName>
    <definedName name="IQ_EST_ACT_EBT_SBC_CIQ" hidden="1">"c4927"</definedName>
    <definedName name="IQ_EST_ACT_EBT_SBC_GW" hidden="1">"c4403"</definedName>
    <definedName name="IQ_EST_ACT_EBT_SBC_GW_CIQ" hidden="1">"c4928"</definedName>
    <definedName name="IQ_EST_ACT_EPS" hidden="1">"c1648"</definedName>
    <definedName name="IQ_EST_ACT_EPS_CIQ" hidden="1">"c4998"</definedName>
    <definedName name="IQ_EST_ACT_EPS_GW" hidden="1">"c1743"</definedName>
    <definedName name="IQ_EST_ACT_EPS_GW_CIQ" hidden="1">"c4729"</definedName>
    <definedName name="IQ_EST_ACT_EPS_GW_REUT" hidden="1">"c5395"</definedName>
    <definedName name="IQ_EST_ACT_EPS_NORM" hidden="1">"c2232"</definedName>
    <definedName name="IQ_EST_ACT_EPS_NORM_CIQ" hidden="1">"c4673"</definedName>
    <definedName name="IQ_EST_ACT_EPS_NORM_REUT" hidden="1">"c5332"</definedName>
    <definedName name="IQ_EST_ACT_EPS_REPORTED" hidden="1">"c1750"</definedName>
    <definedName name="IQ_EST_ACT_EPS_REPORTED_CIQ" hidden="1">"c4736"</definedName>
    <definedName name="IQ_EST_ACT_EPS_REPORTED_REUT" hidden="1">"c5402"</definedName>
    <definedName name="IQ_EST_ACT_EPS_REUT" hidden="1">"c5457"</definedName>
    <definedName name="IQ_EST_ACT_EPS_SBC" hidden="1">"c4404"</definedName>
    <definedName name="IQ_EST_ACT_EPS_SBC_CIQ" hidden="1">"c4929"</definedName>
    <definedName name="IQ_EST_ACT_EPS_SBC_GW" hidden="1">"c4405"</definedName>
    <definedName name="IQ_EST_ACT_EPS_SBC_GW_CIQ" hidden="1">"c4930"</definedName>
    <definedName name="IQ_EST_ACT_FFO" hidden="1">"c1666"</definedName>
    <definedName name="IQ_EST_ACT_FFO_ADJ" hidden="1">"c4406"</definedName>
    <definedName name="IQ_EST_ACT_FFO_ADJ_CIQ" hidden="1">"c4931"</definedName>
    <definedName name="IQ_EST_ACT_FFO_CIQ" hidden="1">"c3674"</definedName>
    <definedName name="IQ_EST_ACT_FFO_REUT" hidden="1">"c3843"</definedName>
    <definedName name="IQ_EST_ACT_FFO_SHARE" hidden="1">"c4407"</definedName>
    <definedName name="IQ_EST_ACT_FFO_SHARE_CIQ" hidden="1">"c4932"</definedName>
    <definedName name="IQ_EST_ACT_FFO_SHARE_SHARE_THOM" hidden="1">"c4005"</definedName>
    <definedName name="IQ_EST_ACT_FFO_THOM" hidden="1">"c4005"</definedName>
    <definedName name="IQ_EST_ACT_GROSS_MARGIN" hidden="1">"c5553"</definedName>
    <definedName name="IQ_EST_ACT_MAINT_CAPEX" hidden="1">"c4408"</definedName>
    <definedName name="IQ_EST_ACT_MAINT_CAPEX_CIQ" hidden="1">"c4933"</definedName>
    <definedName name="IQ_EST_ACT_NAV" hidden="1">"c1757"</definedName>
    <definedName name="IQ_EST_ACT_NAV_SHARE" hidden="1">"c5608"</definedName>
    <definedName name="IQ_EST_ACT_NAV_SHARE_CIQ" hidden="1">"c12031"</definedName>
    <definedName name="IQ_EST_ACT_NET_DEBT" hidden="1">"c3545"</definedName>
    <definedName name="IQ_EST_ACT_NET_DEBT_CIQ" hidden="1">"c3820"</definedName>
    <definedName name="IQ_EST_ACT_NET_DEBT_REUT" hidden="1">"c5446"</definedName>
    <definedName name="IQ_EST_ACT_NI" hidden="1">"c1722"</definedName>
    <definedName name="IQ_EST_ACT_NI_CIQ" hidden="1">"c4708"</definedName>
    <definedName name="IQ_EST_ACT_NI_GW" hidden="1">"c1729"</definedName>
    <definedName name="IQ_EST_ACT_NI_GW_CIQ" hidden="1">"c4715"</definedName>
    <definedName name="IQ_EST_ACT_NI_GW_REUT" hidden="1">"c5381"</definedName>
    <definedName name="IQ_EST_ACT_NI_REPORTED" hidden="1">"c1736"</definedName>
    <definedName name="IQ_EST_ACT_NI_REPORTED_CIQ" hidden="1">"c4722"</definedName>
    <definedName name="IQ_EST_ACT_NI_REPORTED_REUT" hidden="1">"c5388"</definedName>
    <definedName name="IQ_EST_ACT_NI_REUT" hidden="1">"c5374"</definedName>
    <definedName name="IQ_EST_ACT_NI_SBC" hidden="1">"c4409"</definedName>
    <definedName name="IQ_EST_ACT_NI_SBC_CIQ" hidden="1">"c4934"</definedName>
    <definedName name="IQ_EST_ACT_NI_SBC_GW" hidden="1">"c4410"</definedName>
    <definedName name="IQ_EST_ACT_NI_SBC_GW_CIQ" hidden="1">"c4935"</definedName>
    <definedName name="IQ_EST_ACT_OPER_INC" hidden="1">"c1694"</definedName>
    <definedName name="IQ_EST_ACT_OPER_INC_CIQ" hidden="1">"c12016"</definedName>
    <definedName name="IQ_EST_ACT_OPER_INC_REUT" hidden="1">"c5346"</definedName>
    <definedName name="IQ_EST_ACT_PRETAX_GW_INC" hidden="1">"c1708"</definedName>
    <definedName name="IQ_EST_ACT_PRETAX_GW_INC_CIQ" hidden="1">"c4694"</definedName>
    <definedName name="IQ_EST_ACT_PRETAX_GW_INC_REUT" hidden="1">"c5360"</definedName>
    <definedName name="IQ_EST_ACT_PRETAX_INC" hidden="1">"c1701"</definedName>
    <definedName name="IQ_EST_ACT_PRETAX_INC_CIQ" hidden="1">"c4687"</definedName>
    <definedName name="IQ_EST_ACT_PRETAX_INC_REUT" hidden="1">"c5353"</definedName>
    <definedName name="IQ_EST_ACT_PRETAX_REPORT_INC" hidden="1">"c1715"</definedName>
    <definedName name="IQ_EST_ACT_PRETAX_REPORT_INC_CIQ" hidden="1">"c4701"</definedName>
    <definedName name="IQ_EST_ACT_PRETAX_REPORT_INC_REUT" hidden="1">"c5367"</definedName>
    <definedName name="IQ_EST_ACT_RECURRING_PROFIT" hidden="1">"c4411"</definedName>
    <definedName name="IQ_EST_ACT_RECURRING_PROFIT_CIQ" hidden="1">"c4936"</definedName>
    <definedName name="IQ_EST_ACT_RECURRING_PROFIT_SHARE" hidden="1">"c4412"</definedName>
    <definedName name="IQ_EST_ACT_RECURRING_PROFIT_SHARE_CIQ" hidden="1">"c4937"</definedName>
    <definedName name="IQ_EST_ACT_RETURN_ASSETS" hidden="1">"c3547"</definedName>
    <definedName name="IQ_EST_ACT_RETURN_ASSETS_REUT" hidden="1">"c3996"</definedName>
    <definedName name="IQ_EST_ACT_RETURN_EQUITY" hidden="1">"c3548"</definedName>
    <definedName name="IQ_EST_ACT_RETURN_EQUITY_REUT" hidden="1">"c3989"</definedName>
    <definedName name="IQ_EST_ACT_REV" hidden="1">"c2113"</definedName>
    <definedName name="IQ_EST_ACT_REV_CIQ" hidden="1">"c3666"</definedName>
    <definedName name="IQ_EST_ACT_REV_REUT" hidden="1">"c3835"</definedName>
    <definedName name="IQ_EST_BV_DIFF_REUT" hidden="1">"c5433"</definedName>
    <definedName name="IQ_EST_BV_DIFF_THOM" hidden="1">"c5204"</definedName>
    <definedName name="IQ_EST_BV_SHARE_DIFF" hidden="1">"c4147"</definedName>
    <definedName name="IQ_EST_BV_SHARE_DIFF_CIQ" hidden="1">"c4559"</definedName>
    <definedName name="IQ_EST_BV_SHARE_SURPRISE_PERCENT" hidden="1">"c4148"</definedName>
    <definedName name="IQ_EST_BV_SHARE_SURPRISE_PERCENT_CIQ" hidden="1">"c4560"</definedName>
    <definedName name="IQ_EST_BV_SURPRISE_PERCENT_REUT" hidden="1">"c5434"</definedName>
    <definedName name="IQ_EST_BV_SURPRISE_PERCENT_THOM" hidden="1">"c5205"</definedName>
    <definedName name="IQ_EST_CAPEX_DIFF" hidden="1">"c4149"</definedName>
    <definedName name="IQ_EST_CAPEX_DIFF_CIQ" hidden="1">"c4561"</definedName>
    <definedName name="IQ_EST_CAPEX_GROWTH_1YR" hidden="1">"c3588"</definedName>
    <definedName name="IQ_EST_CAPEX_GROWTH_1YR_CIQ" hidden="1">"c4972"</definedName>
    <definedName name="IQ_EST_CAPEX_GROWTH_1YR_REUT" hidden="1">"c5447"</definedName>
    <definedName name="IQ_EST_CAPEX_GROWTH_2YR" hidden="1">"c3589"</definedName>
    <definedName name="IQ_EST_CAPEX_GROWTH_2YR_CIQ" hidden="1">"c4973"</definedName>
    <definedName name="IQ_EST_CAPEX_GROWTH_2YR_REUT" hidden="1">"c5448"</definedName>
    <definedName name="IQ_EST_CAPEX_GROWTH_Q_1YR" hidden="1">"c3590"</definedName>
    <definedName name="IQ_EST_CAPEX_GROWTH_Q_1YR_CIQ" hidden="1">"c4974"</definedName>
    <definedName name="IQ_EST_CAPEX_GROWTH_Q_1YR_REUT" hidden="1">"c5449"</definedName>
    <definedName name="IQ_EST_CAPEX_SEQ_GROWTH_Q" hidden="1">"c3591"</definedName>
    <definedName name="IQ_EST_CAPEX_SEQ_GROWTH_Q_CIQ" hidden="1">"c4975"</definedName>
    <definedName name="IQ_EST_CAPEX_SEQ_GROWTH_Q_REUT" hidden="1">"c5450"</definedName>
    <definedName name="IQ_EST_CAPEX_SURPRISE_PERCENT" hidden="1">"c4151"</definedName>
    <definedName name="IQ_EST_CAPEX_SURPRISE_PERCENT_CIQ" hidden="1">"c4563"</definedName>
    <definedName name="IQ_EST_CASH_FLOW_DIFF" hidden="1">"c4152"</definedName>
    <definedName name="IQ_EST_CASH_FLOW_DIFF_CIQ" hidden="1">"c4564"</definedName>
    <definedName name="IQ_EST_CASH_FLOW_SURPRISE_PERCENT" hidden="1">"c4161"</definedName>
    <definedName name="IQ_EST_CASH_FLOW_SURPRISE_PERCENT_CIQ" hidden="1">"c4573"</definedName>
    <definedName name="IQ_EST_CASH_OPER_DIFF" hidden="1">"c4162"</definedName>
    <definedName name="IQ_EST_CASH_OPER_DIFF_CIQ" hidden="1">"c4574"</definedName>
    <definedName name="IQ_EST_CASH_OPER_SURPRISE_PERCENT" hidden="1">"c4248"</definedName>
    <definedName name="IQ_EST_CASH_OPER_SURPRISE_PERCENT_CIQ" hidden="1">"c4774"</definedName>
    <definedName name="IQ_EST_CFPS_DIFF" hidden="1">"c1871"</definedName>
    <definedName name="IQ_EST_CFPS_DIFF_CIQ" hidden="1">"c3723"</definedName>
    <definedName name="IQ_EST_CFPS_DIFF_REUT" hidden="1">"c3892"</definedName>
    <definedName name="IQ_EST_CFPS_GROWTH_1YR" hidden="1">"c1774"</definedName>
    <definedName name="IQ_EST_CFPS_GROWTH_1YR_CIQ" hidden="1">"c3709"</definedName>
    <definedName name="IQ_EST_CFPS_GROWTH_1YR_REUT" hidden="1">"c3878"</definedName>
    <definedName name="IQ_EST_CFPS_GROWTH_2YR" hidden="1">"c1775"</definedName>
    <definedName name="IQ_EST_CFPS_GROWTH_2YR_CIQ" hidden="1">"c3710"</definedName>
    <definedName name="IQ_EST_CFPS_GROWTH_2YR_REUT" hidden="1">"c3879"</definedName>
    <definedName name="IQ_EST_CFPS_GROWTH_Q_1YR" hidden="1">"c1776"</definedName>
    <definedName name="IQ_EST_CFPS_GROWTH_Q_1YR_CIQ" hidden="1">"c3711"</definedName>
    <definedName name="IQ_EST_CFPS_GROWTH_Q_1YR_REUT" hidden="1">"c3880"</definedName>
    <definedName name="IQ_EST_CFPS_SEQ_GROWTH_Q" hidden="1">"c1777"</definedName>
    <definedName name="IQ_EST_CFPS_SEQ_GROWTH_Q_CIQ" hidden="1">"c3712"</definedName>
    <definedName name="IQ_EST_CFPS_SEQ_GROWTH_Q_REUT" hidden="1">"c3881"</definedName>
    <definedName name="IQ_EST_CFPS_SURPRISE_PERCENT" hidden="1">"c1872"</definedName>
    <definedName name="IQ_EST_CFPS_SURPRISE_PERCENT_CIQ" hidden="1">"c3724"</definedName>
    <definedName name="IQ_EST_CFPS_SURPRISE_PERCENT_REUT" hidden="1">"c3893"</definedName>
    <definedName name="IQ_EST_CURRENCY" hidden="1">"c2140"</definedName>
    <definedName name="IQ_EST_CURRENCY_CIQ" hidden="1">"c4769"</definedName>
    <definedName name="IQ_EST_CURRENCY_REUT" hidden="1">"c5437"</definedName>
    <definedName name="IQ_EST_DATE" hidden="1">"c1634"</definedName>
    <definedName name="IQ_EST_DATE_CIQ" hidden="1">"c4770"</definedName>
    <definedName name="IQ_EST_DATE_REUT" hidden="1">"c5438"</definedName>
    <definedName name="IQ_EST_DISTRIBUTABLE_CASH_DIFF" hidden="1">"c4276"</definedName>
    <definedName name="IQ_EST_DISTRIBUTABLE_CASH_DIFF_CIQ" hidden="1">"c4801"</definedName>
    <definedName name="IQ_EST_DISTRIBUTABLE_CASH_GROWTH_1YR" hidden="1">"c4413"</definedName>
    <definedName name="IQ_EST_DISTRIBUTABLE_CASH_GROWTH_1YR_CIQ" hidden="1">"c4938"</definedName>
    <definedName name="IQ_EST_DISTRIBUTABLE_CASH_GROWTH_2YR" hidden="1">"c4414"</definedName>
    <definedName name="IQ_EST_DISTRIBUTABLE_CASH_GROWTH_2YR_CIQ" hidden="1">"c4939"</definedName>
    <definedName name="IQ_EST_DISTRIBUTABLE_CASH_GROWTH_Q_1YR" hidden="1">"c4415"</definedName>
    <definedName name="IQ_EST_DISTRIBUTABLE_CASH_GROWTH_Q_1YR_CIQ" hidden="1">"c4940"</definedName>
    <definedName name="IQ_EST_DISTRIBUTABLE_CASH_SEQ_GROWTH_Q" hidden="1">"c4416"</definedName>
    <definedName name="IQ_EST_DISTRIBUTABLE_CASH_SEQ_GROWTH_Q_CIQ" hidden="1">"c4941"</definedName>
    <definedName name="IQ_EST_DISTRIBUTABLE_CASH_SHARE_DIFF" hidden="1">"c4284"</definedName>
    <definedName name="IQ_EST_DISTRIBUTABLE_CASH_SHARE_DIFF_CIQ" hidden="1">"c4809"</definedName>
    <definedName name="IQ_EST_DISTRIBUTABLE_CASH_SHARE_GROWTH_1YR" hidden="1">"c4417"</definedName>
    <definedName name="IQ_EST_DISTRIBUTABLE_CASH_SHARE_GROWTH_1YR_CIQ" hidden="1">"c4942"</definedName>
    <definedName name="IQ_EST_DISTRIBUTABLE_CASH_SHARE_GROWTH_2YR" hidden="1">"c4418"</definedName>
    <definedName name="IQ_EST_DISTRIBUTABLE_CASH_SHARE_GROWTH_2YR_CIQ" hidden="1">"c4943"</definedName>
    <definedName name="IQ_EST_DISTRIBUTABLE_CASH_SHARE_GROWTH_Q_1YR" hidden="1">"c4419"</definedName>
    <definedName name="IQ_EST_DISTRIBUTABLE_CASH_SHARE_GROWTH_Q_1YR_CIQ" hidden="1">"c4944"</definedName>
    <definedName name="IQ_EST_DISTRIBUTABLE_CASH_SHARE_SEQ_GROWTH_Q" hidden="1">"c4420"</definedName>
    <definedName name="IQ_EST_DISTRIBUTABLE_CASH_SHARE_SEQ_GROWTH_Q_CIQ" hidden="1">"c4945"</definedName>
    <definedName name="IQ_EST_DISTRIBUTABLE_CASH_SHARE_SURPRISE_PERCENT" hidden="1">"c4293"</definedName>
    <definedName name="IQ_EST_DISTRIBUTABLE_CASH_SHARE_SURPRISE_PERCENT_CIQ" hidden="1">"c4818"</definedName>
    <definedName name="IQ_EST_DISTRIBUTABLE_CASH_SURPRISE_PERCENT" hidden="1">"c4295"</definedName>
    <definedName name="IQ_EST_DISTRIBUTABLE_CASH_SURPRISE_PERCENT_CIQ" hidden="1">"c4820"</definedName>
    <definedName name="IQ_EST_DPS_DIFF" hidden="1">"c1873"</definedName>
    <definedName name="IQ_EST_DPS_DIFF_CIQ" hidden="1">"c3725"</definedName>
    <definedName name="IQ_EST_DPS_DIFF_REUT" hidden="1">"c3894"</definedName>
    <definedName name="IQ_EST_DPS_GROWTH_1YR" hidden="1">"c1778"</definedName>
    <definedName name="IQ_EST_DPS_GROWTH_1YR_CIQ" hidden="1">"c3713"</definedName>
    <definedName name="IQ_EST_DPS_GROWTH_1YR_REUT" hidden="1">"c3882"</definedName>
    <definedName name="IQ_EST_DPS_GROWTH_2YR" hidden="1">"c1779"</definedName>
    <definedName name="IQ_EST_DPS_GROWTH_2YR_CIQ" hidden="1">"c3714"</definedName>
    <definedName name="IQ_EST_DPS_GROWTH_2YR_REUT" hidden="1">"c3883"</definedName>
    <definedName name="IQ_EST_DPS_GROWTH_Q_1YR" hidden="1">"c1780"</definedName>
    <definedName name="IQ_EST_DPS_GROWTH_Q_1YR_CIQ" hidden="1">"c3715"</definedName>
    <definedName name="IQ_EST_DPS_GROWTH_Q_1YR_REUT" hidden="1">"c3884"</definedName>
    <definedName name="IQ_EST_DPS_SEQ_GROWTH_Q" hidden="1">"c1781"</definedName>
    <definedName name="IQ_EST_DPS_SEQ_GROWTH_Q_CIQ" hidden="1">"c3716"</definedName>
    <definedName name="IQ_EST_DPS_SEQ_GROWTH_Q_REUT" hidden="1">"c3885"</definedName>
    <definedName name="IQ_EST_DPS_SURPRISE_PERCENT" hidden="1">"c1874"</definedName>
    <definedName name="IQ_EST_DPS_SURPRISE_PERCENT_CIQ" hidden="1">"c3726"</definedName>
    <definedName name="IQ_EST_DPS_SURPRISE_PERCENT_REUT" hidden="1">"c3895"</definedName>
    <definedName name="IQ_EST_EBIT_DIFF" hidden="1">"c1875"</definedName>
    <definedName name="IQ_EST_EBIT_DIFF_CIQ" hidden="1">"c4747"</definedName>
    <definedName name="IQ_EST_EBIT_DIFF_REUT" hidden="1">"c5413"</definedName>
    <definedName name="IQ_EST_EBIT_GW_DIFF" hidden="1">"c4304"</definedName>
    <definedName name="IQ_EST_EBIT_GW_DIFF_CIQ" hidden="1">"c4829"</definedName>
    <definedName name="IQ_EST_EBIT_GW_SURPRISE_PERCENT" hidden="1">"c4313"</definedName>
    <definedName name="IQ_EST_EBIT_GW_SURPRISE_PERCENT_CIQ" hidden="1">"c4838"</definedName>
    <definedName name="IQ_EST_EBIT_SBC_DIFF" hidden="1">"c4314"</definedName>
    <definedName name="IQ_EST_EBIT_SBC_DIFF_CIQ" hidden="1">"c4839"</definedName>
    <definedName name="IQ_EST_EBIT_SBC_GW_DIFF" hidden="1">"c4318"</definedName>
    <definedName name="IQ_EST_EBIT_SBC_GW_DIFF_CIQ" hidden="1">"c4843"</definedName>
    <definedName name="IQ_EST_EBIT_SBC_GW_SURPRISE_PERCENT" hidden="1">"c4327"</definedName>
    <definedName name="IQ_EST_EBIT_SBC_GW_SURPRISE_PERCENT_CIQ" hidden="1">"c4852"</definedName>
    <definedName name="IQ_EST_EBIT_SBC_SURPRISE_PERCENT" hidden="1">"c4333"</definedName>
    <definedName name="IQ_EST_EBIT_SBC_SURPRISE_PERCENT_CIQ" hidden="1">"c4858"</definedName>
    <definedName name="IQ_EST_EBIT_SURPRISE_PERCENT" hidden="1">"c1876"</definedName>
    <definedName name="IQ_EST_EBIT_SURPRISE_PERCENT_CIQ" hidden="1">"c4748"</definedName>
    <definedName name="IQ_EST_EBIT_SURPRISE_PERCENT_REUT" hidden="1">"c5414"</definedName>
    <definedName name="IQ_EST_EBITDA_DIFF" hidden="1">"c1867"</definedName>
    <definedName name="IQ_EST_EBITDA_DIFF_CIQ" hidden="1">"c3719"</definedName>
    <definedName name="IQ_EST_EBITDA_DIFF_REUT" hidden="1">"c3888"</definedName>
    <definedName name="IQ_EST_EBITDA_GROWTH_1YR" hidden="1">"c1766"</definedName>
    <definedName name="IQ_EST_EBITDA_GROWTH_1YR_CIQ" hidden="1">"c3695"</definedName>
    <definedName name="IQ_EST_EBITDA_GROWTH_1YR_REUT" hidden="1">"c3864"</definedName>
    <definedName name="IQ_EST_EBITDA_GROWTH_2YR" hidden="1">"c1767"</definedName>
    <definedName name="IQ_EST_EBITDA_GROWTH_2YR_CIQ" hidden="1">"c3696"</definedName>
    <definedName name="IQ_EST_EBITDA_GROWTH_2YR_REUT" hidden="1">"c3865"</definedName>
    <definedName name="IQ_EST_EBITDA_GROWTH_Q_1YR" hidden="1">"c1768"</definedName>
    <definedName name="IQ_EST_EBITDA_GROWTH_Q_1YR_CIQ" hidden="1">"c3697"</definedName>
    <definedName name="IQ_EST_EBITDA_GROWTH_Q_1YR_REUT" hidden="1">"c3866"</definedName>
    <definedName name="IQ_EST_EBITDA_SBC_DIFF" hidden="1">"c4335"</definedName>
    <definedName name="IQ_EST_EBITDA_SBC_DIFF_CIQ" hidden="1">"c4860"</definedName>
    <definedName name="IQ_EST_EBITDA_SBC_SURPRISE_PERCENT" hidden="1">"c4344"</definedName>
    <definedName name="IQ_EST_EBITDA_SBC_SURPRISE_PERCENT_CIQ" hidden="1">"c4869"</definedName>
    <definedName name="IQ_EST_EBITDA_SEQ_GROWTH_Q" hidden="1">"c1769"</definedName>
    <definedName name="IQ_EST_EBITDA_SEQ_GROWTH_Q_CIQ" hidden="1">"c3698"</definedName>
    <definedName name="IQ_EST_EBITDA_SEQ_GROWTH_Q_REUT" hidden="1">"c3867"</definedName>
    <definedName name="IQ_EST_EBITDA_SURPRISE_PERCENT" hidden="1">"c1868"</definedName>
    <definedName name="IQ_EST_EBITDA_SURPRISE_PERCENT_CIQ" hidden="1">"c3720"</definedName>
    <definedName name="IQ_EST_EBITDA_SURPRISE_PERCENT_REUT" hidden="1">"c3889"</definedName>
    <definedName name="IQ_EST_EBT_SBC_DIFF" hidden="1">"c4348"</definedName>
    <definedName name="IQ_EST_EBT_SBC_DIFF_CIQ" hidden="1">"c4873"</definedName>
    <definedName name="IQ_EST_EBT_SBC_GW_DIFF" hidden="1">"c4352"</definedName>
    <definedName name="IQ_EST_EBT_SBC_GW_DIFF_CIQ" hidden="1">"c4877"</definedName>
    <definedName name="IQ_EST_EBT_SBC_GW_SURPRISE_PERCENT" hidden="1">"c4361"</definedName>
    <definedName name="IQ_EST_EBT_SBC_GW_SURPRISE_PERCENT_CIQ" hidden="1">"c4886"</definedName>
    <definedName name="IQ_EST_EBT_SBC_SURPRISE_PERCENT" hidden="1">"c4367"</definedName>
    <definedName name="IQ_EST_EBT_SBC_SURPRISE_PERCENT_CIQ" hidden="1">"c4892"</definedName>
    <definedName name="IQ_EST_EPS_DIFF" hidden="1">"c1864"</definedName>
    <definedName name="IQ_EST_EPS_DIFF_CIQ" hidden="1">"c4999"</definedName>
    <definedName name="IQ_EST_EPS_DIFF_REUT" hidden="1">"c5458"</definedName>
    <definedName name="IQ_EST_EPS_GROWTH_1YR" hidden="1">"c1636"</definedName>
    <definedName name="IQ_EST_EPS_GROWTH_1YR_CIQ" hidden="1">"c3628"</definedName>
    <definedName name="IQ_EST_EPS_GROWTH_1YR_REUT" hidden="1">"c3646"</definedName>
    <definedName name="IQ_EST_EPS_GROWTH_2YR" hidden="1">"c1637"</definedName>
    <definedName name="IQ_EST_EPS_GROWTH_2YR_CIQ" hidden="1">"c3689"</definedName>
    <definedName name="IQ_EST_EPS_GROWTH_2YR_REUT" hidden="1">"c3858"</definedName>
    <definedName name="IQ_EST_EPS_GROWTH_5YR" hidden="1">"c1655"</definedName>
    <definedName name="IQ_EST_EPS_GROWTH_5YR_BOTTOM_UP" hidden="1">"c5487"</definedName>
    <definedName name="IQ_EST_EPS_GROWTH_5YR_BOTTOM_UP_CIQ" hidden="1">"c12024"</definedName>
    <definedName name="IQ_EST_EPS_GROWTH_5YR_BOTTOM_UP_REUT" hidden="1">"c5495"</definedName>
    <definedName name="IQ_EST_EPS_GROWTH_5YR_CIQ" hidden="1">"c3615"</definedName>
    <definedName name="IQ_EST_EPS_GROWTH_5YR_HIGH" hidden="1">"c1657"</definedName>
    <definedName name="IQ_EST_EPS_GROWTH_5YR_HIGH_CIQ" hidden="1">"c4663"</definedName>
    <definedName name="IQ_EST_EPS_GROWTH_5YR_HIGH_REUT" hidden="1">"c5322"</definedName>
    <definedName name="IQ_EST_EPS_GROWTH_5YR_LOW" hidden="1">"c1658"</definedName>
    <definedName name="IQ_EST_EPS_GROWTH_5YR_LOW_CIQ" hidden="1">"c4664"</definedName>
    <definedName name="IQ_EST_EPS_GROWTH_5YR_LOW_REUT" hidden="1">"c5323"</definedName>
    <definedName name="IQ_EST_EPS_GROWTH_5YR_MEDIAN" hidden="1">"c1656"</definedName>
    <definedName name="IQ_EST_EPS_GROWTH_5YR_MEDIAN_CIQ" hidden="1">"c5480"</definedName>
    <definedName name="IQ_EST_EPS_GROWTH_5YR_MEDIAN_REUT" hidden="1">"c5321"</definedName>
    <definedName name="IQ_EST_EPS_GROWTH_5YR_NUM" hidden="1">"c1659"</definedName>
    <definedName name="IQ_EST_EPS_GROWTH_5YR_NUM_CIQ" hidden="1">"c4665"</definedName>
    <definedName name="IQ_EST_EPS_GROWTH_5YR_NUM_REUT" hidden="1">"c5324"</definedName>
    <definedName name="IQ_EST_EPS_GROWTH_5YR_REUT" hidden="1">"c3633"</definedName>
    <definedName name="IQ_EST_EPS_GROWTH_5YR_STDDEV" hidden="1">"c1660"</definedName>
    <definedName name="IQ_EST_EPS_GROWTH_5YR_STDDEV_CIQ" hidden="1">"c4666"</definedName>
    <definedName name="IQ_EST_EPS_GROWTH_5YR_STDDEV_REUT" hidden="1">"c5325"</definedName>
    <definedName name="IQ_EST_EPS_GROWTH_Q_1YR" hidden="1">"c1641"</definedName>
    <definedName name="IQ_EST_EPS_GROWTH_Q_1YR_CIQ" hidden="1">"c4744"</definedName>
    <definedName name="IQ_EST_EPS_GROWTH_Q_1YR_REUT" hidden="1">"c5410"</definedName>
    <definedName name="IQ_EST_EPS_GW_DIFF" hidden="1">"c1891"</definedName>
    <definedName name="IQ_EST_EPS_GW_DIFF_CIQ" hidden="1">"c4761"</definedName>
    <definedName name="IQ_EST_EPS_GW_DIFF_REUT" hidden="1">"c5429"</definedName>
    <definedName name="IQ_EST_EPS_GW_SURPRISE_PERCENT" hidden="1">"c1892"</definedName>
    <definedName name="IQ_EST_EPS_GW_SURPRISE_PERCENT_CIQ" hidden="1">"c4762"</definedName>
    <definedName name="IQ_EST_EPS_GW_SURPRISE_PERCENT_REUT" hidden="1">"c5430"</definedName>
    <definedName name="IQ_EST_EPS_NORM_DIFF" hidden="1">"c2247"</definedName>
    <definedName name="IQ_EST_EPS_NORM_DIFF_CIQ" hidden="1">"c4745"</definedName>
    <definedName name="IQ_EST_EPS_NORM_DIFF_REUT" hidden="1">"c5411"</definedName>
    <definedName name="IQ_EST_EPS_NORM_SURPRISE_PERCENT" hidden="1">"c2248"</definedName>
    <definedName name="IQ_EST_EPS_NORM_SURPRISE_PERCENT_CIQ" hidden="1">"c4746"</definedName>
    <definedName name="IQ_EST_EPS_NORM_SURPRISE_PERCENT_REUT" hidden="1">"c5412"</definedName>
    <definedName name="IQ_EST_EPS_REPORT_DIFF" hidden="1">"c1893"</definedName>
    <definedName name="IQ_EST_EPS_REPORT_DIFF_CIQ" hidden="1">"c4763"</definedName>
    <definedName name="IQ_EST_EPS_REPORT_DIFF_REUT" hidden="1">"c5431"</definedName>
    <definedName name="IQ_EST_EPS_REPORT_SURPRISE_PERCENT" hidden="1">"c1894"</definedName>
    <definedName name="IQ_EST_EPS_REPORT_SURPRISE_PERCENT_CIQ" hidden="1">"c4764"</definedName>
    <definedName name="IQ_EST_EPS_REPORT_SURPRISE_PERCENT_REUT" hidden="1">"c5432"</definedName>
    <definedName name="IQ_EST_EPS_SBC_DIFF" hidden="1">"c4374"</definedName>
    <definedName name="IQ_EST_EPS_SBC_DIFF_CIQ" hidden="1">"c4899"</definedName>
    <definedName name="IQ_EST_EPS_SBC_GW_DIFF" hidden="1">"c4378"</definedName>
    <definedName name="IQ_EST_EPS_SBC_GW_DIFF_CIQ" hidden="1">"c4903"</definedName>
    <definedName name="IQ_EST_EPS_SBC_GW_SURPRISE_PERCENT" hidden="1">"c4387"</definedName>
    <definedName name="IQ_EST_EPS_SBC_GW_SURPRISE_PERCENT_CIQ" hidden="1">"c4912"</definedName>
    <definedName name="IQ_EST_EPS_SBC_SURPRISE_PERCENT" hidden="1">"c4393"</definedName>
    <definedName name="IQ_EST_EPS_SBC_SURPRISE_PERCENT_CIQ" hidden="1">"c4918"</definedName>
    <definedName name="IQ_EST_EPS_SEQ_GROWTH_Q" hidden="1">"c1764"</definedName>
    <definedName name="IQ_EST_EPS_SEQ_GROWTH_Q_CIQ" hidden="1">"c3690"</definedName>
    <definedName name="IQ_EST_EPS_SEQ_GROWTH_Q_REUT" hidden="1">"c3859"</definedName>
    <definedName name="IQ_EST_EPS_SURPRISE" hidden="1">"c1635"</definedName>
    <definedName name="IQ_EST_EPS_SURPRISE_PERCENT" hidden="1">"c1635"</definedName>
    <definedName name="IQ_EST_EPS_SURPRISE_PERCENT_CIQ" hidden="1">"c5000"</definedName>
    <definedName name="IQ_EST_EPS_SURPRISE_PERCENT_REUT" hidden="1">"c5459"</definedName>
    <definedName name="IQ_EST_FFO_ADJ_DIFF" hidden="1">"c4433"</definedName>
    <definedName name="IQ_EST_FFO_ADJ_DIFF_CIQ" hidden="1">"c4958"</definedName>
    <definedName name="IQ_EST_FFO_ADJ_GROWTH_1YR" hidden="1">"c4421"</definedName>
    <definedName name="IQ_EST_FFO_ADJ_GROWTH_1YR_CIQ" hidden="1">"c4946"</definedName>
    <definedName name="IQ_EST_FFO_ADJ_GROWTH_2YR" hidden="1">"c4422"</definedName>
    <definedName name="IQ_EST_FFO_ADJ_GROWTH_2YR_CIQ" hidden="1">"c4947"</definedName>
    <definedName name="IQ_EST_FFO_ADJ_GROWTH_Q_1YR" hidden="1">"c4423"</definedName>
    <definedName name="IQ_EST_FFO_ADJ_GROWTH_Q_1YR_CIQ" hidden="1">"c4948"</definedName>
    <definedName name="IQ_EST_FFO_ADJ_SEQ_GROWTH_Q" hidden="1">"c4424"</definedName>
    <definedName name="IQ_EST_FFO_ADJ_SEQ_GROWTH_Q_CIQ" hidden="1">"c4949"</definedName>
    <definedName name="IQ_EST_FFO_ADJ_SURPRISE_PERCENT" hidden="1">"c4442"</definedName>
    <definedName name="IQ_EST_FFO_ADJ_SURPRISE_PERCENT_CIQ" hidden="1">"c4967"</definedName>
    <definedName name="IQ_EST_FFO_DIFF" hidden="1">"c1869"</definedName>
    <definedName name="IQ_EST_FFO_DIFF_CIQ" hidden="1">"c3721"</definedName>
    <definedName name="IQ_EST_FFO_DIFF_REUT" hidden="1">"c3890"</definedName>
    <definedName name="IQ_EST_FFO_DIFF_THOM" hidden="1">"c5186"</definedName>
    <definedName name="IQ_EST_FFO_GROWTH_1YR" hidden="1">"c1770"</definedName>
    <definedName name="IQ_EST_FFO_GROWTH_1YR_CIQ" hidden="1">"c3705"</definedName>
    <definedName name="IQ_EST_FFO_GROWTH_1YR_REUT" hidden="1">"c3874"</definedName>
    <definedName name="IQ_EST_FFO_GROWTH_2YR" hidden="1">"c1771"</definedName>
    <definedName name="IQ_EST_FFO_GROWTH_2YR_CIQ" hidden="1">"c3706"</definedName>
    <definedName name="IQ_EST_FFO_GROWTH_2YR_REUT" hidden="1">"c3875"</definedName>
    <definedName name="IQ_EST_FFO_GROWTH_Q_1YR" hidden="1">"c1772"</definedName>
    <definedName name="IQ_EST_FFO_GROWTH_Q_1YR_CIQ" hidden="1">"c3707"</definedName>
    <definedName name="IQ_EST_FFO_GROWTH_Q_1YR_REUT" hidden="1">"c3876"</definedName>
    <definedName name="IQ_EST_FFO_SEQ_GROWTH_Q" hidden="1">"c1773"</definedName>
    <definedName name="IQ_EST_FFO_SEQ_GROWTH_Q_CIQ" hidden="1">"c3708"</definedName>
    <definedName name="IQ_EST_FFO_SEQ_GROWTH_Q_REUT" hidden="1">"c3877"</definedName>
    <definedName name="IQ_EST_FFO_SHARE_DIFF" hidden="1">"c4444"</definedName>
    <definedName name="IQ_EST_FFO_SHARE_DIFF_CIQ" hidden="1">"c4969"</definedName>
    <definedName name="IQ_EST_FFO_SHARE_GROWTH_1YR" hidden="1">"c4425"</definedName>
    <definedName name="IQ_EST_FFO_SHARE_GROWTH_1YR_CIQ" hidden="1">"c4950"</definedName>
    <definedName name="IQ_EST_FFO_SHARE_GROWTH_2YR" hidden="1">"c4426"</definedName>
    <definedName name="IQ_EST_FFO_SHARE_GROWTH_2YR_CIQ" hidden="1">"c4951"</definedName>
    <definedName name="IQ_EST_FFO_SHARE_GROWTH_Q_1YR" hidden="1">"c4427"</definedName>
    <definedName name="IQ_EST_FFO_SHARE_GROWTH_Q_1YR_CIQ" hidden="1">"c4952"</definedName>
    <definedName name="IQ_EST_FFO_SHARE_SEQ_GROWTH_Q" hidden="1">"c4428"</definedName>
    <definedName name="IQ_EST_FFO_SHARE_SEQ_GROWTH_Q_CIQ" hidden="1">"c4953"</definedName>
    <definedName name="IQ_EST_FFO_SHARE_SHARE_DIFF_THOM" hidden="1">"c5186"</definedName>
    <definedName name="IQ_EST_FFO_SHARE_SHARE_SURPRISE_PERCENT_THOM" hidden="1">"c5187"</definedName>
    <definedName name="IQ_EST_FFO_SHARE_SURPRISE_PERCENT" hidden="1">"c4453"</definedName>
    <definedName name="IQ_EST_FFO_SHARE_SURPRISE_PERCENT_CIQ" hidden="1">"c4982"</definedName>
    <definedName name="IQ_EST_FFO_SURPRISE_PERCENT" hidden="1">"c1870"</definedName>
    <definedName name="IQ_EST_FFO_SURPRISE_PERCENT_CIQ" hidden="1">"c3722"</definedName>
    <definedName name="IQ_EST_FFO_SURPRISE_PERCENT_REUT" hidden="1">"c3891"</definedName>
    <definedName name="IQ_EST_FFO_SURPRISE_PERCENT_THOM" hidden="1">"c5187"</definedName>
    <definedName name="IQ_EST_FOOTNOTE" hidden="1">"c4540"</definedName>
    <definedName name="IQ_EST_FOOTNOTE_CIQ" hidden="1">"c12022"</definedName>
    <definedName name="IQ_EST_FOOTNOTE_REUT" hidden="1">"c5478"</definedName>
    <definedName name="IQ_EST_MAINT_CAPEX_DIFF" hidden="1">"c4456"</definedName>
    <definedName name="IQ_EST_MAINT_CAPEX_DIFF_CIQ" hidden="1">"c4985"</definedName>
    <definedName name="IQ_EST_MAINT_CAPEX_GROWTH_1YR" hidden="1">"c4429"</definedName>
    <definedName name="IQ_EST_MAINT_CAPEX_GROWTH_1YR_CIQ" hidden="1">"c4954"</definedName>
    <definedName name="IQ_EST_MAINT_CAPEX_GROWTH_2YR" hidden="1">"c4430"</definedName>
    <definedName name="IQ_EST_MAINT_CAPEX_GROWTH_2YR_CIQ" hidden="1">"c4955"</definedName>
    <definedName name="IQ_EST_MAINT_CAPEX_GROWTH_Q_1YR" hidden="1">"c4431"</definedName>
    <definedName name="IQ_EST_MAINT_CAPEX_GROWTH_Q_1YR_CIQ" hidden="1">"c4956"</definedName>
    <definedName name="IQ_EST_MAINT_CAPEX_SEQ_GROWTH_Q" hidden="1">"c4432"</definedName>
    <definedName name="IQ_EST_MAINT_CAPEX_SEQ_GROWTH_Q_CIQ" hidden="1">"c4957"</definedName>
    <definedName name="IQ_EST_MAINT_CAPEX_SURPRISE_PERCENT" hidden="1">"c4465"</definedName>
    <definedName name="IQ_EST_MAINT_CAPEX_SURPRISE_PERCENT_CIQ" hidden="1">"c5003"</definedName>
    <definedName name="IQ_EST_NAV_DIFF" hidden="1">"c1895"</definedName>
    <definedName name="IQ_EST_NAV_SHARE_SURPRISE_PERCENT" hidden="1">"c1896"</definedName>
    <definedName name="IQ_EST_NAV_SURPRISE_PERCENT" hidden="1">"c1896"</definedName>
    <definedName name="IQ_EST_NET_DEBT_DIFF" hidden="1">"c4466"</definedName>
    <definedName name="IQ_EST_NET_DEBT_DIFF_CIQ" hidden="1">"c5004"</definedName>
    <definedName name="IQ_EST_NET_DEBT_SURPRISE_PERCENT" hidden="1">"c4468"</definedName>
    <definedName name="IQ_EST_NET_DEBT_SURPRISE_PERCENT_CIQ" hidden="1">"c5006"</definedName>
    <definedName name="IQ_EST_NI_DIFF" hidden="1">"c1885"</definedName>
    <definedName name="IQ_EST_NI_DIFF_CIQ" hidden="1">"c4755"</definedName>
    <definedName name="IQ_EST_NI_DIFF_REUT" hidden="1">"c5423"</definedName>
    <definedName name="IQ_EST_NI_GW_DIFF" hidden="1">"c1887"</definedName>
    <definedName name="IQ_EST_NI_GW_DIFF_CIQ" hidden="1">"c4757"</definedName>
    <definedName name="IQ_EST_NI_GW_DIFF_REUT" hidden="1">"c5425"</definedName>
    <definedName name="IQ_EST_NI_GW_SURPRISE_PERCENT" hidden="1">"c1888"</definedName>
    <definedName name="IQ_EST_NI_GW_SURPRISE_PERCENT_CIQ" hidden="1">"c4758"</definedName>
    <definedName name="IQ_EST_NI_GW_SURPRISE_PERCENT_REUT" hidden="1">"c5426"</definedName>
    <definedName name="IQ_EST_NI_REPORT_DIFF" hidden="1">"c1889"</definedName>
    <definedName name="IQ_EST_NI_REPORT_DIFF_CIQ" hidden="1">"c4759"</definedName>
    <definedName name="IQ_EST_NI_REPORT_DIFF_REUT" hidden="1">"c5427"</definedName>
    <definedName name="IQ_EST_NI_REPORT_SURPRISE_PERCENT" hidden="1">"c1890"</definedName>
    <definedName name="IQ_EST_NI_REPORT_SURPRISE_PERCENT_CIQ" hidden="1">"c4760"</definedName>
    <definedName name="IQ_EST_NI_REPORT_SURPRISE_PERCENT_REUT" hidden="1">"c5428"</definedName>
    <definedName name="IQ_EST_NI_SBC_DIFF" hidden="1">"c4472"</definedName>
    <definedName name="IQ_EST_NI_SBC_DIFF_CIQ" hidden="1">"c5010"</definedName>
    <definedName name="IQ_EST_NI_SBC_GW_DIFF" hidden="1">"c4476"</definedName>
    <definedName name="IQ_EST_NI_SBC_GW_DIFF_CIQ" hidden="1">"c5014"</definedName>
    <definedName name="IQ_EST_NI_SBC_GW_SURPRISE_PERCENT" hidden="1">"c4485"</definedName>
    <definedName name="IQ_EST_NI_SBC_GW_SURPRISE_PERCENT_CIQ" hidden="1">"c5023"</definedName>
    <definedName name="IQ_EST_NI_SBC_SURPRISE_PERCENT" hidden="1">"c4491"</definedName>
    <definedName name="IQ_EST_NI_SBC_SURPRISE_PERCENT_CIQ" hidden="1">"c5029"</definedName>
    <definedName name="IQ_EST_NI_SURPRISE_PERCENT" hidden="1">"c1886"</definedName>
    <definedName name="IQ_EST_NI_SURPRISE_PERCENT_CIQ" hidden="1">"c4756"</definedName>
    <definedName name="IQ_EST_NI_SURPRISE_PERCENT_REUT" hidden="1">"c5424"</definedName>
    <definedName name="IQ_EST_NUM_BUY" hidden="1">"c1759"</definedName>
    <definedName name="IQ_EST_NUM_BUY_CIQ" hidden="1">"c3700"</definedName>
    <definedName name="IQ_EST_NUM_BUY_REUT" hidden="1">"c3869"</definedName>
    <definedName name="IQ_EST_NUM_BUY_THOM" hidden="1">"c5165"</definedName>
    <definedName name="IQ_EST_NUM_HIGH_REC" hidden="1">"c5649"</definedName>
    <definedName name="IQ_EST_NUM_HIGH_REC_CIQ" hidden="1">"c3701"</definedName>
    <definedName name="IQ_EST_NUM_HIGHEST_REC" hidden="1">"c5648"</definedName>
    <definedName name="IQ_EST_NUM_HIGHEST_REC_CIQ" hidden="1">"c3700"</definedName>
    <definedName name="IQ_EST_NUM_HOLD" hidden="1">"c1761"</definedName>
    <definedName name="IQ_EST_NUM_HOLD_CIQ" hidden="1">"c3702"</definedName>
    <definedName name="IQ_EST_NUM_HOLD_REUT" hidden="1">"c3871"</definedName>
    <definedName name="IQ_EST_NUM_HOLD_THOM" hidden="1">"c5167"</definedName>
    <definedName name="IQ_EST_NUM_LOW_REC" hidden="1">"c5651"</definedName>
    <definedName name="IQ_EST_NUM_LOW_REC_CIQ" hidden="1">"c3703"</definedName>
    <definedName name="IQ_EST_NUM_LOWEST_REC" hidden="1">"c5652"</definedName>
    <definedName name="IQ_EST_NUM_LOWEST_REC_CIQ" hidden="1">"c3704"</definedName>
    <definedName name="IQ_EST_NUM_NEUTRAL_REC" hidden="1">"c5650"</definedName>
    <definedName name="IQ_EST_NUM_NEUTRAL_REC_CIQ" hidden="1">"c3702"</definedName>
    <definedName name="IQ_EST_NUM_NO_OPINION" hidden="1">"c1758"</definedName>
    <definedName name="IQ_EST_NUM_NO_OPINION_CIQ" hidden="1">"c3699"</definedName>
    <definedName name="IQ_EST_NUM_NO_OPINION_REUT" hidden="1">"c3868"</definedName>
    <definedName name="IQ_EST_NUM_OUTPERFORM" hidden="1">"c1760"</definedName>
    <definedName name="IQ_EST_NUM_OUTPERFORM_CIQ" hidden="1">"c3701"</definedName>
    <definedName name="IQ_EST_NUM_OUTPERFORM_REUT" hidden="1">"c3870"</definedName>
    <definedName name="IQ_EST_NUM_OUTPERFORM_THOM" hidden="1">"c5166"</definedName>
    <definedName name="IQ_EST_NUM_SELL" hidden="1">"c1763"</definedName>
    <definedName name="IQ_EST_NUM_SELL_CIQ" hidden="1">"c3704"</definedName>
    <definedName name="IQ_EST_NUM_SELL_REUT" hidden="1">"c3873"</definedName>
    <definedName name="IQ_EST_NUM_SELL_THOM" hidden="1">"c5169"</definedName>
    <definedName name="IQ_EST_NUM_UNDERPERFORM" hidden="1">"c1762"</definedName>
    <definedName name="IQ_EST_NUM_UNDERPERFORM_CIQ" hidden="1">"c3703"</definedName>
    <definedName name="IQ_EST_NUM_UNDERPERFORM_REUT" hidden="1">"c3872"</definedName>
    <definedName name="IQ_EST_NUM_UNDERPERFORM_THOM" hidden="1">"c5168"</definedName>
    <definedName name="IQ_EST_OPER_INC_DIFF" hidden="1">"c1877"</definedName>
    <definedName name="IQ_EST_OPER_INC_DIFF_CIQ" hidden="1">"c12017"</definedName>
    <definedName name="IQ_EST_OPER_INC_DIFF_REUT" hidden="1">"c5415"</definedName>
    <definedName name="IQ_EST_OPER_INC_SURPRISE_PERCENT" hidden="1">"c1878"</definedName>
    <definedName name="IQ_EST_OPER_INC_SURPRISE_PERCENT_CIQ" hidden="1">"c12018"</definedName>
    <definedName name="IQ_EST_OPER_INC_SURPRISE_PERCENT_REUT" hidden="1">"c5416"</definedName>
    <definedName name="IQ_EST_PRE_TAX_DIFF" hidden="1">"c1879"</definedName>
    <definedName name="IQ_EST_PRE_TAX_DIFF_CIQ" hidden="1">"c4749"</definedName>
    <definedName name="IQ_EST_PRE_TAX_DIFF_REUT" hidden="1">"c5417"</definedName>
    <definedName name="IQ_EST_PRE_TAX_GW_DIFF" hidden="1">"c1881"</definedName>
    <definedName name="IQ_EST_PRE_TAX_GW_DIFF_CIQ" hidden="1">"c4751"</definedName>
    <definedName name="IQ_EST_PRE_TAX_GW_DIFF_REUT" hidden="1">"c5419"</definedName>
    <definedName name="IQ_EST_PRE_TAX_GW_SURPRISE_PERCENT" hidden="1">"c1882"</definedName>
    <definedName name="IQ_EST_PRE_TAX_GW_SURPRISE_PERCENT_CIQ" hidden="1">"c4752"</definedName>
    <definedName name="IQ_EST_PRE_TAX_GW_SURPRISE_PERCENT_REUT" hidden="1">"c5420"</definedName>
    <definedName name="IQ_EST_PRE_TAX_REPORT_DIFF" hidden="1">"c1883"</definedName>
    <definedName name="IQ_EST_PRE_TAX_REPORT_DIFF_CIQ" hidden="1">"c4753"</definedName>
    <definedName name="IQ_EST_PRE_TAX_REPORT_DIFF_REUT" hidden="1">"c5421"</definedName>
    <definedName name="IQ_EST_PRE_TAX_REPORT_SURPRISE_PERCENT" hidden="1">"c1884"</definedName>
    <definedName name="IQ_EST_PRE_TAX_REPORT_SURPRISE_PERCENT_CIQ" hidden="1">"c4754"</definedName>
    <definedName name="IQ_EST_PRE_TAX_REPORT_SURPRISE_PERCENT_REUT" hidden="1">"c5422"</definedName>
    <definedName name="IQ_EST_PRE_TAX_SURPRISE_PERCENT" hidden="1">"c1880"</definedName>
    <definedName name="IQ_EST_PRE_TAX_SURPRISE_PERCENT_CIQ" hidden="1">"c4750"</definedName>
    <definedName name="IQ_EST_PRE_TAX_SURPRISE_PERCENT_REUT" hidden="1">"c5418"</definedName>
    <definedName name="IQ_EST_RECURRING_PROFIT_SHARE_DIFF" hidden="1">"c4505"</definedName>
    <definedName name="IQ_EST_RECURRING_PROFIT_SHARE_DIFF_CIQ" hidden="1">"c5043"</definedName>
    <definedName name="IQ_EST_RECURRING_PROFIT_SHARE_SURPRISE_PERCENT" hidden="1">"c4515"</definedName>
    <definedName name="IQ_EST_RECURRING_PROFIT_SHARE_SURPRISE_PERCENT_CIQ" hidden="1">"c5053"</definedName>
    <definedName name="IQ_EST_REV_DIFF" hidden="1">"c1865"</definedName>
    <definedName name="IQ_EST_REV_DIFF_CIQ" hidden="1">"c3717"</definedName>
    <definedName name="IQ_EST_REV_DIFF_REUT" hidden="1">"c3886"</definedName>
    <definedName name="IQ_EST_REV_GROWTH_1YR" hidden="1">"c1638"</definedName>
    <definedName name="IQ_EST_REV_GROWTH_1YR_CIQ" hidden="1">"c3691"</definedName>
    <definedName name="IQ_EST_REV_GROWTH_1YR_REUT" hidden="1">"c3860"</definedName>
    <definedName name="IQ_EST_REV_GROWTH_2YR" hidden="1">"c1639"</definedName>
    <definedName name="IQ_EST_REV_GROWTH_2YR_CIQ" hidden="1">"c3692"</definedName>
    <definedName name="IQ_EST_REV_GROWTH_2YR_REUT" hidden="1">"c3861"</definedName>
    <definedName name="IQ_EST_REV_GROWTH_Q_1YR" hidden="1">"c1640"</definedName>
    <definedName name="IQ_EST_REV_GROWTH_Q_1YR_CIQ" hidden="1">"c3693"</definedName>
    <definedName name="IQ_EST_REV_GROWTH_Q_1YR_REUT" hidden="1">"c3862"</definedName>
    <definedName name="IQ_EST_REV_SEQ_GROWTH_Q" hidden="1">"c1765"</definedName>
    <definedName name="IQ_EST_REV_SEQ_GROWTH_Q_CIQ" hidden="1">"c3694"</definedName>
    <definedName name="IQ_EST_REV_SEQ_GROWTH_Q_REUT" hidden="1">"c3863"</definedName>
    <definedName name="IQ_EST_REV_SURPRISE_PERCENT" hidden="1">"c1866"</definedName>
    <definedName name="IQ_EST_REV_SURPRISE_PERCENT_CIQ" hidden="1">"c3718"</definedName>
    <definedName name="IQ_EST_REV_SURPRISE_PERCENT_REUT" hidden="1">"c3887"</definedName>
    <definedName name="IQ_EST_VENDOR" hidden="1">"c5564"</definedName>
    <definedName name="IQ_ESTIMATED_ASSESSABLE_DEPOSITS_FDIC" hidden="1">"c6490"</definedName>
    <definedName name="IQ_ESTIMATED_INSURED_DEPOSITS_FDIC" hidden="1">"c6491"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_OVER_REVENUE_EST" hidden="1">"c165"</definedName>
    <definedName name="IQ_EV_OVER_REVENUE_EST_1" hidden="1">"c166"</definedName>
    <definedName name="IQ_EVAL_DATE" hidden="1">"c2180"</definedName>
    <definedName name="IQ_EXCHANGE" hidden="1">"c405"</definedName>
    <definedName name="IQ_EXCISE_TAXES_EXCL_SALES" hidden="1">"c5515"</definedName>
    <definedName name="IQ_EXCISE_TAXES_INCL_SALES" hidden="1">"c5514"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ENSE_CODE_" hidden="1">"019803000"</definedName>
    <definedName name="IQ_EXPENSES_AP" hidden="1">"c8875"</definedName>
    <definedName name="IQ_EXPENSES_AP_ABS" hidden="1">"c8894"</definedName>
    <definedName name="IQ_EXPENSES_NAME_AP" hidden="1">"c8913"</definedName>
    <definedName name="IQ_EXPENSES_NAME_AP_ABS" hidden="1">"c8932"</definedName>
    <definedName name="IQ_EXPLORATION_EXPENDITURE_ALUM" hidden="1">"c9255"</definedName>
    <definedName name="IQ_EXPLORATION_EXPENDITURE_COAL" hidden="1">"c9827"</definedName>
    <definedName name="IQ_EXPLORATION_EXPENDITURE_COP" hidden="1">"c9202"</definedName>
    <definedName name="IQ_EXPLORATION_EXPENDITURE_DIAM" hidden="1">"c9679"</definedName>
    <definedName name="IQ_EXPLORATION_EXPENDITURE_GOLD" hidden="1">"c9040"</definedName>
    <definedName name="IQ_EXPLORATION_EXPENDITURE_IRON" hidden="1">"c9414"</definedName>
    <definedName name="IQ_EXPLORATION_EXPENDITURE_LEAD" hidden="1">"c9467"</definedName>
    <definedName name="IQ_EXPLORATION_EXPENDITURE_MANG" hidden="1">"c9520"</definedName>
    <definedName name="IQ_EXPLORATION_EXPENDITURE_MOLYB" hidden="1">"c9732"</definedName>
    <definedName name="IQ_EXPLORATION_EXPENDITURE_NICK" hidden="1">"c9308"</definedName>
    <definedName name="IQ_EXPLORATION_EXPENDITURE_PLAT" hidden="1">"c9146"</definedName>
    <definedName name="IQ_EXPLORATION_EXPENDITURE_SILVER" hidden="1">"c9093"</definedName>
    <definedName name="IQ_EXPLORATION_EXPENDITURE_TITAN" hidden="1">"c9573"</definedName>
    <definedName name="IQ_EXPLORATION_EXPENDITURE_URAN" hidden="1">"c9626"</definedName>
    <definedName name="IQ_EXPLORATION_EXPENDITURE_ZINC" hidden="1">"c9361"</definedName>
    <definedName name="IQ_EXPLORE_DRILL" hidden="1">"c409"</definedName>
    <definedName name="IQ_EXPORT_PRICE_INDEX" hidden="1">"c6860"</definedName>
    <definedName name="IQ_EXPORT_PRICE_INDEX_APR" hidden="1">"c7520"</definedName>
    <definedName name="IQ_EXPORT_PRICE_INDEX_APR_FC" hidden="1">"c8400"</definedName>
    <definedName name="IQ_EXPORT_PRICE_INDEX_FC" hidden="1">"c7740"</definedName>
    <definedName name="IQ_EXPORT_PRICE_INDEX_POP" hidden="1">"c7080"</definedName>
    <definedName name="IQ_EXPORT_PRICE_INDEX_POP_FC" hidden="1">"c7960"</definedName>
    <definedName name="IQ_EXPORT_PRICE_INDEX_YOY" hidden="1">"c7300"</definedName>
    <definedName name="IQ_EXPORT_PRICE_INDEX_YOY_FC" hidden="1">"c8180"</definedName>
    <definedName name="IQ_EXPORTS_APR_FC_UNUSED" hidden="1">"c8401"</definedName>
    <definedName name="IQ_EXPORTS_APR_FC_UNUSED_UNUSED_UNUSED" hidden="1">"c8401"</definedName>
    <definedName name="IQ_EXPORTS_APR_UNUSED" hidden="1">"c7521"</definedName>
    <definedName name="IQ_EXPORTS_APR_UNUSED_UNUSED_UNUSED" hidden="1">"c7521"</definedName>
    <definedName name="IQ_EXPORTS_FACTOR_SERVICES" hidden="1">"c6862"</definedName>
    <definedName name="IQ_EXPORTS_FACTOR_SERVICES_APR" hidden="1">"c7522"</definedName>
    <definedName name="IQ_EXPORTS_FACTOR_SERVICES_APR_FC" hidden="1">"c8402"</definedName>
    <definedName name="IQ_EXPORTS_FACTOR_SERVICES_FC" hidden="1">"c7742"</definedName>
    <definedName name="IQ_EXPORTS_FACTOR_SERVICES_POP" hidden="1">"c7082"</definedName>
    <definedName name="IQ_EXPORTS_FACTOR_SERVICES_POP_FC" hidden="1">"c7962"</definedName>
    <definedName name="IQ_EXPORTS_FACTOR_SERVICES_SAAR" hidden="1">"c6863"</definedName>
    <definedName name="IQ_EXPORTS_FACTOR_SERVICES_SAAR_APR" hidden="1">"c7523"</definedName>
    <definedName name="IQ_EXPORTS_FACTOR_SERVICES_SAAR_APR_FC" hidden="1">"c8403"</definedName>
    <definedName name="IQ_EXPORTS_FACTOR_SERVICES_SAAR_FC" hidden="1">"c7743"</definedName>
    <definedName name="IQ_EXPORTS_FACTOR_SERVICES_SAAR_POP" hidden="1">"c7083"</definedName>
    <definedName name="IQ_EXPORTS_FACTOR_SERVICES_SAAR_POP_FC" hidden="1">"c7963"</definedName>
    <definedName name="IQ_EXPORTS_FACTOR_SERVICES_SAAR_USD_APR_FC" hidden="1">"c11817"</definedName>
    <definedName name="IQ_EXPORTS_FACTOR_SERVICES_SAAR_USD_FC" hidden="1">"c11814"</definedName>
    <definedName name="IQ_EXPORTS_FACTOR_SERVICES_SAAR_USD_POP_FC" hidden="1">"c11815"</definedName>
    <definedName name="IQ_EXPORTS_FACTOR_SERVICES_SAAR_USD_YOY_FC" hidden="1">"c11816"</definedName>
    <definedName name="IQ_EXPORTS_FACTOR_SERVICES_SAAR_YOY" hidden="1">"c7303"</definedName>
    <definedName name="IQ_EXPORTS_FACTOR_SERVICES_SAAR_YOY_FC" hidden="1">"c8183"</definedName>
    <definedName name="IQ_EXPORTS_FACTOR_SERVICES_USD_APR_FC" hidden="1">"c11813"</definedName>
    <definedName name="IQ_EXPORTS_FACTOR_SERVICES_USD_FC" hidden="1">"c11810"</definedName>
    <definedName name="IQ_EXPORTS_FACTOR_SERVICES_USD_POP_FC" hidden="1">"c11811"</definedName>
    <definedName name="IQ_EXPORTS_FACTOR_SERVICES_USD_YOY_FC" hidden="1">"c11812"</definedName>
    <definedName name="IQ_EXPORTS_FACTOR_SERVICES_YOY" hidden="1">"c7302"</definedName>
    <definedName name="IQ_EXPORTS_FACTOR_SERVICES_YOY_FC" hidden="1">"c8182"</definedName>
    <definedName name="IQ_EXPORTS_FC_UNUSED" hidden="1">"c7741"</definedName>
    <definedName name="IQ_EXPORTS_FC_UNUSED_UNUSED_UNUSED" hidden="1">"c7741"</definedName>
    <definedName name="IQ_EXPORTS_GOODS" hidden="1">"c6864"</definedName>
    <definedName name="IQ_EXPORTS_GOODS_APR" hidden="1">"c7524"</definedName>
    <definedName name="IQ_EXPORTS_GOODS_APR_FC" hidden="1">"c8404"</definedName>
    <definedName name="IQ_EXPORTS_GOODS_FC" hidden="1">"c7744"</definedName>
    <definedName name="IQ_EXPORTS_GOODS_NONFACTOR_SERVICES" hidden="1">"c6865"</definedName>
    <definedName name="IQ_EXPORTS_GOODS_NONFACTOR_SERVICES_APR" hidden="1">"c7525"</definedName>
    <definedName name="IQ_EXPORTS_GOODS_NONFACTOR_SERVICES_APR_FC" hidden="1">"c8405"</definedName>
    <definedName name="IQ_EXPORTS_GOODS_NONFACTOR_SERVICES_FC" hidden="1">"c7745"</definedName>
    <definedName name="IQ_EXPORTS_GOODS_NONFACTOR_SERVICES_POP" hidden="1">"c7085"</definedName>
    <definedName name="IQ_EXPORTS_GOODS_NONFACTOR_SERVICES_POP_FC" hidden="1">"c7965"</definedName>
    <definedName name="IQ_EXPORTS_GOODS_NONFACTOR_SERVICES_YOY" hidden="1">"c7305"</definedName>
    <definedName name="IQ_EXPORTS_GOODS_NONFACTOR_SERVICES_YOY_FC" hidden="1">"c8185"</definedName>
    <definedName name="IQ_EXPORTS_GOODS_POP" hidden="1">"c7084"</definedName>
    <definedName name="IQ_EXPORTS_GOODS_POP_FC" hidden="1">"c7964"</definedName>
    <definedName name="IQ_EXPORTS_GOODS_REAL" hidden="1">"c6973"</definedName>
    <definedName name="IQ_EXPORTS_GOODS_REAL_APR" hidden="1">"c7633"</definedName>
    <definedName name="IQ_EXPORTS_GOODS_REAL_APR_FC" hidden="1">"c8513"</definedName>
    <definedName name="IQ_EXPORTS_GOODS_REAL_FC" hidden="1">"c7853"</definedName>
    <definedName name="IQ_EXPORTS_GOODS_REAL_POP" hidden="1">"c7193"</definedName>
    <definedName name="IQ_EXPORTS_GOODS_REAL_POP_FC" hidden="1">"c8073"</definedName>
    <definedName name="IQ_EXPORTS_GOODS_REAL_SAAR" hidden="1">"c11930"</definedName>
    <definedName name="IQ_EXPORTS_GOODS_REAL_SAAR_APR" hidden="1">"c11933"</definedName>
    <definedName name="IQ_EXPORTS_GOODS_REAL_SAAR_APR_FC_UNUSED" hidden="1">"c8512"</definedName>
    <definedName name="IQ_EXPORTS_GOODS_REAL_SAAR_APR_FC_UNUSED_UNUSED_UNUSED" hidden="1">"c8512"</definedName>
    <definedName name="IQ_EXPORTS_GOODS_REAL_SAAR_APR_UNUSED" hidden="1">"c7632"</definedName>
    <definedName name="IQ_EXPORTS_GOODS_REAL_SAAR_APR_UNUSED_UNUSED_UNUSED" hidden="1">"c7632"</definedName>
    <definedName name="IQ_EXPORTS_GOODS_REAL_SAAR_FC_UNUSED" hidden="1">"c7852"</definedName>
    <definedName name="IQ_EXPORTS_GOODS_REAL_SAAR_FC_UNUSED_UNUSED_UNUSED" hidden="1">"c7852"</definedName>
    <definedName name="IQ_EXPORTS_GOODS_REAL_SAAR_POP" hidden="1">"c11931"</definedName>
    <definedName name="IQ_EXPORTS_GOODS_REAL_SAAR_POP_FC_UNUSED" hidden="1">"c8072"</definedName>
    <definedName name="IQ_EXPORTS_GOODS_REAL_SAAR_POP_FC_UNUSED_UNUSED_UNUSED" hidden="1">"c8072"</definedName>
    <definedName name="IQ_EXPORTS_GOODS_REAL_SAAR_POP_UNUSED" hidden="1">"c7192"</definedName>
    <definedName name="IQ_EXPORTS_GOODS_REAL_SAAR_POP_UNUSED_UNUSED_UNUSED" hidden="1">"c7192"</definedName>
    <definedName name="IQ_EXPORTS_GOODS_REAL_SAAR_UNUSED" hidden="1">"c6972"</definedName>
    <definedName name="IQ_EXPORTS_GOODS_REAL_SAAR_UNUSED_UNUSED_UNUSED" hidden="1">"c6972"</definedName>
    <definedName name="IQ_EXPORTS_GOODS_REAL_SAAR_YOY" hidden="1">"c11932"</definedName>
    <definedName name="IQ_EXPORTS_GOODS_REAL_SAAR_YOY_FC_UNUSED" hidden="1">"c8292"</definedName>
    <definedName name="IQ_EXPORTS_GOODS_REAL_SAAR_YOY_FC_UNUSED_UNUSED_UNUSED" hidden="1">"c8292"</definedName>
    <definedName name="IQ_EXPORTS_GOODS_REAL_SAAR_YOY_UNUSED" hidden="1">"c7412"</definedName>
    <definedName name="IQ_EXPORTS_GOODS_REAL_SAAR_YOY_UNUSED_UNUSED_UNUSED" hidden="1">"c7412"</definedName>
    <definedName name="IQ_EXPORTS_GOODS_REAL_YOY" hidden="1">"c7413"</definedName>
    <definedName name="IQ_EXPORTS_GOODS_REAL_YOY_FC" hidden="1">"c8293"</definedName>
    <definedName name="IQ_EXPORTS_GOODS_SERVICES" hidden="1">"c6866"</definedName>
    <definedName name="IQ_EXPORTS_GOODS_SERVICES_APR" hidden="1">"c7526"</definedName>
    <definedName name="IQ_EXPORTS_GOODS_SERVICES_APR_FC" hidden="1">"c8406"</definedName>
    <definedName name="IQ_EXPORTS_GOODS_SERVICES_FC" hidden="1">"c7746"</definedName>
    <definedName name="IQ_EXPORTS_GOODS_SERVICES_POP" hidden="1">"c7086"</definedName>
    <definedName name="IQ_EXPORTS_GOODS_SERVICES_POP_FC" hidden="1">"c7966"</definedName>
    <definedName name="IQ_EXPORTS_GOODS_SERVICES_REAL" hidden="1">"c6974"</definedName>
    <definedName name="IQ_EXPORTS_GOODS_SERVICES_REAL_APR" hidden="1">"c7634"</definedName>
    <definedName name="IQ_EXPORTS_GOODS_SERVICES_REAL_APR_FC" hidden="1">"c8514"</definedName>
    <definedName name="IQ_EXPORTS_GOODS_SERVICES_REAL_FC" hidden="1">"c7854"</definedName>
    <definedName name="IQ_EXPORTS_GOODS_SERVICES_REAL_POP" hidden="1">"c7194"</definedName>
    <definedName name="IQ_EXPORTS_GOODS_SERVICES_REAL_POP_FC" hidden="1">"c8074"</definedName>
    <definedName name="IQ_EXPORTS_GOODS_SERVICES_REAL_SAAR" hidden="1">"c6975"</definedName>
    <definedName name="IQ_EXPORTS_GOODS_SERVICES_REAL_SAAR_APR" hidden="1">"c7635"</definedName>
    <definedName name="IQ_EXPORTS_GOODS_SERVICES_REAL_SAAR_APR_FC" hidden="1">"c8515"</definedName>
    <definedName name="IQ_EXPORTS_GOODS_SERVICES_REAL_SAAR_FC" hidden="1">"c7855"</definedName>
    <definedName name="IQ_EXPORTS_GOODS_SERVICES_REAL_SAAR_POP" hidden="1">"c7195"</definedName>
    <definedName name="IQ_EXPORTS_GOODS_SERVICES_REAL_SAAR_POP_FC" hidden="1">"c8075"</definedName>
    <definedName name="IQ_EXPORTS_GOODS_SERVICES_REAL_SAAR_YOY" hidden="1">"c7415"</definedName>
    <definedName name="IQ_EXPORTS_GOODS_SERVICES_REAL_SAAR_YOY_FC" hidden="1">"c8295"</definedName>
    <definedName name="IQ_EXPORTS_GOODS_SERVICES_REAL_USD" hidden="1">"c11926"</definedName>
    <definedName name="IQ_EXPORTS_GOODS_SERVICES_REAL_USD_APR" hidden="1">"c11929"</definedName>
    <definedName name="IQ_EXPORTS_GOODS_SERVICES_REAL_USD_POP" hidden="1">"c11927"</definedName>
    <definedName name="IQ_EXPORTS_GOODS_SERVICES_REAL_USD_YOY" hidden="1">"c11928"</definedName>
    <definedName name="IQ_EXPORTS_GOODS_SERVICES_REAL_YOY" hidden="1">"c7414"</definedName>
    <definedName name="IQ_EXPORTS_GOODS_SERVICES_REAL_YOY_FC" hidden="1">"c8294"</definedName>
    <definedName name="IQ_EXPORTS_GOODS_SERVICES_SAAR" hidden="1">"c6867"</definedName>
    <definedName name="IQ_EXPORTS_GOODS_SERVICES_SAAR_APR" hidden="1">"c7527"</definedName>
    <definedName name="IQ_EXPORTS_GOODS_SERVICES_SAAR_APR_FC" hidden="1">"c8407"</definedName>
    <definedName name="IQ_EXPORTS_GOODS_SERVICES_SAAR_FC" hidden="1">"c7747"</definedName>
    <definedName name="IQ_EXPORTS_GOODS_SERVICES_SAAR_POP" hidden="1">"c7087"</definedName>
    <definedName name="IQ_EXPORTS_GOODS_SERVICES_SAAR_POP_FC" hidden="1">"c7967"</definedName>
    <definedName name="IQ_EXPORTS_GOODS_SERVICES_SAAR_YOY" hidden="1">"c7307"</definedName>
    <definedName name="IQ_EXPORTS_GOODS_SERVICES_SAAR_YOY_FC" hidden="1">"c8187"</definedName>
    <definedName name="IQ_EXPORTS_GOODS_SERVICES_USD" hidden="1">"c11822"</definedName>
    <definedName name="IQ_EXPORTS_GOODS_SERVICES_USD_APR" hidden="1">"c11825"</definedName>
    <definedName name="IQ_EXPORTS_GOODS_SERVICES_USD_POP" hidden="1">"c11823"</definedName>
    <definedName name="IQ_EXPORTS_GOODS_SERVICES_USD_YOY" hidden="1">"c11824"</definedName>
    <definedName name="IQ_EXPORTS_GOODS_SERVICES_YOY" hidden="1">"c7306"</definedName>
    <definedName name="IQ_EXPORTS_GOODS_SERVICES_YOY_FC" hidden="1">"c8186"</definedName>
    <definedName name="IQ_EXPORTS_GOODS_USD" hidden="1">"c11818"</definedName>
    <definedName name="IQ_EXPORTS_GOODS_USD_APR" hidden="1">"c11821"</definedName>
    <definedName name="IQ_EXPORTS_GOODS_USD_POP" hidden="1">"c11819"</definedName>
    <definedName name="IQ_EXPORTS_GOODS_USD_YOY" hidden="1">"c11820"</definedName>
    <definedName name="IQ_EXPORTS_GOODS_YOY" hidden="1">"c7304"</definedName>
    <definedName name="IQ_EXPORTS_GOODS_YOY_FC" hidden="1">"c8184"</definedName>
    <definedName name="IQ_EXPORTS_NONFACTOR_SERVICES" hidden="1">"c6868"</definedName>
    <definedName name="IQ_EXPORTS_NONFACTOR_SERVICES_APR" hidden="1">"c7528"</definedName>
    <definedName name="IQ_EXPORTS_NONFACTOR_SERVICES_APR_FC" hidden="1">"c8408"</definedName>
    <definedName name="IQ_EXPORTS_NONFACTOR_SERVICES_FC" hidden="1">"c7748"</definedName>
    <definedName name="IQ_EXPORTS_NONFACTOR_SERVICES_POP" hidden="1">"c7088"</definedName>
    <definedName name="IQ_EXPORTS_NONFACTOR_SERVICES_POP_FC" hidden="1">"c7968"</definedName>
    <definedName name="IQ_EXPORTS_NONFACTOR_SERVICES_YOY" hidden="1">"c7308"</definedName>
    <definedName name="IQ_EXPORTS_NONFACTOR_SERVICES_YOY_FC" hidden="1">"c8188"</definedName>
    <definedName name="IQ_EXPORTS_POP_FC_UNUSED" hidden="1">"c7961"</definedName>
    <definedName name="IQ_EXPORTS_POP_FC_UNUSED_UNUSED_UNUSED" hidden="1">"c7961"</definedName>
    <definedName name="IQ_EXPORTS_POP_UNUSED" hidden="1">"c7081"</definedName>
    <definedName name="IQ_EXPORTS_POP_UNUSED_UNUSED_UNUSED" hidden="1">"c7081"</definedName>
    <definedName name="IQ_EXPORTS_SERVICES_REAL" hidden="1">"c6977"</definedName>
    <definedName name="IQ_EXPORTS_SERVICES_REAL_APR" hidden="1">"c7637"</definedName>
    <definedName name="IQ_EXPORTS_SERVICES_REAL_APR_FC" hidden="1">"c8517"</definedName>
    <definedName name="IQ_EXPORTS_SERVICES_REAL_FC" hidden="1">"c7857"</definedName>
    <definedName name="IQ_EXPORTS_SERVICES_REAL_POP" hidden="1">"c7197"</definedName>
    <definedName name="IQ_EXPORTS_SERVICES_REAL_POP_FC" hidden="1">"c8077"</definedName>
    <definedName name="IQ_EXPORTS_SERVICES_REAL_SAAR" hidden="1">"c11934"</definedName>
    <definedName name="IQ_EXPORTS_SERVICES_REAL_SAAR_APR" hidden="1">"c11937"</definedName>
    <definedName name="IQ_EXPORTS_SERVICES_REAL_SAAR_APR_FC_UNUSED" hidden="1">"c8516"</definedName>
    <definedName name="IQ_EXPORTS_SERVICES_REAL_SAAR_APR_FC_UNUSED_UNUSED_UNUSED" hidden="1">"c8516"</definedName>
    <definedName name="IQ_EXPORTS_SERVICES_REAL_SAAR_APR_UNUSED" hidden="1">"c7636"</definedName>
    <definedName name="IQ_EXPORTS_SERVICES_REAL_SAAR_APR_UNUSED_UNUSED_UNUSED" hidden="1">"c7636"</definedName>
    <definedName name="IQ_EXPORTS_SERVICES_REAL_SAAR_FC_UNUSED" hidden="1">"c7856"</definedName>
    <definedName name="IQ_EXPORTS_SERVICES_REAL_SAAR_FC_UNUSED_UNUSED_UNUSED" hidden="1">"c7856"</definedName>
    <definedName name="IQ_EXPORTS_SERVICES_REAL_SAAR_POP" hidden="1">"c11935"</definedName>
    <definedName name="IQ_EXPORTS_SERVICES_REAL_SAAR_POP_FC_UNUSED" hidden="1">"c8076"</definedName>
    <definedName name="IQ_EXPORTS_SERVICES_REAL_SAAR_POP_FC_UNUSED_UNUSED_UNUSED" hidden="1">"c8076"</definedName>
    <definedName name="IQ_EXPORTS_SERVICES_REAL_SAAR_POP_UNUSED" hidden="1">"c7196"</definedName>
    <definedName name="IQ_EXPORTS_SERVICES_REAL_SAAR_POP_UNUSED_UNUSED_UNUSED" hidden="1">"c7196"</definedName>
    <definedName name="IQ_EXPORTS_SERVICES_REAL_SAAR_UNUSED" hidden="1">"c6976"</definedName>
    <definedName name="IQ_EXPORTS_SERVICES_REAL_SAAR_UNUSED_UNUSED_UNUSED" hidden="1">"c6976"</definedName>
    <definedName name="IQ_EXPORTS_SERVICES_REAL_SAAR_YOY" hidden="1">"c11936"</definedName>
    <definedName name="IQ_EXPORTS_SERVICES_REAL_SAAR_YOY_FC_UNUSED" hidden="1">"c8296"</definedName>
    <definedName name="IQ_EXPORTS_SERVICES_REAL_SAAR_YOY_FC_UNUSED_UNUSED_UNUSED" hidden="1">"c8296"</definedName>
    <definedName name="IQ_EXPORTS_SERVICES_REAL_SAAR_YOY_UNUSED" hidden="1">"c7416"</definedName>
    <definedName name="IQ_EXPORTS_SERVICES_REAL_SAAR_YOY_UNUSED_UNUSED_UNUSED" hidden="1">"c7416"</definedName>
    <definedName name="IQ_EXPORTS_SERVICES_REAL_YOY" hidden="1">"c7417"</definedName>
    <definedName name="IQ_EXPORTS_SERVICES_REAL_YOY_FC" hidden="1">"c8297"</definedName>
    <definedName name="IQ_EXPORTS_UNUSED" hidden="1">"c6861"</definedName>
    <definedName name="IQ_EXPORTS_UNUSED_UNUSED_UNUSED" hidden="1">"c6861"</definedName>
    <definedName name="IQ_EXPORTS_USD" hidden="1">"c11806"</definedName>
    <definedName name="IQ_EXPORTS_USD_APR" hidden="1">"c11809"</definedName>
    <definedName name="IQ_EXPORTS_USD_POP" hidden="1">"c11807"</definedName>
    <definedName name="IQ_EXPORTS_USD_YOY" hidden="1">"c11808"</definedName>
    <definedName name="IQ_EXPORTS_YOY_FC_UNUSED" hidden="1">"c8181"</definedName>
    <definedName name="IQ_EXPORTS_YOY_FC_UNUSED_UNUSED_UNUSED" hidden="1">"c8181"</definedName>
    <definedName name="IQ_EXPORTS_YOY_UNUSED" hidden="1">"c7301"</definedName>
    <definedName name="IQ_EXPORTS_YOY_UNUSED_UNUSED_UNUSED" hidden="1">"c7301"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" hidden="1">"c6216"</definedName>
    <definedName name="IQ_EXTRA_ACC_ITEMS_REIT" hidden="1">"c415"</definedName>
    <definedName name="IQ_EXTRA_ACC_ITEMS_UTI" hidden="1">"c416"</definedName>
    <definedName name="IQ_EXTRA_ITEMS" hidden="1">"c1459"</definedName>
    <definedName name="IQ_EXTRAORDINARY_GAINS_FDIC" hidden="1">"c6586"</definedName>
    <definedName name="IQ_FAD" hidden="1">"c8757"</definedName>
    <definedName name="IQ_FAD_PAYOUT_RATIO" hidden="1">"c8872"</definedName>
    <definedName name="IQ_FAIR_VALUE_FDIC" hidden="1">"c6427"</definedName>
    <definedName name="IQ_FARM_LOANS_NET_FDIC" hidden="1">"c6316"</definedName>
    <definedName name="IQ_FARM_LOANS_TOTAL_LOANS_FOREIGN_FDIC" hidden="1">"c6450"</definedName>
    <definedName name="IQ_FARMLAND_LOANS_FDIC" hidden="1">"c6314"</definedName>
    <definedName name="IQ_FDIC" hidden="1">"c417"</definedName>
    <definedName name="IQ_FED_BUDGET_RECEIPTS" hidden="1">"c6869"</definedName>
    <definedName name="IQ_FED_BUDGET_RECEIPTS_APR" hidden="1">"c7529"</definedName>
    <definedName name="IQ_FED_BUDGET_RECEIPTS_APR_FC" hidden="1">"c8409"</definedName>
    <definedName name="IQ_FED_BUDGET_RECEIPTS_FC" hidden="1">"c7749"</definedName>
    <definedName name="IQ_FED_BUDGET_RECEIPTS_POP" hidden="1">"c7089"</definedName>
    <definedName name="IQ_FED_BUDGET_RECEIPTS_POP_FC" hidden="1">"c7969"</definedName>
    <definedName name="IQ_FED_BUDGET_RECEIPTS_YOY" hidden="1">"c7309"</definedName>
    <definedName name="IQ_FED_BUDGET_RECEIPTS_YOY_FC" hidden="1">"c8189"</definedName>
    <definedName name="IQ_FED_FUNDS_PURCHASED_FDIC" hidden="1">"c6343"</definedName>
    <definedName name="IQ_FED_FUNDS_SOLD_FDIC" hidden="1">"c6307"</definedName>
    <definedName name="IQ_FEDFUNDS_SOLD" hidden="1">"c2256"</definedName>
    <definedName name="IQ_FFO" hidden="1">"c1574"</definedName>
    <definedName name="IQ_FFO_ACT_OR_EST" hidden="1">"c2216"</definedName>
    <definedName name="IQ_FFO_ADJ_ACT_OR_EST" hidden="1">"c4435"</definedName>
    <definedName name="IQ_FFO_ADJ_ACT_OR_EST_CIQ" hidden="1">"c4960"</definedName>
    <definedName name="IQ_FFO_ADJ_EST" hidden="1">"c4434"</definedName>
    <definedName name="IQ_FFO_ADJ_EST_CIQ" hidden="1">"c4959"</definedName>
    <definedName name="IQ_FFO_ADJ_GUIDANCE" hidden="1">"c4436"</definedName>
    <definedName name="IQ_FFO_ADJ_GUIDANCE_CIQ" hidden="1">"c4961"</definedName>
    <definedName name="IQ_FFO_ADJ_HIGH_EST" hidden="1">"c4437"</definedName>
    <definedName name="IQ_FFO_ADJ_HIGH_EST_CIQ" hidden="1">"c4962"</definedName>
    <definedName name="IQ_FFO_ADJ_HIGH_GUIDANCE" hidden="1">"c4202"</definedName>
    <definedName name="IQ_FFO_ADJ_HIGH_GUIDANCE_CIQ" hidden="1">"c4614"</definedName>
    <definedName name="IQ_FFO_ADJ_LOW_EST" hidden="1">"c4438"</definedName>
    <definedName name="IQ_FFO_ADJ_LOW_EST_CIQ" hidden="1">"c4963"</definedName>
    <definedName name="IQ_FFO_ADJ_LOW_GUIDANCE" hidden="1">"c4242"</definedName>
    <definedName name="IQ_FFO_ADJ_LOW_GUIDANCE_CIQ" hidden="1">"c4654"</definedName>
    <definedName name="IQ_FFO_ADJ_MEDIAN_EST" hidden="1">"c4439"</definedName>
    <definedName name="IQ_FFO_ADJ_MEDIAN_EST_CIQ" hidden="1">"c4964"</definedName>
    <definedName name="IQ_FFO_ADJ_NUM_EST" hidden="1">"c4440"</definedName>
    <definedName name="IQ_FFO_ADJ_NUM_EST_CIQ" hidden="1">"c4965"</definedName>
    <definedName name="IQ_FFO_ADJ_STDDEV_EST" hidden="1">"c4441"</definedName>
    <definedName name="IQ_FFO_ADJ_STDDEV_EST_CIQ" hidden="1">"c4966"</definedName>
    <definedName name="IQ_FFO_EST" hidden="1">"c418"</definedName>
    <definedName name="IQ_FFO_EST_CIQ" hidden="1">"c3668"</definedName>
    <definedName name="IQ_FFO_EST_DET_EST" hidden="1">"c12059"</definedName>
    <definedName name="IQ_FFO_EST_DET_EST_CURRENCY" hidden="1">"c12466"</definedName>
    <definedName name="IQ_FFO_EST_DET_EST_CURRENCY_THOM" hidden="1">"c12487"</definedName>
    <definedName name="IQ_FFO_EST_DET_EST_DATE" hidden="1">"c12212"</definedName>
    <definedName name="IQ_FFO_EST_DET_EST_DATE_THOM" hidden="1">"c12238"</definedName>
    <definedName name="IQ_FFO_EST_DET_EST_INCL" hidden="1">"c12349"</definedName>
    <definedName name="IQ_FFO_EST_DET_EST_INCL_THOM" hidden="1">"c12370"</definedName>
    <definedName name="IQ_FFO_EST_DET_EST_ORIGIN" hidden="1">"c12722"</definedName>
    <definedName name="IQ_FFO_EST_DET_EST_ORIGIN_THOM" hidden="1">"c12608"</definedName>
    <definedName name="IQ_FFO_EST_DET_EST_THOM" hidden="1">"c12088"</definedName>
    <definedName name="IQ_FFO_EST_REUT" hidden="1">"c3837"</definedName>
    <definedName name="IQ_FFO_EST_THOM" hidden="1">"c3999"</definedName>
    <definedName name="IQ_FFO_GUIDANCE" hidden="1">"c4443"</definedName>
    <definedName name="IQ_FFO_GUIDANCE_CIQ" hidden="1">"c4968"</definedName>
    <definedName name="IQ_FFO_HIGH_EST" hidden="1">"c419"</definedName>
    <definedName name="IQ_FFO_HIGH_EST_CIQ" hidden="1">"c3670"</definedName>
    <definedName name="IQ_FFO_HIGH_EST_REUT" hidden="1">"c3839"</definedName>
    <definedName name="IQ_FFO_HIGH_EST_THOM" hidden="1">"c4001"</definedName>
    <definedName name="IQ_FFO_HIGH_GUIDANCE" hidden="1">"c4184"</definedName>
    <definedName name="IQ_FFO_HIGH_GUIDANCE_CIQ" hidden="1">"c4596"</definedName>
    <definedName name="IQ_FFO_LOW_EST" hidden="1">"c420"</definedName>
    <definedName name="IQ_FFO_LOW_EST_CIQ" hidden="1">"c3671"</definedName>
    <definedName name="IQ_FFO_LOW_EST_REUT" hidden="1">"c3840"</definedName>
    <definedName name="IQ_FFO_LOW_EST_THOM" hidden="1">"c4002"</definedName>
    <definedName name="IQ_FFO_LOW_GUIDANCE" hidden="1">"c4224"</definedName>
    <definedName name="IQ_FFO_LOW_GUIDANCE_CIQ" hidden="1">"c4636"</definedName>
    <definedName name="IQ_FFO_MEDIAN_EST" hidden="1">"c1665"</definedName>
    <definedName name="IQ_FFO_MEDIAN_EST_CIQ" hidden="1">"c3669"</definedName>
    <definedName name="IQ_FFO_MEDIAN_EST_REUT" hidden="1">"c3838"</definedName>
    <definedName name="IQ_FFO_MEDIAN_EST_THOM" hidden="1">"c4000"</definedName>
    <definedName name="IQ_FFO_NO_EST" hidden="1">"c276"</definedName>
    <definedName name="IQ_FFO_NUM_EST" hidden="1">"c421"</definedName>
    <definedName name="IQ_FFO_NUM_EST_CIQ" hidden="1">"c3672"</definedName>
    <definedName name="IQ_FFO_NUM_EST_REUT" hidden="1">"c3841"</definedName>
    <definedName name="IQ_FFO_NUM_EST_THOM" hidden="1">"c4003"</definedName>
    <definedName name="IQ_FFO_PAYOUT_RATIO" hidden="1">"c3492"</definedName>
    <definedName name="IQ_FFO_PER_SHARE_BASIC" hidden="1">"c8867"</definedName>
    <definedName name="IQ_FFO_PER_SHARE_DILUTED" hidden="1">"c8868"</definedName>
    <definedName name="IQ_FFO_SHARE_ACT_OR_EST" hidden="1">"c4446"</definedName>
    <definedName name="IQ_FFO_SHARE_ACT_OR_EST_CIQ" hidden="1">"c4971"</definedName>
    <definedName name="IQ_FFO_SHARE_EST" hidden="1">"c4445"</definedName>
    <definedName name="IQ_FFO_SHARE_EST_CIQ" hidden="1">"c4970"</definedName>
    <definedName name="IQ_FFO_SHARE_GUIDANCE" hidden="1">"c4447"</definedName>
    <definedName name="IQ_FFO_SHARE_GUIDANCE_CIQ" hidden="1">"c4976"</definedName>
    <definedName name="IQ_FFO_SHARE_HIGH_EST" hidden="1">"c4448"</definedName>
    <definedName name="IQ_FFO_SHARE_HIGH_EST_CIQ" hidden="1">"c4977"</definedName>
    <definedName name="IQ_FFO_SHARE_HIGH_GUIDANCE" hidden="1">"c4203"</definedName>
    <definedName name="IQ_FFO_SHARE_HIGH_GUIDANCE_CIQ" hidden="1">"c4615"</definedName>
    <definedName name="IQ_FFO_SHARE_LOW_EST" hidden="1">"c4449"</definedName>
    <definedName name="IQ_FFO_SHARE_LOW_EST_CIQ" hidden="1">"c4978"</definedName>
    <definedName name="IQ_FFO_SHARE_LOW_GUIDANCE" hidden="1">"c4243"</definedName>
    <definedName name="IQ_FFO_SHARE_LOW_GUIDANCE_CIQ" hidden="1">"c4655"</definedName>
    <definedName name="IQ_FFO_SHARE_MEDIAN_EST" hidden="1">"c4450"</definedName>
    <definedName name="IQ_FFO_SHARE_MEDIAN_EST_CIQ" hidden="1">"c4979"</definedName>
    <definedName name="IQ_FFO_SHARE_NUM_EST" hidden="1">"c4451"</definedName>
    <definedName name="IQ_FFO_SHARE_NUM_EST_CIQ" hidden="1">"c4980"</definedName>
    <definedName name="IQ_FFO_SHARE_SHARE_EST_DET_EST" hidden="1">"c12059"</definedName>
    <definedName name="IQ_FFO_SHARE_SHARE_EST_DET_EST_CURRENCY" hidden="1">"c12466"</definedName>
    <definedName name="IQ_FFO_SHARE_SHARE_EST_DET_EST_CURRENCY_THOM" hidden="1">"c12487"</definedName>
    <definedName name="IQ_FFO_SHARE_SHARE_EST_DET_EST_DATE" hidden="1">"c12212"</definedName>
    <definedName name="IQ_FFO_SHARE_SHARE_EST_DET_EST_DATE_THOM" hidden="1">"c12238"</definedName>
    <definedName name="IQ_FFO_SHARE_SHARE_EST_DET_EST_INCL" hidden="1">"c12349"</definedName>
    <definedName name="IQ_FFO_SHARE_SHARE_EST_DET_EST_INCL_THOM" hidden="1">"c12370"</definedName>
    <definedName name="IQ_FFO_SHARE_SHARE_EST_DET_EST_ORIGIN" hidden="1">"c12722"</definedName>
    <definedName name="IQ_FFO_SHARE_SHARE_EST_DET_EST_ORIGIN_THOM" hidden="1">"c12608"</definedName>
    <definedName name="IQ_FFO_SHARE_SHARE_EST_DET_EST_THOM" hidden="1">"c12088"</definedName>
    <definedName name="IQ_FFO_SHARE_SHARE_EST_THOM" hidden="1">"c3999"</definedName>
    <definedName name="IQ_FFO_SHARE_SHARE_HIGH_EST_THOM" hidden="1">"c4001"</definedName>
    <definedName name="IQ_FFO_SHARE_SHARE_LOW_EST_THOM" hidden="1">"c4002"</definedName>
    <definedName name="IQ_FFO_SHARE_SHARE_MEDIAN_EST_THOM" hidden="1">"c4000"</definedName>
    <definedName name="IQ_FFO_SHARE_SHARE_NUM_EST_THOM" hidden="1">"c4003"</definedName>
    <definedName name="IQ_FFO_SHARE_SHARE_STDDEV_EST_THOM" hidden="1">"c4004"</definedName>
    <definedName name="IQ_FFO_SHARE_STDDEV_EST" hidden="1">"c4452"</definedName>
    <definedName name="IQ_FFO_SHARE_STDDEV_EST_CIQ" hidden="1">"c4981"</definedName>
    <definedName name="IQ_FFO_STDDEV_EST" hidden="1">"c422"</definedName>
    <definedName name="IQ_FFO_STDDEV_EST_CIQ" hidden="1">"c3673"</definedName>
    <definedName name="IQ_FFO_STDDEV_EST_REUT" hidden="1">"c3842"</definedName>
    <definedName name="IQ_FFO_STDDEV_EST_THOM" hidden="1">"c4004"</definedName>
    <definedName name="IQ_FH" hidden="1">100000</definedName>
    <definedName name="IQ_FHLB_ADVANCES_FDIC" hidden="1">"c6366"</definedName>
    <definedName name="IQ_FHLB_DEBT" hidden="1">"c423"</definedName>
    <definedName name="IQ_FHLB_DUE_AFTER_FIVE" hidden="1">"c2086"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DUCIARY_ACTIVITIES_FDIC" hidden="1">"c6571"</definedName>
    <definedName name="IQ_FIFETEEN_YEAR_FIXED_AND_FLOATING_RATE_FDIC" hidden="1">"c6423"</definedName>
    <definedName name="IQ_FIFETEEN_YEAR_MORTGAGE_PASS_THROUGHS_FDIC" hidden="1">"c6415"</definedName>
    <definedName name="IQ_FILING_CURRENCY" hidden="1">"c2129"</definedName>
    <definedName name="IQ_FILING_CURRENCY_AP" hidden="1">"c11747"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ATA_SOURCE" hidden="1">"c6788"</definedName>
    <definedName name="IQ_FIN_DIV_ASSETS_CURRENT" hidden="1">"c427"</definedName>
    <definedName name="IQ_FIN_DIV_ASSETS_LT" hidden="1">"c428"</definedName>
    <definedName name="IQ_FIN_DIV_CASH_EQUIV" hidden="1">"c6289"</definedName>
    <definedName name="IQ_FIN_DIV_CURRENT_PORT_DEBT_TOTAL" hidden="1">"c5524"</definedName>
    <definedName name="IQ_FIN_DIV_CURRENT_PORT_LEASES_TOTAL" hidden="1">"c5523"</definedName>
    <definedName name="IQ_FIN_DIV_DEBT_CURRENT" hidden="1">"c429"</definedName>
    <definedName name="IQ_FIN_DIV_DEBT_LT" hidden="1">"c430"</definedName>
    <definedName name="IQ_FIN_DIV_DEBT_LT_TOTAL" hidden="1">"c5526"</definedName>
    <definedName name="IQ_FIN_DIV_DEBT_TOTAL" hidden="1">"c5656"</definedName>
    <definedName name="IQ_FIN_DIV_EXP" hidden="1">"c431"</definedName>
    <definedName name="IQ_FIN_DIV_INT_EXP" hidden="1">"c432"</definedName>
    <definedName name="IQ_FIN_DIV_LEASES_LT_TOTAL" hidden="1">"c5525"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LT_DEBT_TOTAL" hidden="1">"c5655"</definedName>
    <definedName name="IQ_FIN_DIV_NOTES_PAY_TOTAL" hidden="1">"c5522"</definedName>
    <definedName name="IQ_FIN_DIV_REV" hidden="1">"c437"</definedName>
    <definedName name="IQ_FIN_DIV_ST_DEBT_TOTAL" hidden="1">"c5527"</definedName>
    <definedName name="IQ_FIN_DIV_ST_INVEST" hidden="1">"c6288"</definedName>
    <definedName name="IQ_FINANCING_CASH" hidden="1">"c1405"</definedName>
    <definedName name="IQ_FINANCING_CASH_SUPPL" hidden="1">"c1406"</definedName>
    <definedName name="IQ_FINANCING_OBLIG_CURRENT" hidden="1">"c6190"</definedName>
    <definedName name="IQ_FINANCING_OBLIG_NON_CURRENT" hidden="1">"c6191"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Q_EST" hidden="1">"c6794"</definedName>
    <definedName name="IQ_FISCAL_Q_EST_CIQ" hidden="1">"c6806"</definedName>
    <definedName name="IQ_FISCAL_Q_EST_REUT" hidden="1">"c6798"</definedName>
    <definedName name="IQ_FISCAL_Y" hidden="1">"c441"</definedName>
    <definedName name="IQ_FISCAL_Y_EST" hidden="1">"c6795"</definedName>
    <definedName name="IQ_FISCAL_Y_EST_CIQ" hidden="1">"c6807"</definedName>
    <definedName name="IQ_FISCAL_Y_EST_REUT" hidden="1">"c6799"</definedName>
    <definedName name="IQ_FIVE_PERCENT_AMOUNT" hidden="1">"c240"</definedName>
    <definedName name="IQ_FIVE_PERCENT_OWNER" hidden="1">"c442"</definedName>
    <definedName name="IQ_FIVE_YEAR_FIXED_AND_FLOATING_RATE_FDIC" hidden="1">"c6422"</definedName>
    <definedName name="IQ_FIVE_YEAR_MORTGAGE_PASS_THROUGHS_FDIC" hidden="1">"c6414"</definedName>
    <definedName name="IQ_FIVEPERCENT_OWNER" hidden="1">"c239"</definedName>
    <definedName name="IQ_FIVEPERCENT_PERCENT" hidden="1">"c443"</definedName>
    <definedName name="IQ_FIVEPERCENT_SHARES" hidden="1">"c444"</definedName>
    <definedName name="IQ_FIX_FREQUENCY" hidden="1">"c8964"</definedName>
    <definedName name="IQ_FIXED_ASSET_TURNS" hidden="1">"c445"</definedName>
    <definedName name="IQ_FIXED_INVEST_APR_FC_UNUSED" hidden="1">"c8410"</definedName>
    <definedName name="IQ_FIXED_INVEST_APR_FC_UNUSED_UNUSED_UNUSED" hidden="1">"c8410"</definedName>
    <definedName name="IQ_FIXED_INVEST_APR_UNUSED" hidden="1">"c7530"</definedName>
    <definedName name="IQ_FIXED_INVEST_APR_UNUSED_UNUSED_UNUSED" hidden="1">"c7530"</definedName>
    <definedName name="IQ_FIXED_INVEST_FC_UNUSED" hidden="1">"c7750"</definedName>
    <definedName name="IQ_FIXED_INVEST_FC_UNUSED_UNUSED_UNUSED" hidden="1">"c7750"</definedName>
    <definedName name="IQ_FIXED_INVEST_MACH_EQUIP" hidden="1">"c6871"</definedName>
    <definedName name="IQ_FIXED_INVEST_MACH_EQUIP_APR" hidden="1">"c7531"</definedName>
    <definedName name="IQ_FIXED_INVEST_MACH_EQUIP_APR_FC" hidden="1">"c8411"</definedName>
    <definedName name="IQ_FIXED_INVEST_MACH_EQUIP_FC" hidden="1">"c7751"</definedName>
    <definedName name="IQ_FIXED_INVEST_MACH_EQUIP_POP" hidden="1">"c7091"</definedName>
    <definedName name="IQ_FIXED_INVEST_MACH_EQUIP_POP_FC" hidden="1">"c7971"</definedName>
    <definedName name="IQ_FIXED_INVEST_MACH_EQUIP_REAL" hidden="1">"c6979"</definedName>
    <definedName name="IQ_FIXED_INVEST_MACH_EQUIP_REAL_APR" hidden="1">"c7639"</definedName>
    <definedName name="IQ_FIXED_INVEST_MACH_EQUIP_REAL_APR_FC" hidden="1">"c8519"</definedName>
    <definedName name="IQ_FIXED_INVEST_MACH_EQUIP_REAL_FC" hidden="1">"c7859"</definedName>
    <definedName name="IQ_FIXED_INVEST_MACH_EQUIP_REAL_POP" hidden="1">"c7199"</definedName>
    <definedName name="IQ_FIXED_INVEST_MACH_EQUIP_REAL_POP_FC" hidden="1">"c8079"</definedName>
    <definedName name="IQ_FIXED_INVEST_MACH_EQUIP_REAL_YOY" hidden="1">"c7419"</definedName>
    <definedName name="IQ_FIXED_INVEST_MACH_EQUIP_REAL_YOY_FC" hidden="1">"c8299"</definedName>
    <definedName name="IQ_FIXED_INVEST_MACH_EQUIP_YOY" hidden="1">"c7311"</definedName>
    <definedName name="IQ_FIXED_INVEST_MACH_EQUIP_YOY_FC" hidden="1">"c8191"</definedName>
    <definedName name="IQ_FIXED_INVEST_POP_FC_UNUSED" hidden="1">"c7970"</definedName>
    <definedName name="IQ_FIXED_INVEST_POP_FC_UNUSED_UNUSED_UNUSED" hidden="1">"c7970"</definedName>
    <definedName name="IQ_FIXED_INVEST_POP_UNUSED" hidden="1">"c7090"</definedName>
    <definedName name="IQ_FIXED_INVEST_POP_UNUSED_UNUSED_UNUSED" hidden="1">"c7090"</definedName>
    <definedName name="IQ_FIXED_INVEST_REAL_APR_FC_UNUSED" hidden="1">"c8518"</definedName>
    <definedName name="IQ_FIXED_INVEST_REAL_APR_FC_UNUSED_UNUSED_UNUSED" hidden="1">"c8518"</definedName>
    <definedName name="IQ_FIXED_INVEST_REAL_APR_UNUSED" hidden="1">"c7638"</definedName>
    <definedName name="IQ_FIXED_INVEST_REAL_APR_UNUSED_UNUSED_UNUSED" hidden="1">"c7638"</definedName>
    <definedName name="IQ_FIXED_INVEST_REAL_FC_UNUSED" hidden="1">"c7858"</definedName>
    <definedName name="IQ_FIXED_INVEST_REAL_FC_UNUSED_UNUSED_UNUSED" hidden="1">"c7858"</definedName>
    <definedName name="IQ_FIXED_INVEST_REAL_POP_FC_UNUSED" hidden="1">"c8078"</definedName>
    <definedName name="IQ_FIXED_INVEST_REAL_POP_FC_UNUSED_UNUSED_UNUSED" hidden="1">"c8078"</definedName>
    <definedName name="IQ_FIXED_INVEST_REAL_POP_UNUSED" hidden="1">"c7198"</definedName>
    <definedName name="IQ_FIXED_INVEST_REAL_POP_UNUSED_UNUSED_UNUSED" hidden="1">"c7198"</definedName>
    <definedName name="IQ_FIXED_INVEST_REAL_SAAR" hidden="1">"c6980"</definedName>
    <definedName name="IQ_FIXED_INVEST_REAL_SAAR_APR" hidden="1">"c7640"</definedName>
    <definedName name="IQ_FIXED_INVEST_REAL_SAAR_APR_FC" hidden="1">"c8520"</definedName>
    <definedName name="IQ_FIXED_INVEST_REAL_SAAR_FC" hidden="1">"c7860"</definedName>
    <definedName name="IQ_FIXED_INVEST_REAL_SAAR_POP" hidden="1">"c7200"</definedName>
    <definedName name="IQ_FIXED_INVEST_REAL_SAAR_POP_FC" hidden="1">"c8080"</definedName>
    <definedName name="IQ_FIXED_INVEST_REAL_SAAR_USD_APR_FC" hidden="1">"c11945"</definedName>
    <definedName name="IQ_FIXED_INVEST_REAL_SAAR_USD_FC" hidden="1">"c11942"</definedName>
    <definedName name="IQ_FIXED_INVEST_REAL_SAAR_USD_POP_FC" hidden="1">"c11943"</definedName>
    <definedName name="IQ_FIXED_INVEST_REAL_SAAR_USD_YOY_FC" hidden="1">"c11944"</definedName>
    <definedName name="IQ_FIXED_INVEST_REAL_SAAR_YOY" hidden="1">"c7420"</definedName>
    <definedName name="IQ_FIXED_INVEST_REAL_SAAR_YOY_FC" hidden="1">"c8300"</definedName>
    <definedName name="IQ_FIXED_INVEST_REAL_UNUSED" hidden="1">"c6978"</definedName>
    <definedName name="IQ_FIXED_INVEST_REAL_UNUSED_UNUSED_UNUSED" hidden="1">"c6978"</definedName>
    <definedName name="IQ_FIXED_INVEST_REAL_USD_APR_FC" hidden="1">"c11941"</definedName>
    <definedName name="IQ_FIXED_INVEST_REAL_USD_FC" hidden="1">"c11938"</definedName>
    <definedName name="IQ_FIXED_INVEST_REAL_USD_POP_FC" hidden="1">"c11939"</definedName>
    <definedName name="IQ_FIXED_INVEST_REAL_USD_YOY_FC" hidden="1">"c11940"</definedName>
    <definedName name="IQ_FIXED_INVEST_REAL_YOY_FC_UNUSED" hidden="1">"c8298"</definedName>
    <definedName name="IQ_FIXED_INVEST_REAL_YOY_FC_UNUSED_UNUSED_UNUSED" hidden="1">"c8298"</definedName>
    <definedName name="IQ_FIXED_INVEST_REAL_YOY_UNUSED" hidden="1">"c7418"</definedName>
    <definedName name="IQ_FIXED_INVEST_REAL_YOY_UNUSED_UNUSED_UNUSED" hidden="1">"c7418"</definedName>
    <definedName name="IQ_FIXED_INVEST_SAAR" hidden="1">"c6872"</definedName>
    <definedName name="IQ_FIXED_INVEST_SAAR_APR" hidden="1">"c7532"</definedName>
    <definedName name="IQ_FIXED_INVEST_SAAR_APR_FC" hidden="1">"c8412"</definedName>
    <definedName name="IQ_FIXED_INVEST_SAAR_FC" hidden="1">"c7752"</definedName>
    <definedName name="IQ_FIXED_INVEST_SAAR_POP" hidden="1">"c7092"</definedName>
    <definedName name="IQ_FIXED_INVEST_SAAR_POP_FC" hidden="1">"c7972"</definedName>
    <definedName name="IQ_FIXED_INVEST_SAAR_USD_APR_FC" hidden="1">"c11833"</definedName>
    <definedName name="IQ_FIXED_INVEST_SAAR_USD_FC" hidden="1">"c11830"</definedName>
    <definedName name="IQ_FIXED_INVEST_SAAR_USD_POP_FC" hidden="1">"c11831"</definedName>
    <definedName name="IQ_FIXED_INVEST_SAAR_USD_YOY_FC" hidden="1">"c11832"</definedName>
    <definedName name="IQ_FIXED_INVEST_SAAR_YOY" hidden="1">"c7312"</definedName>
    <definedName name="IQ_FIXED_INVEST_SAAR_YOY_FC" hidden="1">"c8192"</definedName>
    <definedName name="IQ_FIXED_INVEST_UNUSED" hidden="1">"c6870"</definedName>
    <definedName name="IQ_FIXED_INVEST_UNUSED_UNUSED_UNUSED" hidden="1">"c6870"</definedName>
    <definedName name="IQ_FIXED_INVEST_USD_APR_FC" hidden="1">"c11829"</definedName>
    <definedName name="IQ_FIXED_INVEST_USD_FC" hidden="1">"c11826"</definedName>
    <definedName name="IQ_FIXED_INVEST_USD_POP_FC" hidden="1">"c11827"</definedName>
    <definedName name="IQ_FIXED_INVEST_USD_YOY_FC" hidden="1">"c11828"</definedName>
    <definedName name="IQ_FIXED_INVEST_YOY_FC_UNUSED" hidden="1">"c8190"</definedName>
    <definedName name="IQ_FIXED_INVEST_YOY_FC_UNUSED_UNUSED_UNUSED" hidden="1">"c8190"</definedName>
    <definedName name="IQ_FIXED_INVEST_YOY_UNUSED" hidden="1">"c7310"</definedName>
    <definedName name="IQ_FIXED_INVEST_YOY_UNUSED_UNUSED_UNUSED" hidden="1">"c7310"</definedName>
    <definedName name="IQ_FLOAT_PERCENT" hidden="1">"c1575"</definedName>
    <definedName name="IQ_FNMA_FHLMC_FDIC" hidden="1">"c6397"</definedName>
    <definedName name="IQ_FNMA_FHLMC_GNMA_FDIC" hidden="1">"c6399"</definedName>
    <definedName name="IQ_FORECLOSED_PROPERTIES_FDIC" hidden="1">"c6459"</definedName>
    <definedName name="IQ_FOREIGN_BANK_LOANS_FDIC" hidden="1">"c6437"</definedName>
    <definedName name="IQ_FOREIGN_BANKS_DEPOSITS_FOREIGN_FDIC" hidden="1">"c6481"</definedName>
    <definedName name="IQ_FOREIGN_BANKS_LOAN_CHARG_OFFS_FDIC" hidden="1">"c6645"</definedName>
    <definedName name="IQ_FOREIGN_BANKS_NET_CHARGE_OFFS_FDIC" hidden="1">"c6647"</definedName>
    <definedName name="IQ_FOREIGN_BANKS_NONTRANSACTION_ACCOUNTS_FDIC" hidden="1">"c6550"</definedName>
    <definedName name="IQ_FOREIGN_BANKS_RECOVERIES_FDIC" hidden="1">"c6646"</definedName>
    <definedName name="IQ_FOREIGN_BANKS_TRANSACTION_ACCOUNTS_FDIC" hidden="1">"c6542"</definedName>
    <definedName name="IQ_FOREIGN_BRANCHES_U.S._BANKS_LOANS_FDIC" hidden="1">"c6438"</definedName>
    <definedName name="IQ_FOREIGN_BRANCHES_US_BANKS_FDIC" hidden="1">"c6392"</definedName>
    <definedName name="IQ_FOREIGN_BRANCHES_US_BANKS_LOANS_FDIC" hidden="1">"c6438"</definedName>
    <definedName name="IQ_FOREIGN_COUNTRIES_BANKS_TOTAL_LOANS_FOREIGN_FDIC" hidden="1">"c6445"</definedName>
    <definedName name="IQ_FOREIGN_DEBT_SECURITIES_FDIC" hidden="1">"c6303"</definedName>
    <definedName name="IQ_FOREIGN_DEP_IB" hidden="1">"c446"</definedName>
    <definedName name="IQ_FOREIGN_DEP_NON_IB" hidden="1">"c447"</definedName>
    <definedName name="IQ_FOREIGN_DEPOSITS_NONTRANSACTION_ACCOUNTS_FDIC" hidden="1">"c6549"</definedName>
    <definedName name="IQ_FOREIGN_DEPOSITS_TRANSACTION_ACCOUNTS_FDIC" hidden="1">"c6541"</definedName>
    <definedName name="IQ_FOREIGN_EXCHANGE" hidden="1">"c1376"</definedName>
    <definedName name="IQ_FOREIGN_EXCHANGE_EXPOSURES_FDIC" hidden="1">"c6663"</definedName>
    <definedName name="IQ_FOREIGN_GOVERNMENT_LOANS_FDIC" hidden="1">"c6430"</definedName>
    <definedName name="IQ_FOREIGN_GOVERNMENTS_CHARGE_OFFS_FDIC" hidden="1">"c6600"</definedName>
    <definedName name="IQ_FOREIGN_GOVERNMENTS_DEPOSITS_FOREIGN_FDIC" hidden="1">"c6482"</definedName>
    <definedName name="IQ_FOREIGN_GOVERNMENTS_NET_CHARGE_OFFS_FDIC" hidden="1">"c6638"</definedName>
    <definedName name="IQ_FOREIGN_GOVERNMENTS_NONTRANSACTION_ACCOUNTS_FDIC" hidden="1">"c6551"</definedName>
    <definedName name="IQ_FOREIGN_GOVERNMENTS_RECOVERIES_FDIC" hidden="1">"c6619"</definedName>
    <definedName name="IQ_FOREIGN_GOVERNMENTS_TOTAL_DEPOSITS_FDIC" hidden="1">"c6476"</definedName>
    <definedName name="IQ_FOREIGN_GOVERNMENTS_TRANSACTION_ACCOUNTS_FDIC" hidden="1">"c6543"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ULLY_INSURED_DEPOSITS_FDIC" hidden="1">"c6487"</definedName>
    <definedName name="IQ_FUTURES_FORWARD_CONTRACTS_NOTIONAL_AMOUNT_FDIC" hidden="1">"c6518"</definedName>
    <definedName name="IQ_FUTURES_FORWARD_CONTRACTS_RATE_RISK_FDIC" hidden="1">"c6508"</definedName>
    <definedName name="IQ_FWD" hidden="1">"LTM"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WD_Q3" hidden="1">"504"</definedName>
    <definedName name="IQ_FWD_Q4" hidden="1">"505"</definedName>
    <definedName name="IQ_FWD_Q5" hidden="1">"506"</definedName>
    <definedName name="IQ_FWD_Q6" hidden="1">"507"</definedName>
    <definedName name="IQ_FWD_Q7" hidden="1">"508"</definedName>
    <definedName name="IQ_FWD1" hidden="1">"LTM"</definedName>
    <definedName name="IQ_FX" hidden="1">"c451"</definedName>
    <definedName name="IQ_FX_CONTRACTS_FDIC" hidden="1">"c6517"</definedName>
    <definedName name="IQ_FX_CONTRACTS_SPOT_FDIC" hidden="1">"c6356"</definedName>
    <definedName name="IQ_FY" hidden="1">1000</definedName>
    <definedName name="IQ_FY_DATE" hidden="1">"IQ_FY_DATE"</definedName>
    <definedName name="IQ_GA_EXP" hidden="1">"c2241"</definedName>
    <definedName name="IQ_GAAP_BS" hidden="1">"c6789"</definedName>
    <definedName name="IQ_GAAP_CF" hidden="1">"c6790"</definedName>
    <definedName name="IQ_GAAP_IS" hidden="1">"c6194"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" hidden="1">"c6217"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" hidden="1">"c6218"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" hidden="1">"c6219"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" hidden="1">"c6220"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" hidden="1">"c6278"</definedName>
    <definedName name="IQ_GAIN_INVEST_REC_BNK" hidden="1">"c488"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" hidden="1">"c6221"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AIN_SALE_LOANS_FDIC" hidden="1">"c6673"</definedName>
    <definedName name="IQ_GAIN_SALE_RE_FDIC" hidden="1">"c6674"</definedName>
    <definedName name="IQ_GAINS_SALE_ASSETS_FDIC" hidden="1">"c6675"</definedName>
    <definedName name="IQ_GDP" hidden="1">"c6874"</definedName>
    <definedName name="IQ_GDP_APR" hidden="1">"c7534"</definedName>
    <definedName name="IQ_GDP_APR_FC" hidden="1">"c8414"</definedName>
    <definedName name="IQ_GDP_FC" hidden="1">"c7754"</definedName>
    <definedName name="IQ_GDP_POP" hidden="1">"c7094"</definedName>
    <definedName name="IQ_GDP_POP_FC" hidden="1">"c7974"</definedName>
    <definedName name="IQ_GDP_REAL" hidden="1">"c6981"</definedName>
    <definedName name="IQ_GDP_REAL_APR" hidden="1">"c7641"</definedName>
    <definedName name="IQ_GDP_REAL_APR_FC" hidden="1">"c8521"</definedName>
    <definedName name="IQ_GDP_REAL_FC" hidden="1">"c7861"</definedName>
    <definedName name="IQ_GDP_REAL_POP" hidden="1">"c7201"</definedName>
    <definedName name="IQ_GDP_REAL_POP_FC" hidden="1">"c8081"</definedName>
    <definedName name="IQ_GDP_REAL_SAAR" hidden="1">"c6982"</definedName>
    <definedName name="IQ_GDP_REAL_SAAR_APR" hidden="1">"c7642"</definedName>
    <definedName name="IQ_GDP_REAL_SAAR_APR_FC" hidden="1">"c8522"</definedName>
    <definedName name="IQ_GDP_REAL_SAAR_FC" hidden="1">"c7862"</definedName>
    <definedName name="IQ_GDP_REAL_SAAR_POP" hidden="1">"c7202"</definedName>
    <definedName name="IQ_GDP_REAL_SAAR_POP_FC" hidden="1">"c8082"</definedName>
    <definedName name="IQ_GDP_REAL_SAAR_YOY" hidden="1">"c7422"</definedName>
    <definedName name="IQ_GDP_REAL_SAAR_YOY_FC" hidden="1">"c8302"</definedName>
    <definedName name="IQ_GDP_REAL_USD" hidden="1">"c11946"</definedName>
    <definedName name="IQ_GDP_REAL_USD_APR" hidden="1">"c11949"</definedName>
    <definedName name="IQ_GDP_REAL_USD_POP" hidden="1">"c11947"</definedName>
    <definedName name="IQ_GDP_REAL_USD_YOY" hidden="1">"c11948"</definedName>
    <definedName name="IQ_GDP_REAL_YOY" hidden="1">"c7421"</definedName>
    <definedName name="IQ_GDP_REAL_YOY_FC" hidden="1">"c8301"</definedName>
    <definedName name="IQ_GDP_SAAR" hidden="1">"c6875"</definedName>
    <definedName name="IQ_GDP_SAAR_APR" hidden="1">"c7535"</definedName>
    <definedName name="IQ_GDP_SAAR_APR_FC" hidden="1">"c8415"</definedName>
    <definedName name="IQ_GDP_SAAR_FC" hidden="1">"c7755"</definedName>
    <definedName name="IQ_GDP_SAAR_POP" hidden="1">"c7095"</definedName>
    <definedName name="IQ_GDP_SAAR_POP_FC" hidden="1">"c7975"</definedName>
    <definedName name="IQ_GDP_SAAR_YOY" hidden="1">"c7315"</definedName>
    <definedName name="IQ_GDP_SAAR_YOY_FC" hidden="1">"c8195"</definedName>
    <definedName name="IQ_GDP_USD" hidden="1">"c11834"</definedName>
    <definedName name="IQ_GDP_USD_APR" hidden="1">"c11837"</definedName>
    <definedName name="IQ_GDP_USD_POP" hidden="1">"c11835"</definedName>
    <definedName name="IQ_GDP_USD_YOY" hidden="1">"c11836"</definedName>
    <definedName name="IQ_GDP_YOY" hidden="1">"c7314"</definedName>
    <definedName name="IQ_GDP_YOY_FC" hidden="1">"c8194"</definedName>
    <definedName name="IQ_GEO_SEG_ASSETS" hidden="1">"c4069"</definedName>
    <definedName name="IQ_GEO_SEG_ASSETS_ABS" hidden="1">"c4091"</definedName>
    <definedName name="IQ_GEO_SEG_ASSETS_TOTAL" hidden="1">"c4123"</definedName>
    <definedName name="IQ_GEO_SEG_CAPEX" hidden="1">"c4083"</definedName>
    <definedName name="IQ_GEO_SEG_CAPEX_ABS" hidden="1">"c4105"</definedName>
    <definedName name="IQ_GEO_SEG_CAPEX_TOTAL" hidden="1">"c4127"</definedName>
    <definedName name="IQ_GEO_SEG_DA" hidden="1">"c4082"</definedName>
    <definedName name="IQ_GEO_SEG_DA_ABS" hidden="1">"c4104"</definedName>
    <definedName name="IQ_GEO_SEG_DA_TOTAL" hidden="1">"c4126"</definedName>
    <definedName name="IQ_GEO_SEG_EARNINGS_OP" hidden="1">"c4073"</definedName>
    <definedName name="IQ_GEO_SEG_EARNINGS_OP_ABS" hidden="1">"c4095"</definedName>
    <definedName name="IQ_GEO_SEG_EARNINGS_OP_TOTAL" hidden="1">"c4119"</definedName>
    <definedName name="IQ_GEO_SEG_EBT" hidden="1">"c4072"</definedName>
    <definedName name="IQ_GEO_SEG_EBT_ABS" hidden="1">"c4094"</definedName>
    <definedName name="IQ_GEO_SEG_EBT_TOTAL" hidden="1">"c4121"</definedName>
    <definedName name="IQ_GEO_SEG_GP" hidden="1">"c4070"</definedName>
    <definedName name="IQ_GEO_SEG_GP_ABS" hidden="1">"c4092"</definedName>
    <definedName name="IQ_GEO_SEG_GP_TOTAL" hidden="1">"c4120"</definedName>
    <definedName name="IQ_GEO_SEG_INC_TAX" hidden="1">"c4081"</definedName>
    <definedName name="IQ_GEO_SEG_INC_TAX_ABS" hidden="1">"c4103"</definedName>
    <definedName name="IQ_GEO_SEG_INC_TAX_TOTAL" hidden="1">"c4125"</definedName>
    <definedName name="IQ_GEO_SEG_INTEREST_EXP" hidden="1">"c4080"</definedName>
    <definedName name="IQ_GEO_SEG_INTEREST_EXP_ABS" hidden="1">"c4102"</definedName>
    <definedName name="IQ_GEO_SEG_INTEREST_EXP_TOTAL" hidden="1">"c4124"</definedName>
    <definedName name="IQ_GEO_SEG_NAME" hidden="1">"c5484"</definedName>
    <definedName name="IQ_GEO_SEG_NAME_ABS" hidden="1">"c5485"</definedName>
    <definedName name="IQ_GEO_SEG_NI" hidden="1">"c4071"</definedName>
    <definedName name="IQ_GEO_SEG_NI_ABS" hidden="1">"c4093"</definedName>
    <definedName name="IQ_GEO_SEG_NI_TOTAL" hidden="1">"c4122"</definedName>
    <definedName name="IQ_GEO_SEG_OPER_INC" hidden="1">"c4075"</definedName>
    <definedName name="IQ_GEO_SEG_OPER_INC_ABS" hidden="1">"c4097"</definedName>
    <definedName name="IQ_GEO_SEG_OPER_INC_TOTAL" hidden="1">"c4118"</definedName>
    <definedName name="IQ_GEO_SEG_REV" hidden="1">"c4074"</definedName>
    <definedName name="IQ_GEO_SEG_REV_ABS" hidden="1">"c4096"</definedName>
    <definedName name="IQ_GEO_SEG_REV_TOTAL" hidden="1">"c4117"</definedName>
    <definedName name="IQ_GLA_PCT_LEASED_CONSOL" hidden="1">"c8810"</definedName>
    <definedName name="IQ_GLA_PCT_LEASED_MANAGED" hidden="1">"c8812"</definedName>
    <definedName name="IQ_GLA_PCT_LEASED_OTHER" hidden="1">"c8813"</definedName>
    <definedName name="IQ_GLA_PCT_LEASED_TOTAL" hidden="1">"c8814"</definedName>
    <definedName name="IQ_GLA_PCT_LEASED_UNCONSOL" hidden="1">"c8811"</definedName>
    <definedName name="IQ_GLA_SQ_FT_CONSOL" hidden="1">"c8790"</definedName>
    <definedName name="IQ_GLA_SQ_FT_MANAGED" hidden="1">"c8792"</definedName>
    <definedName name="IQ_GLA_SQ_FT_OTHER" hidden="1">"c8793"</definedName>
    <definedName name="IQ_GLA_SQ_FT_TOTAL" hidden="1">"c8794"</definedName>
    <definedName name="IQ_GLA_SQ_FT_UNCONSOL" hidden="1">"c8791"</definedName>
    <definedName name="IQ_GLA_SQ_METER_CONSOL" hidden="1">"c8795"</definedName>
    <definedName name="IQ_GLA_SQ_METER_MANAGED" hidden="1">"c8797"</definedName>
    <definedName name="IQ_GLA_SQ_METER_OTHER" hidden="1">"c8798"</definedName>
    <definedName name="IQ_GLA_SQ_METER_TOTAL" hidden="1">"c8799"</definedName>
    <definedName name="IQ_GLA_SQ_METER_UNCONSOL" hidden="1">"c8796"</definedName>
    <definedName name="IQ_GNMA_FDIC" hidden="1">"c6398"</definedName>
    <definedName name="IQ_GOODWILL_FDIC" hidden="1">"c6334"</definedName>
    <definedName name="IQ_GOODWILL_IMPAIRMENT_FDIC" hidden="1">"c6678"</definedName>
    <definedName name="IQ_GOODWILL_INTAN_FDIC" hidden="1">"c6333"</definedName>
    <definedName name="IQ_GOODWILL_NET" hidden="1">"c1380"</definedName>
    <definedName name="IQ_GOVT_PERSONAL_TAXES_RECEIPTS" hidden="1">"c6876"</definedName>
    <definedName name="IQ_GOVT_PERSONAL_TAXES_RECEIPTS_APR" hidden="1">"c7536"</definedName>
    <definedName name="IQ_GOVT_PERSONAL_TAXES_RECEIPTS_APR_FC" hidden="1">"c8416"</definedName>
    <definedName name="IQ_GOVT_PERSONAL_TAXES_RECEIPTS_FC" hidden="1">"c7756"</definedName>
    <definedName name="IQ_GOVT_PERSONAL_TAXES_RECEIPTS_POP" hidden="1">"c7096"</definedName>
    <definedName name="IQ_GOVT_PERSONAL_TAXES_RECEIPTS_POP_FC" hidden="1">"c7976"</definedName>
    <definedName name="IQ_GOVT_PERSONAL_TAXES_RECEIPTS_YOY" hidden="1">"c7316"</definedName>
    <definedName name="IQ_GOVT_PERSONAL_TAXES_RECEIPTS_YOY_FC" hidden="1">"c8196"</definedName>
    <definedName name="IQ_GOVT_RECEIPTS" hidden="1">"c6877"</definedName>
    <definedName name="IQ_GOVT_RECEIPTS_APR" hidden="1">"c7537"</definedName>
    <definedName name="IQ_GOVT_RECEIPTS_APR_FC" hidden="1">"c8417"</definedName>
    <definedName name="IQ_GOVT_RECEIPTS_FC" hidden="1">"c7757"</definedName>
    <definedName name="IQ_GOVT_RECEIPTS_POP" hidden="1">"c7097"</definedName>
    <definedName name="IQ_GOVT_RECEIPTS_POP_FC" hidden="1">"c7977"</definedName>
    <definedName name="IQ_GOVT_RECEIPTS_YOY" hidden="1">"c7317"</definedName>
    <definedName name="IQ_GOVT_RECEIPTS_YOY_FC" hidden="1">"c8197"</definedName>
    <definedName name="IQ_GP" hidden="1">"c511"</definedName>
    <definedName name="IQ_GP_10YR_ANN_CAGR" hidden="1">"c6090"</definedName>
    <definedName name="IQ_GP_10YR_ANN_GROWTH" hidden="1">"c512"</definedName>
    <definedName name="IQ_GP_1YR_ANN_GROWTH" hidden="1">"c513"</definedName>
    <definedName name="IQ_GP_2YR_ANN_CAGR" hidden="1">"c6091"</definedName>
    <definedName name="IQ_GP_2YR_ANN_GROWTH" hidden="1">"c514"</definedName>
    <definedName name="IQ_GP_3YR_ANN_CAGR" hidden="1">"c6092"</definedName>
    <definedName name="IQ_GP_3YR_ANN_GROWTH" hidden="1">"c515"</definedName>
    <definedName name="IQ_GP_5YR_ANN_CAGR" hidden="1">"c6093"</definedName>
    <definedName name="IQ_GP_5YR_ANN_GROWTH" hidden="1">"c516"</definedName>
    <definedName name="IQ_GP_7YR_ANN_CAGR" hidden="1">"c6094"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GW" hidden="1">"c519"</definedName>
    <definedName name="IQ_GROSS_INTAN" hidden="1">"c520"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CAGR" hidden="1">"c6095"</definedName>
    <definedName name="IQ_GROSS_LOANS_10YR_ANN_GROWTH" hidden="1">"c522"</definedName>
    <definedName name="IQ_GROSS_LOANS_1YR_ANN_GROWTH" hidden="1">"c523"</definedName>
    <definedName name="IQ_GROSS_LOANS_2YR_ANN_CAGR" hidden="1">"c6096"</definedName>
    <definedName name="IQ_GROSS_LOANS_2YR_ANN_GROWTH" hidden="1">"c524"</definedName>
    <definedName name="IQ_GROSS_LOANS_3YR_ANN_CAGR" hidden="1">"c6097"</definedName>
    <definedName name="IQ_GROSS_LOANS_3YR_ANN_GROWTH" hidden="1">"c525"</definedName>
    <definedName name="IQ_GROSS_LOANS_5YR_ANN_CAGR" hidden="1">"c6098"</definedName>
    <definedName name="IQ_GROSS_LOANS_5YR_ANN_GROWTH" hidden="1">"c526"</definedName>
    <definedName name="IQ_GROSS_LOANS_7YR_ANN_CAGR" hidden="1">"c6099"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MARGIN_ACT_OR_EST" hidden="1">"c5554"</definedName>
    <definedName name="IQ_GROSS_MARGIN_EST" hidden="1">"c5547"</definedName>
    <definedName name="IQ_GROSS_MARGIN_HIGH_EST" hidden="1">"c5549"</definedName>
    <definedName name="IQ_GROSS_MARGIN_LOW_EST" hidden="1">"c5550"</definedName>
    <definedName name="IQ_GROSS_MARGIN_MEDIAN_EST" hidden="1">"c5548"</definedName>
    <definedName name="IQ_GROSS_MARGIN_NUM_EST" hidden="1">"c5551"</definedName>
    <definedName name="IQ_GROSS_MARGIN_STDDEV_EST" hidden="1">"c5552"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ROUP_EMBEDDED_VALUE_ASSET_MANAGEMENT" hidden="1">"c9955"</definedName>
    <definedName name="IQ_GROUP_EMBEDDED_VALUE_HEALTH" hidden="1">"c9954"</definedName>
    <definedName name="IQ_GROUP_EMBEDDED_VALUE_LIFE" hidden="1">"c9953"</definedName>
    <definedName name="IQ_GROUP_EMBEDDED_VALUE_LIFE_OTHER" hidden="1">"c9956"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" hidden="1">"c6279"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" hidden="1">"c6280"</definedName>
    <definedName name="IQ_GW_INTAN_AMORT_REIT" hidden="1">"c1480"</definedName>
    <definedName name="IQ_GW_INTAN_AMORT_UTI" hidden="1">"c1481"</definedName>
    <definedName name="IQ_HC_ADJUSTED_DISCHARGES" hidden="1">"c9977"</definedName>
    <definedName name="IQ_HC_ADMISSIONS" hidden="1">"c5953"</definedName>
    <definedName name="IQ_HC_ADMISSIONS_GROWTH" hidden="1">"c5997"</definedName>
    <definedName name="IQ_HC_ADMISSIONS_MANAGED_CARE" hidden="1">"c5956"</definedName>
    <definedName name="IQ_HC_ADMISSIONS_MEDICAID" hidden="1">"c5955"</definedName>
    <definedName name="IQ_HC_ADMISSIONS_MEDICARE" hidden="1">"c5954"</definedName>
    <definedName name="IQ_HC_ADMISSIONS_OTHER" hidden="1">"c5957"</definedName>
    <definedName name="IQ_HC_ADMISSIONS_SF" hidden="1">"c6006"</definedName>
    <definedName name="IQ_HC_ALFS" hidden="1">"c5952"</definedName>
    <definedName name="IQ_HC_ASO_COVERED_LIVES" hidden="1">"c9982"</definedName>
    <definedName name="IQ_HC_ASO_MEMBERSHIP" hidden="1">"c9985"</definedName>
    <definedName name="IQ_HC_AVG_BEDS_SVC" hidden="1">"c5951"</definedName>
    <definedName name="IQ_HC_AVG_DAILY_CENSUS" hidden="1">"c5965"</definedName>
    <definedName name="IQ_HC_AVG_LICENSED_BEDS" hidden="1">"c5949"</definedName>
    <definedName name="IQ_HC_AVG_LICENSED_BEDS_SF" hidden="1">"c6004"</definedName>
    <definedName name="IQ_HC_AVG_STAY" hidden="1">"c5966"</definedName>
    <definedName name="IQ_HC_AVG_STAY_SF" hidden="1">"c6016"</definedName>
    <definedName name="IQ_HC_BEDS_SVC" hidden="1">"c5950"</definedName>
    <definedName name="IQ_HC_CASES" hidden="1">"c9978"</definedName>
    <definedName name="IQ_HC_CLAIMS_RESERVES" hidden="1">"c9989"</definedName>
    <definedName name="IQ_HC_DAYS_REV_OUT" hidden="1">"c5993"</definedName>
    <definedName name="IQ_HC_DISCHARGES" hidden="1">"c9976"</definedName>
    <definedName name="IQ_HC_EQUIV_ADMISSIONS_GROWTH" hidden="1">"c5998"</definedName>
    <definedName name="IQ_HC_EQUIVALENT_ADMISSIONS" hidden="1">"c5958"</definedName>
    <definedName name="IQ_HC_EQUIVALENT_ADMISSIONS_SF" hidden="1">"c6007"</definedName>
    <definedName name="IQ_HC_EQUIVALENT_PATIENT_DAYS" hidden="1">"c9980"</definedName>
    <definedName name="IQ_HC_ER_VISITS" hidden="1">"c5964"</definedName>
    <definedName name="IQ_HC_ER_VISITS_SF" hidden="1">"c6017"</definedName>
    <definedName name="IQ_HC_GROSS_INPATIENT_REV" hidden="1">"c5987"</definedName>
    <definedName name="IQ_HC_GROSS_OUTPATIENT_REV" hidden="1">"c5988"</definedName>
    <definedName name="IQ_HC_GROSS_PATIENT_REV" hidden="1">"c5989"</definedName>
    <definedName name="IQ_HC_HOSP_FACILITIES_CONSOL" hidden="1">"c5945"</definedName>
    <definedName name="IQ_HC_HOSP_FACILITIES_CONSOL_SF" hidden="1">"c6000"</definedName>
    <definedName name="IQ_HC_HOSP_FACILITIES_NON_CONSOL" hidden="1">"c5946"</definedName>
    <definedName name="IQ_HC_HOSP_FACILITIES_NON_CONSOL_SF" hidden="1">"c6001"</definedName>
    <definedName name="IQ_HC_HOSP_FACILITIES_TOTAL" hidden="1">"c5947"</definedName>
    <definedName name="IQ_HC_HOSP_FACILITIES_TOTAL_SF" hidden="1">"c6002"</definedName>
    <definedName name="IQ_HC_INPATIENT_PROCEDURES" hidden="1">"c5961"</definedName>
    <definedName name="IQ_HC_INPATIENT_PROCEDURES_SF" hidden="1">"c6011"</definedName>
    <definedName name="IQ_HC_INPATIENT_REV_PER_ADMISSION" hidden="1">"c5994"</definedName>
    <definedName name="IQ_HC_INTPATIENT_SVCS_PCT_REV" hidden="1">"c5975"</definedName>
    <definedName name="IQ_HC_INTPATIENT_SVCS_PCT_REV_SF" hidden="1">"c6015"</definedName>
    <definedName name="IQ_HC_LICENSED_BEDS" hidden="1">"c5948"</definedName>
    <definedName name="IQ_HC_LICENSED_BEDS_SF" hidden="1">"c6003"</definedName>
    <definedName name="IQ_HC_MANAGED_CARE_PCT_ADMISSIONS" hidden="1">"c5982"</definedName>
    <definedName name="IQ_HC_MANAGED_CARE_PCT_REV" hidden="1">"c5978"</definedName>
    <definedName name="IQ_HC_MEDICAID_PCT_ADMISSIONS" hidden="1">"c5981"</definedName>
    <definedName name="IQ_HC_MEDICAID_PCT_REV" hidden="1">"c5977"</definedName>
    <definedName name="IQ_HC_MEDICAL_EXPENSE_RATIO" hidden="1">"c9987"</definedName>
    <definedName name="IQ_HC_MEDICARE_PCT_ADMISSIONS" hidden="1">"c5980"</definedName>
    <definedName name="IQ_HC_MEDICARE_PCT_REV" hidden="1">"c5976"</definedName>
    <definedName name="IQ_HC_NET_INPATIENT_REV" hidden="1">"c5984"</definedName>
    <definedName name="IQ_HC_NET_OUTPATIENT_REV" hidden="1">"c5985"</definedName>
    <definedName name="IQ_HC_NET_PATIENT_REV" hidden="1">"c5986"</definedName>
    <definedName name="IQ_HC_NET_PATIENT_REV_SF" hidden="1">"c6005"</definedName>
    <definedName name="IQ_HC_OCC_RATE" hidden="1">"c5967"</definedName>
    <definedName name="IQ_HC_OCC_RATE_LICENSED_BEDS" hidden="1">"c5968"</definedName>
    <definedName name="IQ_HC_OCC_RATE_SF" hidden="1">"c6009"</definedName>
    <definedName name="IQ_HC_OPEX_SUPPLIES" hidden="1">"c5990"</definedName>
    <definedName name="IQ_HC_OTHER_OPEX_PCT_REV" hidden="1">"c5973"</definedName>
    <definedName name="IQ_HC_OUTPATIENT_PROCEDURES" hidden="1">"c5962"</definedName>
    <definedName name="IQ_HC_OUTPATIENT_PROCEDURES_SF" hidden="1">"c6012"</definedName>
    <definedName name="IQ_HC_OUTPATIENT_REV_PER_ADMISSION" hidden="1">"c5995"</definedName>
    <definedName name="IQ_HC_OUTPATIENT_SVCS_PCT_REV" hidden="1">"c5974"</definedName>
    <definedName name="IQ_HC_OUTPATIENT_SVCS_PCT_REV_SF" hidden="1">"c6014"</definedName>
    <definedName name="IQ_HC_PATIENT_DAYS" hidden="1">"c5960"</definedName>
    <definedName name="IQ_HC_PATIENT_DAYS_SF" hidden="1">"c6010"</definedName>
    <definedName name="IQ_HC_PROF_GEN_LIAB_CLAIM_PAID" hidden="1">"c5991"</definedName>
    <definedName name="IQ_HC_PROF_GEN_LIAB_EXP_BENEFIT" hidden="1">"c5992"</definedName>
    <definedName name="IQ_HC_PROVISION_DOUBTFUL_PCT_REV" hidden="1">"c5972"</definedName>
    <definedName name="IQ_HC_REV_GROWTH" hidden="1">"c5996"</definedName>
    <definedName name="IQ_HC_REV_PER_CASE" hidden="1">"c9979"</definedName>
    <definedName name="IQ_HC_REV_PER_DISCHARGE" hidden="1">"c9990"</definedName>
    <definedName name="IQ_HC_REV_PER_EQUIV_ADMISSION" hidden="1">"c5959"</definedName>
    <definedName name="IQ_HC_REV_PER_EQUIV_ADMISSION_SF" hidden="1">"c6008"</definedName>
    <definedName name="IQ_HC_REV_PER_EQUIV_ADMISSIONS_GROWTH" hidden="1">"c5999"</definedName>
    <definedName name="IQ_HC_REV_PER_PATIENT_DAY" hidden="1">"c5969"</definedName>
    <definedName name="IQ_HC_REV_PER_PATIENT_DAY_SF" hidden="1">"c6018"</definedName>
    <definedName name="IQ_HC_RISK_COVERED_LIVES" hidden="1">"c9981"</definedName>
    <definedName name="IQ_HC_RISK_MEMBERSHIP" hidden="1">"c9984"</definedName>
    <definedName name="IQ_HC_SALARIES_PCT_REV" hidden="1">"c5970"</definedName>
    <definedName name="IQ_HC_SGA_MARGIN" hidden="1">"c9988"</definedName>
    <definedName name="IQ_HC_SUPPLIES_PCT_REV" hidden="1">"c5971"</definedName>
    <definedName name="IQ_HC_TOTAL_COVERED_LIVES" hidden="1">"c9983"</definedName>
    <definedName name="IQ_HC_TOTAL_MEMBERSHIP" hidden="1">"c9986"</definedName>
    <definedName name="IQ_HC_TOTAL_PROCEDURES" hidden="1">"c5963"</definedName>
    <definedName name="IQ_HC_TOTAL_PROCEDURES_SF" hidden="1">"c6013"</definedName>
    <definedName name="IQ_HC_UNINSURED_PCT_ADMISSIONS" hidden="1">"c5983"</definedName>
    <definedName name="IQ_HC_UNINSURED_PCT_REV" hidden="1">"c5979"</definedName>
    <definedName name="IQ_HELD_MATURITY_FDIC" hidden="1">"c6408"</definedName>
    <definedName name="IQ_HG_ACQUIRED_FRANCHISE_HOTEL_PROPERTIES" hidden="1">"c8584"</definedName>
    <definedName name="IQ_HG_ACQUIRED_FRANCHISE_ROOMS" hidden="1">"c8614"</definedName>
    <definedName name="IQ_HG_ACQUIRED_HOTEL_PROPERTIES" hidden="1">"c8572"</definedName>
    <definedName name="IQ_HG_ACQUIRED_MANAGED_HOTEL_PROPERTIES" hidden="1">"c8590"</definedName>
    <definedName name="IQ_HG_ACQUIRED_MANAGED_ROOMS" hidden="1">"c8620"</definedName>
    <definedName name="IQ_HG_ACQUIRED_OTHER_HOTEL_PROPERTIES" hidden="1">"c8596"</definedName>
    <definedName name="IQ_HG_ACQUIRED_OTHER_ROOMS" hidden="1">"c8626"</definedName>
    <definedName name="IQ_HG_ACQUIRED_OWNED_HOTEL_PROPERTIES" hidden="1">"c8578"</definedName>
    <definedName name="IQ_HG_ACQUIRED_OWNED_ROOMS" hidden="1">"c8608"</definedName>
    <definedName name="IQ_HG_ACQUIRED_ROOMS" hidden="1">"c8602"</definedName>
    <definedName name="IQ_HG_ADR_CHANGE_FRANCHISE" hidden="1">"c8684"</definedName>
    <definedName name="IQ_HG_ADR_CHANGE_MANAGED" hidden="1">"c8685"</definedName>
    <definedName name="IQ_HG_ADR_CHANGE_OTHER" hidden="1">"c8686"</definedName>
    <definedName name="IQ_HG_ADR_CHANGE_OWNED" hidden="1">"c8683"</definedName>
    <definedName name="IQ_HG_ADR_CHANGE_OWNED_COMP" hidden="1">"c8709"</definedName>
    <definedName name="IQ_HG_ADR_CHANGE_TOTAL" hidden="1">"c8687"</definedName>
    <definedName name="IQ_HG_ADR_CHANGE_TOTAL_COMP" hidden="1">"c8710"</definedName>
    <definedName name="IQ_HG_ADR_FRANCHISE" hidden="1">"c8664"</definedName>
    <definedName name="IQ_HG_ADR_MANAGED" hidden="1">"c8665"</definedName>
    <definedName name="IQ_HG_ADR_OTHER" hidden="1">"c8666"</definedName>
    <definedName name="IQ_HG_ADR_OWNED" hidden="1">"c8663"</definedName>
    <definedName name="IQ_HG_ADR_OWNED_COMP" hidden="1">"c8701"</definedName>
    <definedName name="IQ_HG_ADR_TOTAL" hidden="1">"c8667"</definedName>
    <definedName name="IQ_HG_ADR_TOTAL_COMP" hidden="1">"c8702"</definedName>
    <definedName name="IQ_HG_CASINOS_JV" hidden="1">"c8631"</definedName>
    <definedName name="IQ_HG_CASINOS_MANAGED" hidden="1">"c8632"</definedName>
    <definedName name="IQ_HG_CASINOS_OWNED" hidden="1">"c8630"</definedName>
    <definedName name="IQ_HG_CASINOS_TOTAL" hidden="1">"c8633"</definedName>
    <definedName name="IQ_HG_CLOSED_FRANCHISE_HOTEL_PROPERTIES" hidden="1">"c8586"</definedName>
    <definedName name="IQ_HG_CLOSED_FRANCHISE_ROOMS" hidden="1">"c8616"</definedName>
    <definedName name="IQ_HG_CLOSED_HOTEL_PROPERTIES" hidden="1">"c8574"</definedName>
    <definedName name="IQ_HG_CLOSED_MANAGED_HOTEL_PROPERTIES" hidden="1">"c8592"</definedName>
    <definedName name="IQ_HG_CLOSED_MANAGED_ROOMS" hidden="1">"c8622"</definedName>
    <definedName name="IQ_HG_CLOSED_OTHER_HOTEL_PROPERTIES" hidden="1">"c8598"</definedName>
    <definedName name="IQ_HG_CLOSED_OTHER_ROOMS" hidden="1">"c8628"</definedName>
    <definedName name="IQ_HG_CLOSED_OWNED_HOTEL_PROPERTIES" hidden="1">"c8580"</definedName>
    <definedName name="IQ_HG_CLOSED_OWNED_ROOMS" hidden="1">"c8610"</definedName>
    <definedName name="IQ_HG_CLOSED_ROOMS" hidden="1">"c8604"</definedName>
    <definedName name="IQ_HG_EXP_CASINO" hidden="1">"c8733"</definedName>
    <definedName name="IQ_HG_EXP_DEVELOPMENT" hidden="1">"c8738"</definedName>
    <definedName name="IQ_HG_EXP_ENTERTAINMENT" hidden="1">"c8736"</definedName>
    <definedName name="IQ_HG_EXP_FOOD_BEV" hidden="1">"c8734"</definedName>
    <definedName name="IQ_HG_EXP_FRANCHISE_MANAGEMENT" hidden="1">"c8744"</definedName>
    <definedName name="IQ_HG_EXP_OTHER_MNGD_FRANCHISE_PROP" hidden="1">"c8742"</definedName>
    <definedName name="IQ_HG_EXP_OWNED_LEASED_CONSOL_JV" hidden="1">"c8740"</definedName>
    <definedName name="IQ_HG_EXP_REIMBURSEMENTS" hidden="1">"c8743"</definedName>
    <definedName name="IQ_HG_EXP_RETAIL" hidden="1">"c8737"</definedName>
    <definedName name="IQ_HG_EXP_ROOMS" hidden="1">"c8735"</definedName>
    <definedName name="IQ_HG_EXP_THEATRE_CONCESSION" hidden="1">"c8739"</definedName>
    <definedName name="IQ_HG_EXP_VACA_OWNERSHIP_RES" hidden="1">"c8741"</definedName>
    <definedName name="IQ_HG_FOOD_PROM_COSTS" hidden="1">"c8746"</definedName>
    <definedName name="IQ_HG_FRANCHISE_HOTEL_PROPERTIES_BEG" hidden="1">"c8582"</definedName>
    <definedName name="IQ_HG_FRANCHISE_ROOMS_BEG" hidden="1">"c8612"</definedName>
    <definedName name="IQ_HG_GAMING_SPACE_JV" hidden="1">"c8635"</definedName>
    <definedName name="IQ_HG_GAMING_SPACE_MANAGED" hidden="1">"c8636"</definedName>
    <definedName name="IQ_HG_GAMING_SPACE_OWNED" hidden="1">"c8634"</definedName>
    <definedName name="IQ_HG_GAMING_SPACE_TOTAL" hidden="1">"c8637"</definedName>
    <definedName name="IQ_HG_HOTEL_PROPERTIES_BEG" hidden="1">"c8570"</definedName>
    <definedName name="IQ_HG_LAND_AVAIL_JV" hidden="1">"c8647"</definedName>
    <definedName name="IQ_HG_LAND_AVAIL_MANAGED" hidden="1">"c8648"</definedName>
    <definedName name="IQ_HG_LAND_AVAIL_OWNED" hidden="1">"c8646"</definedName>
    <definedName name="IQ_HG_LAND_AVAIL_TOTAL" hidden="1">"c8649"</definedName>
    <definedName name="IQ_HG_LAND_JV" hidden="1">"c8651"</definedName>
    <definedName name="IQ_HG_LAND_MANAGED" hidden="1">"c8652"</definedName>
    <definedName name="IQ_HG_LAND_OWNED" hidden="1">"c8650"</definedName>
    <definedName name="IQ_HG_LAND_TOTAL" hidden="1">"c8653"</definedName>
    <definedName name="IQ_HG_MANAGED_HOTEL_PROPERTIES_BEG" hidden="1">"c8588"</definedName>
    <definedName name="IQ_HG_MANAGED_ROOMS_BEG" hidden="1">"c8618"</definedName>
    <definedName name="IQ_HG_OCCUPANCY_CHANGE_FRANCHISE" hidden="1">"c8675"</definedName>
    <definedName name="IQ_HG_OCCUPANCY_CHANGE_MANAGED" hidden="1">"c8677"</definedName>
    <definedName name="IQ_HG_OCCUPANCY_CHANGE_OTHER" hidden="1">"c8679"</definedName>
    <definedName name="IQ_HG_OCCUPANCY_CHANGE_OWNED" hidden="1">"c8673"</definedName>
    <definedName name="IQ_HG_OCCUPANCY_CHANGE_OWNED_COMP" hidden="1">"c8705"</definedName>
    <definedName name="IQ_HG_OCCUPANCY_CHANGE_TOTAL" hidden="1">"c8681"</definedName>
    <definedName name="IQ_HG_OCCUPANCY_CHANGE_TOTAL_COMP" hidden="1">"c8707"</definedName>
    <definedName name="IQ_HG_OCCUPANCY_FRANCHISE" hidden="1">"c8659"</definedName>
    <definedName name="IQ_HG_OCCUPANCY_INCDEC_FRANCHISE" hidden="1">"c8676"</definedName>
    <definedName name="IQ_HG_OCCUPANCY_INCDEC_MANAGED" hidden="1">"c8678"</definedName>
    <definedName name="IQ_HG_OCCUPANCY_INCDEC_OTHER" hidden="1">"c8680"</definedName>
    <definedName name="IQ_HG_OCCUPANCY_INCDEC_OWNED" hidden="1">"c8674"</definedName>
    <definedName name="IQ_HG_OCCUPANCY_INCDEC_OWNED_COMP" hidden="1">"c8706"</definedName>
    <definedName name="IQ_HG_OCCUPANCY_INCDEC_TOTAL" hidden="1">"c8682"</definedName>
    <definedName name="IQ_HG_OCCUPANCY_INCDEC_TOTAL_COMP" hidden="1">"c8708"</definedName>
    <definedName name="IQ_HG_OCCUPANCY_MANAGED" hidden="1">"c8660"</definedName>
    <definedName name="IQ_HG_OCCUPANCY_OTHER" hidden="1">"c8661"</definedName>
    <definedName name="IQ_HG_OCCUPANCY_OWNED" hidden="1">"c8658"</definedName>
    <definedName name="IQ_HG_OCCUPANCY_OWNED_COMP" hidden="1">"c8699"</definedName>
    <definedName name="IQ_HG_OCCUPANCY_TOTAL" hidden="1">"c8662"</definedName>
    <definedName name="IQ_HG_OCCUPANCY_TOTAL_COMP" hidden="1">"c8700"</definedName>
    <definedName name="IQ_HG_OPENED_FRANCHISE_HOTEL_PROPERTIES" hidden="1">"c8583"</definedName>
    <definedName name="IQ_HG_OPENED_FRANCHISE_ROOMS" hidden="1">"c8613"</definedName>
    <definedName name="IQ_HG_OPENED_HOTEL_PROPERTIES" hidden="1">"c8571"</definedName>
    <definedName name="IQ_HG_OPENED_MANAGED_HOTEL_PROPERTIES" hidden="1">"c8589"</definedName>
    <definedName name="IQ_HG_OPENED_MANAGED_ROOMS" hidden="1">"c8619"</definedName>
    <definedName name="IQ_HG_OPENED_OTHER_HOTEL_PROPERTIES" hidden="1">"c8595"</definedName>
    <definedName name="IQ_HG_OPENED_OTHER_ROOMS" hidden="1">"c8625"</definedName>
    <definedName name="IQ_HG_OPENED_OWNED_HOTEL_PROPERTIES" hidden="1">"c8577"</definedName>
    <definedName name="IQ_HG_OPENED_OWNED_ROOMS" hidden="1">"c8607"</definedName>
    <definedName name="IQ_HG_OPENED_ROOMS" hidden="1">"c8601"</definedName>
    <definedName name="IQ_HG_OTHER_HOTEL_PROPERTIES_BEG" hidden="1">"c8594"</definedName>
    <definedName name="IQ_HG_OTHER_PROM_COSTS" hidden="1">"c8747"</definedName>
    <definedName name="IQ_HG_OTHER_ROOMS_BEG" hidden="1">"c8624"</definedName>
    <definedName name="IQ_HG_OWNED_HOTEL_PROPERTIES_BEG" hidden="1">"c8576"</definedName>
    <definedName name="IQ_HG_OWNED_ROOMS_BEG" hidden="1">"c8606"</definedName>
    <definedName name="IQ_HG_PARKING_SPACES_JV" hidden="1">"c8655"</definedName>
    <definedName name="IQ_HG_PARKING_SPACES_MANAGED" hidden="1">"c8656"</definedName>
    <definedName name="IQ_HG_PARKING_SPACES_OWNED" hidden="1">"c8654"</definedName>
    <definedName name="IQ_HG_PARKING_SPACES_TOTAL" hidden="1">"c8657"</definedName>
    <definedName name="IQ_HG_REV_BASE_MANAGEMENT_FEES" hidden="1">"c8726"</definedName>
    <definedName name="IQ_HG_REV_CASINO" hidden="1">"c8713"</definedName>
    <definedName name="IQ_HG_REV_COST_REIMBURSEMENT" hidden="1">"c8728"</definedName>
    <definedName name="IQ_HG_REV_ENTERTAINMENT" hidden="1">"c8716"</definedName>
    <definedName name="IQ_HG_REV_FOOD_BEV" hidden="1">"c8714"</definedName>
    <definedName name="IQ_HG_REV_FRANCHISE" hidden="1">"c8725"</definedName>
    <definedName name="IQ_HG_REV_INCENTIVE_MANAGEMENT_FEES" hidden="1">"c8727"</definedName>
    <definedName name="IQ_HG_REV_MANAGEMENT_FEES" hidden="1">"c8718"</definedName>
    <definedName name="IQ_HG_REV_OTHER_MNGD_FRANCHISE_PROP" hidden="1">"c8730"</definedName>
    <definedName name="IQ_HG_REV_OTHER_OP_SEGMENT" hidden="1">"c8721"</definedName>
    <definedName name="IQ_HG_REV_OTHER_OWNERSHIP_MIX" hidden="1">"c8731"</definedName>
    <definedName name="IQ_HG_REV_OWNED_LEASED_CONSOL_JV_HOTELS" hidden="1">"c8724"</definedName>
    <definedName name="IQ_HG_REV_PROMOTIONAL_ALLOWANCE" hidden="1">"c8722"</definedName>
    <definedName name="IQ_HG_REV_RACING" hidden="1">"c8719"</definedName>
    <definedName name="IQ_HG_REV_RETAIL" hidden="1">"c8717"</definedName>
    <definedName name="IQ_HG_REV_ROOMS" hidden="1">"c8715"</definedName>
    <definedName name="IQ_HG_REV_THEATRE_CONCESSION" hidden="1">"c8720"</definedName>
    <definedName name="IQ_HG_REV_TOTAL_OP_SEGMENT" hidden="1">"c8723"</definedName>
    <definedName name="IQ_HG_REV_TOTAL_OWNERSHIP_MIX" hidden="1">"c8732"</definedName>
    <definedName name="IQ_HG_REV_VACA_OWNERSHIP_RES_SALES_SVCS" hidden="1">"c8729"</definedName>
    <definedName name="IQ_HG_REVENUES_CHANGE_OWNED_COMP" hidden="1">"c8697"</definedName>
    <definedName name="IQ_HG_REVENUES_CHANGE_TOTAL_COMP" hidden="1">"c8698"</definedName>
    <definedName name="IQ_HG_REVPAR_CHANGE_MANAGED" hidden="1">"c8690"</definedName>
    <definedName name="IQ_HG_REVPAR_CHANGE_OTHER" hidden="1">"c8691"</definedName>
    <definedName name="IQ_HG_REVPAR_CHANGE_OWNED" hidden="1">"c8688"</definedName>
    <definedName name="IQ_HG_REVPAR_CHANGE_OWNED_COMP" hidden="1">"c8711"</definedName>
    <definedName name="IQ_HG_REVPAR_CHANGE_TOTAL" hidden="1">"c8692"</definedName>
    <definedName name="IQ_HG_REVPAR_CHANGE_TOTAL_COMP" hidden="1">"c8712"</definedName>
    <definedName name="IQ_HG_REVPAR_CHNAGE_FRANCHISE" hidden="1">"c8689"</definedName>
    <definedName name="IQ_HG_REVPAR_FRANCHISE" hidden="1">"c8669"</definedName>
    <definedName name="IQ_HG_REVPAR_MANAGED" hidden="1">"c8670"</definedName>
    <definedName name="IQ_HG_REVPAR_OTHER" hidden="1">"c8671"</definedName>
    <definedName name="IQ_HG_REVPAR_OWNED" hidden="1">"c8668"</definedName>
    <definedName name="IQ_HG_REVPAR_OWNED_COMP" hidden="1">"c8703"</definedName>
    <definedName name="IQ_HG_REVPAR_TOTAL" hidden="1">"c8672"</definedName>
    <definedName name="IQ_HG_REVPAR_TOTAL_COMP" hidden="1">"c8704"</definedName>
    <definedName name="IQ_HG_ROOM_PROM_COSTS" hidden="1">"c8745"</definedName>
    <definedName name="IQ_HG_ROOMS_BEG" hidden="1">"c8600"</definedName>
    <definedName name="IQ_HG_SLOT_MACHINES_JV" hidden="1">"c8639"</definedName>
    <definedName name="IQ_HG_SLOT_MACHINES_MANAGED" hidden="1">"c8640"</definedName>
    <definedName name="IQ_HG_SLOT_MACHINES_OWNED" hidden="1">"c8638"</definedName>
    <definedName name="IQ_HG_SLOT_MACHINES_TOTAL" hidden="1">"c8641"</definedName>
    <definedName name="IQ_HG_SOLD_FRANCHISE_HOTEL_PROPERTIES" hidden="1">"c8585"</definedName>
    <definedName name="IQ_HG_SOLD_FRANCHISE_ROOMS" hidden="1">"c8615"</definedName>
    <definedName name="IQ_HG_SOLD_HOTEL_PROPERTIES" hidden="1">"c8573"</definedName>
    <definedName name="IQ_HG_SOLD_MANAGED_HOTEL_PROPERTIES" hidden="1">"c8591"</definedName>
    <definedName name="IQ_HG_SOLD_MANAGED_ROOMS" hidden="1">"c8621"</definedName>
    <definedName name="IQ_HG_SOLD_OTHER_HOTEL_PROPERTIES" hidden="1">"c8597"</definedName>
    <definedName name="IQ_HG_SOLD_OTHER_ROOMS" hidden="1">"c8627"</definedName>
    <definedName name="IQ_HG_SOLD_OWNED_HOTEL_PROPERTIES" hidden="1">"c8579"</definedName>
    <definedName name="IQ_HG_SOLD_OWNED_ROOMS" hidden="1">"c8609"</definedName>
    <definedName name="IQ_HG_SOLD_ROOMS" hidden="1">"c8603"</definedName>
    <definedName name="IQ_HG_TABLE_GAMES_JV" hidden="1">"c8643"</definedName>
    <definedName name="IQ_HG_TABLE_GAMES_MANAGED" hidden="1">"c8644"</definedName>
    <definedName name="IQ_HG_TABLE_GAMES_OWNED" hidden="1">"c8642"</definedName>
    <definedName name="IQ_HG_TABLE_GAMES_TOTAL" hidden="1">"c8645"</definedName>
    <definedName name="IQ_HG_TOTAL_FRANCHISE_HOTEL_PROPERTIES" hidden="1">"c8587"</definedName>
    <definedName name="IQ_HG_TOTAL_FRANCHISE_ROOMS" hidden="1">"c8617"</definedName>
    <definedName name="IQ_HG_TOTAL_HOTEL_PROPERTIES" hidden="1">"c8575"</definedName>
    <definedName name="IQ_HG_TOTAL_MANAGED_HOTEL_PROPERTIES" hidden="1">"c8593"</definedName>
    <definedName name="IQ_HG_TOTAL_MANAGED_ROOMS" hidden="1">"c8623"</definedName>
    <definedName name="IQ_HG_TOTAL_OTHER_HOTEL_PROPERTIES" hidden="1">"c8599"</definedName>
    <definedName name="IQ_HG_TOTAL_OTHER_ROOMS" hidden="1">"c8629"</definedName>
    <definedName name="IQ_HG_TOTAL_OWNED_HOTEL_PROPERTIES" hidden="1">"c8581"</definedName>
    <definedName name="IQ_HG_TOTAL_OWNED_PROPERTIES_COMP" hidden="1">"c8693"</definedName>
    <definedName name="IQ_HG_TOTAL_OWNED_ROOMS" hidden="1">"c8611"</definedName>
    <definedName name="IQ_HG_TOTAL_OWNED_ROOMS_COMP" hidden="1">"c8695"</definedName>
    <definedName name="IQ_HG_TOTAL_PROM_COSTS" hidden="1">"c8748"</definedName>
    <definedName name="IQ_HG_TOTAL_PROPERTIES_COMP" hidden="1">"c8694"</definedName>
    <definedName name="IQ_HG_TOTAL_ROOMS" hidden="1">"c8605"</definedName>
    <definedName name="IQ_HG_TOTAL_ROOMS_COMP" hidden="1">"c8696"</definedName>
    <definedName name="IQ_HIGH_TARGET_PRICE" hidden="1">"c1651"</definedName>
    <definedName name="IQ_HIGH_TARGET_PRICE_CIQ" hidden="1">"c4659"</definedName>
    <definedName name="IQ_HIGH_TARGET_PRICE_REUT" hidden="1">"c5317"</definedName>
    <definedName name="IQ_HIGHPRICE" hidden="1">"c545"</definedName>
    <definedName name="IQ_HOME_AVG_LOAN_SIZE" hidden="1">"c5911"</definedName>
    <definedName name="IQ_HOME_BACKLOG" hidden="1">"c5844"</definedName>
    <definedName name="IQ_HOME_BACKLOG_AVG_JV" hidden="1">"c5848"</definedName>
    <definedName name="IQ_HOME_BACKLOG_AVG_JV_GROWTH" hidden="1">"c5928"</definedName>
    <definedName name="IQ_HOME_BACKLOG_AVG_JV_INC" hidden="1">"c5851"</definedName>
    <definedName name="IQ_HOME_BACKLOG_AVG_JV_INC_GROWTH" hidden="1">"c5931"</definedName>
    <definedName name="IQ_HOME_BACKLOG_AVG_PRICE" hidden="1">"c5845"</definedName>
    <definedName name="IQ_HOME_BACKLOG_AVG_PRICE_GROWTH" hidden="1">"c5925"</definedName>
    <definedName name="IQ_HOME_BACKLOG_GROWTH" hidden="1">"c5924"</definedName>
    <definedName name="IQ_HOME_BACKLOG_JV" hidden="1">"c5847"</definedName>
    <definedName name="IQ_HOME_BACKLOG_JV_GROWTH" hidden="1">"c5927"</definedName>
    <definedName name="IQ_HOME_BACKLOG_JV_INC" hidden="1">"c5850"</definedName>
    <definedName name="IQ_HOME_BACKLOG_JV_INC_GROWTH" hidden="1">"c5930"</definedName>
    <definedName name="IQ_HOME_BACKLOG_VALUE" hidden="1">"c5846"</definedName>
    <definedName name="IQ_HOME_BACKLOG_VALUE_GROWTH" hidden="1">"c5926"</definedName>
    <definedName name="IQ_HOME_BACKLOG_VALUE_JV" hidden="1">"c5849"</definedName>
    <definedName name="IQ_HOME_BACKLOG_VALUE_JV_GROWTH" hidden="1">"c5929"</definedName>
    <definedName name="IQ_HOME_BACKLOG_VALUE_JV_INC" hidden="1">"c5852"</definedName>
    <definedName name="IQ_HOME_BACKLOG_VALUE_JV_INC_GROWTH" hidden="1">"c5932"</definedName>
    <definedName name="IQ_HOME_COMMUNITIES_ACTIVE" hidden="1">"c5862"</definedName>
    <definedName name="IQ_HOME_COMMUNITIES_ACTIVE_GROWTH" hidden="1">"c5942"</definedName>
    <definedName name="IQ_HOME_COMMUNITIES_ACTIVE_JV" hidden="1">"c5863"</definedName>
    <definedName name="IQ_HOME_COMMUNITIES_ACTIVE_JV_GROWTH" hidden="1">"c5943"</definedName>
    <definedName name="IQ_HOME_COMMUNITIES_ACTIVE_JV_INC" hidden="1">"c5864"</definedName>
    <definedName name="IQ_HOME_COMMUNITIES_ACTIVE_JV_INC_GROWTH" hidden="1">"c5944"</definedName>
    <definedName name="IQ_HOME_COST_CONSTRUCTION_SVCS" hidden="1">"c5882"</definedName>
    <definedName name="IQ_HOME_COST_ELIMINATIONS_OTHER" hidden="1">"c5883"</definedName>
    <definedName name="IQ_HOME_COST_FINANCIAL_SVCS" hidden="1">"c5881"</definedName>
    <definedName name="IQ_HOME_COST_HOUSING" hidden="1">"c5877"</definedName>
    <definedName name="IQ_HOME_COST_LAND_LOT" hidden="1">"c5878"</definedName>
    <definedName name="IQ_HOME_COST_OTHER_HOMEBUILDING" hidden="1">"c5879"</definedName>
    <definedName name="IQ_HOME_COST_TOTAL" hidden="1">"c5884"</definedName>
    <definedName name="IQ_HOME_COST_TOTAL_HOMEBUILDING" hidden="1">"c5880"</definedName>
    <definedName name="IQ_HOME_DELIVERED" hidden="1">"c5835"</definedName>
    <definedName name="IQ_HOME_DELIVERED_AVG_PRICE" hidden="1">"c5836"</definedName>
    <definedName name="IQ_HOME_DELIVERED_AVG_PRICE_GROWTH" hidden="1">"c5916"</definedName>
    <definedName name="IQ_HOME_DELIVERED_AVG_PRICE_JV" hidden="1">"c5839"</definedName>
    <definedName name="IQ_HOME_DELIVERED_AVG_PRICE_JV_GROWTH" hidden="1">"c5919"</definedName>
    <definedName name="IQ_HOME_DELIVERED_AVG_PRICE_JV_INC" hidden="1">"c5842"</definedName>
    <definedName name="IQ_HOME_DELIVERED_AVG_PRICE_JV_INC_GROWTH" hidden="1">"c5922"</definedName>
    <definedName name="IQ_HOME_DELIVERED_GROWTH" hidden="1">"c5915"</definedName>
    <definedName name="IQ_HOME_DELIVERED_JV" hidden="1">"c5838"</definedName>
    <definedName name="IQ_HOME_DELIVERED_JV_GROWTH" hidden="1">"c5918"</definedName>
    <definedName name="IQ_HOME_DELIVERED_JV_INC" hidden="1">"c5841"</definedName>
    <definedName name="IQ_HOME_DELIVERED_JV_INC_GROWTH" hidden="1">"c5921"</definedName>
    <definedName name="IQ_HOME_DELIVERED_VALUE" hidden="1">"c5837"</definedName>
    <definedName name="IQ_HOME_DELIVERED_VALUE_GROWTH" hidden="1">"c5917"</definedName>
    <definedName name="IQ_HOME_DELIVERED_VALUE_JV" hidden="1">"c5840"</definedName>
    <definedName name="IQ_HOME_DELIVERED_VALUE_JV_GROWTH" hidden="1">"c5920"</definedName>
    <definedName name="IQ_HOME_DELIVERED_VALUE_JV_INC" hidden="1">"c5843"</definedName>
    <definedName name="IQ_HOME_DELIVERED_VALUE_JV_INC_GROWTH" hidden="1">"c5923"</definedName>
    <definedName name="IQ_HOME_EQUITY_LOC_NET_CHARGE_OFFS_FDIC" hidden="1">"c6644"</definedName>
    <definedName name="IQ_HOME_EQUITY_LOC_TOTAL_CHARGE_OFFS_FDIC" hidden="1">"c6606"</definedName>
    <definedName name="IQ_HOME_EQUITY_LOC_TOTAL_RECOVERIES_FDIC" hidden="1">"c6625"</definedName>
    <definedName name="IQ_HOME_FINISHED_HOMES_CIP" hidden="1">"c5865"</definedName>
    <definedName name="IQ_HOME_FIRSTLIEN_MORT_ORIGINATED" hidden="1">"c5905"</definedName>
    <definedName name="IQ_HOME_FIRSTLIEN_MORT_ORIGINATED_VOL" hidden="1">"c5908"</definedName>
    <definedName name="IQ_HOME_HUC" hidden="1">"c5822"</definedName>
    <definedName name="IQ_HOME_HUC_JV" hidden="1">"c5823"</definedName>
    <definedName name="IQ_HOME_HUC_JV_INC" hidden="1">"c5824"</definedName>
    <definedName name="IQ_HOME_INV_NOT_OWNED" hidden="1">"c5868"</definedName>
    <definedName name="IQ_HOME_LAND_DEVELOPMENT" hidden="1">"c5866"</definedName>
    <definedName name="IQ_HOME_LAND_FUTURE_DEVELOPMENT" hidden="1">"c5867"</definedName>
    <definedName name="IQ_HOME_LOAN_APPLICATIONS" hidden="1">"c5910"</definedName>
    <definedName name="IQ_HOME_LOANS_SOLD_COUNT" hidden="1">"c5912"</definedName>
    <definedName name="IQ_HOME_LOANS_SOLD_VALUE" hidden="1">"c5913"</definedName>
    <definedName name="IQ_HOME_LOTS_CONTROLLED" hidden="1">"c5831"</definedName>
    <definedName name="IQ_HOME_LOTS_FINISHED" hidden="1">"c5827"</definedName>
    <definedName name="IQ_HOME_LOTS_HELD_SALE" hidden="1">"c5830"</definedName>
    <definedName name="IQ_HOME_LOTS_JV" hidden="1">"c5833"</definedName>
    <definedName name="IQ_HOME_LOTS_JV_INC" hidden="1">"c5834"</definedName>
    <definedName name="IQ_HOME_LOTS_OTHER" hidden="1">"c5832"</definedName>
    <definedName name="IQ_HOME_LOTS_OWNED" hidden="1">"c5828"</definedName>
    <definedName name="IQ_HOME_LOTS_UNDER_DEVELOPMENT" hidden="1">"c5826"</definedName>
    <definedName name="IQ_HOME_LOTS_UNDER_OPTION" hidden="1">"c5829"</definedName>
    <definedName name="IQ_HOME_LOTS_UNDEVELOPED" hidden="1">"c5825"</definedName>
    <definedName name="IQ_HOME_MORT_CAPTURE_RATE" hidden="1">"c5906"</definedName>
    <definedName name="IQ_HOME_MORT_ORIGINATED" hidden="1">"c5907"</definedName>
    <definedName name="IQ_HOME_OBLIGATIONS_INV_NOT_OWNED" hidden="1">"c5914"</definedName>
    <definedName name="IQ_HOME_ORDERS" hidden="1">"c5853"</definedName>
    <definedName name="IQ_HOME_ORDERS_AVG_PRICE" hidden="1">"c5854"</definedName>
    <definedName name="IQ_HOME_ORDERS_AVG_PRICE_GROWTH" hidden="1">"c5934"</definedName>
    <definedName name="IQ_HOME_ORDERS_AVG_PRICE_JV" hidden="1">"c5857"</definedName>
    <definedName name="IQ_HOME_ORDERS_AVG_PRICE_JV_GROWTH" hidden="1">"c5937"</definedName>
    <definedName name="IQ_HOME_ORDERS_AVG_PRICE_JV_INC" hidden="1">"c5860"</definedName>
    <definedName name="IQ_HOME_ORDERS_AVG_PRICE_JV_INC_GROWTH" hidden="1">"c5940"</definedName>
    <definedName name="IQ_HOME_ORDERS_GROWTH" hidden="1">"c5933"</definedName>
    <definedName name="IQ_HOME_ORDERS_JV" hidden="1">"c5856"</definedName>
    <definedName name="IQ_HOME_ORDERS_JV_GROWTH" hidden="1">"c5936"</definedName>
    <definedName name="IQ_HOME_ORDERS_JV_INC" hidden="1">"c5859"</definedName>
    <definedName name="IQ_HOME_ORDERS_JV_INC_GROWTH" hidden="1">"c5939"</definedName>
    <definedName name="IQ_HOME_ORDERS_VALUE" hidden="1">"c5855"</definedName>
    <definedName name="IQ_HOME_ORDERS_VALUE_GROWTH" hidden="1">"c5935"</definedName>
    <definedName name="IQ_HOME_ORDERS_VALUE_JV" hidden="1">"c5858"</definedName>
    <definedName name="IQ_HOME_ORDERS_VALUE_JV_GROWTH" hidden="1">"c5938"</definedName>
    <definedName name="IQ_HOME_ORDERS_VALUE_JV_INC" hidden="1">"c5861"</definedName>
    <definedName name="IQ_HOME_ORDERS_VALUE_JV_INC_GROWTH" hidden="1">"c5941"</definedName>
    <definedName name="IQ_HOME_ORIGINATION_TOTAL" hidden="1">"c5909"</definedName>
    <definedName name="IQ_HOME_PRETAX_INC_CONSTRUCTION_SVCS" hidden="1">"c5890"</definedName>
    <definedName name="IQ_HOME_PRETAX_INC_ELIMINATIONS_OTHER" hidden="1">"c5891"</definedName>
    <definedName name="IQ_HOME_PRETAX_INC_FINANCIAL_SVCS" hidden="1">"c5889"</definedName>
    <definedName name="IQ_HOME_PRETAX_INC_HOUSING" hidden="1">"c5885"</definedName>
    <definedName name="IQ_HOME_PRETAX_INC_LAND_LOT" hidden="1">"c5886"</definedName>
    <definedName name="IQ_HOME_PRETAX_INC_OTHER_HOMEBUILDING" hidden="1">"c5887"</definedName>
    <definedName name="IQ_HOME_PRETAX_INC_TOTAL" hidden="1">"c5892"</definedName>
    <definedName name="IQ_HOME_PRETAX_INC_TOTAL_HOMEBUILDING" hidden="1">"c5888"</definedName>
    <definedName name="IQ_HOME_PURCH_OBLIGATION_1YR" hidden="1">"c5898"</definedName>
    <definedName name="IQ_HOME_PURCH_OBLIGATION_2YR" hidden="1">"c5899"</definedName>
    <definedName name="IQ_HOME_PURCH_OBLIGATION_3YR" hidden="1">"c5900"</definedName>
    <definedName name="IQ_HOME_PURCH_OBLIGATION_4YR" hidden="1">"c5901"</definedName>
    <definedName name="IQ_HOME_PURCH_OBLIGATION_5YR" hidden="1">"c5902"</definedName>
    <definedName name="IQ_HOME_PURCH_OBLIGATION_AFTER5" hidden="1">"c5903"</definedName>
    <definedName name="IQ_HOME_PURCH_OBLIGATION_TOTAL" hidden="1">"c5904"</definedName>
    <definedName name="IQ_HOME_REV_CONSTRUCTION_SERVICES" hidden="1">"c5874"</definedName>
    <definedName name="IQ_HOME_REV_ELIMINATIONS_OTHER" hidden="1">"c5875"</definedName>
    <definedName name="IQ_HOME_REV_FINANCIAL_SERVICES" hidden="1">"c5873"</definedName>
    <definedName name="IQ_HOME_REV_HOUSING" hidden="1">"c5872"</definedName>
    <definedName name="IQ_HOME_REV_LAND_LOT" hidden="1">"c5870"</definedName>
    <definedName name="IQ_HOME_REV_OTHER_HOMEBUILDING" hidden="1">"c5871"</definedName>
    <definedName name="IQ_HOME_REV_TOTAL" hidden="1">"c5876"</definedName>
    <definedName name="IQ_HOME_SALES_NEW" hidden="1">"c6924"</definedName>
    <definedName name="IQ_HOME_SALES_NEW_APR" hidden="1">"c7584"</definedName>
    <definedName name="IQ_HOME_SALES_NEW_APR_FC" hidden="1">"c8464"</definedName>
    <definedName name="IQ_HOME_SALES_NEW_FC" hidden="1">"c7804"</definedName>
    <definedName name="IQ_HOME_SALES_NEW_POP" hidden="1">"c7144"</definedName>
    <definedName name="IQ_HOME_SALES_NEW_POP_FC" hidden="1">"c8024"</definedName>
    <definedName name="IQ_HOME_SALES_NEW_YOY" hidden="1">"c7364"</definedName>
    <definedName name="IQ_HOME_SALES_NEW_YOY_FC" hidden="1">"c8244"</definedName>
    <definedName name="IQ_HOME_TOTAL_INV" hidden="1">"c5869"</definedName>
    <definedName name="IQ_HOME_WARRANTY_RES_BEG" hidden="1">"c5893"</definedName>
    <definedName name="IQ_HOME_WARRANTY_RES_END" hidden="1">"c5897"</definedName>
    <definedName name="IQ_HOME_WARRANTY_RES_ISS" hidden="1">"c5894"</definedName>
    <definedName name="IQ_HOME_WARRANTY_RES_OTHER" hidden="1">"c5896"</definedName>
    <definedName name="IQ_HOME_WARRANTY_RES_PAY" hidden="1">"c5895"</definedName>
    <definedName name="IQ_HOMEOWNERS_WRITTEN" hidden="1">"c546"</definedName>
    <definedName name="IQ_HOURLY_COMP" hidden="1">"c6879"</definedName>
    <definedName name="IQ_HOURLY_COMP_APR" hidden="1">"c7539"</definedName>
    <definedName name="IQ_HOURLY_COMP_APR_FC" hidden="1">"c8419"</definedName>
    <definedName name="IQ_HOURLY_COMP_FC" hidden="1">"c7759"</definedName>
    <definedName name="IQ_HOURLY_COMP_POP" hidden="1">"c7099"</definedName>
    <definedName name="IQ_HOURLY_COMP_POP_FC" hidden="1">"c7979"</definedName>
    <definedName name="IQ_HOURLY_COMP_YOY" hidden="1">"c7319"</definedName>
    <definedName name="IQ_HOURLY_COMP_YOY_FC" hidden="1">"c8199"</definedName>
    <definedName name="IQ_HOUSING_COMPLETIONS" hidden="1">"c6881"</definedName>
    <definedName name="IQ_HOUSING_COMPLETIONS_APR" hidden="1">"c7541"</definedName>
    <definedName name="IQ_HOUSING_COMPLETIONS_APR_FC" hidden="1">"c8421"</definedName>
    <definedName name="IQ_HOUSING_COMPLETIONS_FC" hidden="1">"c7761"</definedName>
    <definedName name="IQ_HOUSING_COMPLETIONS_POP" hidden="1">"c7101"</definedName>
    <definedName name="IQ_HOUSING_COMPLETIONS_POP_FC" hidden="1">"c7981"</definedName>
    <definedName name="IQ_HOUSING_COMPLETIONS_SINGLE_FAM_APR_FC_UNUSED" hidden="1">"c8422"</definedName>
    <definedName name="IQ_HOUSING_COMPLETIONS_SINGLE_FAM_APR_FC_UNUSED_UNUSED_UNUSED" hidden="1">"c8422"</definedName>
    <definedName name="IQ_HOUSING_COMPLETIONS_SINGLE_FAM_APR_UNUSED" hidden="1">"c7542"</definedName>
    <definedName name="IQ_HOUSING_COMPLETIONS_SINGLE_FAM_APR_UNUSED_UNUSED_UNUSED" hidden="1">"c7542"</definedName>
    <definedName name="IQ_HOUSING_COMPLETIONS_SINGLE_FAM_FC_UNUSED" hidden="1">"c7762"</definedName>
    <definedName name="IQ_HOUSING_COMPLETIONS_SINGLE_FAM_FC_UNUSED_UNUSED_UNUSED" hidden="1">"c7762"</definedName>
    <definedName name="IQ_HOUSING_COMPLETIONS_SINGLE_FAM_POP_FC_UNUSED" hidden="1">"c7982"</definedName>
    <definedName name="IQ_HOUSING_COMPLETIONS_SINGLE_FAM_POP_FC_UNUSED_UNUSED_UNUSED" hidden="1">"c7982"</definedName>
    <definedName name="IQ_HOUSING_COMPLETIONS_SINGLE_FAM_POP_UNUSED" hidden="1">"c7102"</definedName>
    <definedName name="IQ_HOUSING_COMPLETIONS_SINGLE_FAM_POP_UNUSED_UNUSED_UNUSED" hidden="1">"c7102"</definedName>
    <definedName name="IQ_HOUSING_COMPLETIONS_SINGLE_FAM_UNUSED" hidden="1">"c6882"</definedName>
    <definedName name="IQ_HOUSING_COMPLETIONS_SINGLE_FAM_UNUSED_UNUSED_UNUSED" hidden="1">"c6882"</definedName>
    <definedName name="IQ_HOUSING_COMPLETIONS_SINGLE_FAM_YOY_FC_UNUSED" hidden="1">"c8202"</definedName>
    <definedName name="IQ_HOUSING_COMPLETIONS_SINGLE_FAM_YOY_FC_UNUSED_UNUSED_UNUSED" hidden="1">"c8202"</definedName>
    <definedName name="IQ_HOUSING_COMPLETIONS_SINGLE_FAM_YOY_UNUSED" hidden="1">"c7322"</definedName>
    <definedName name="IQ_HOUSING_COMPLETIONS_SINGLE_FAM_YOY_UNUSED_UNUSED_UNUSED" hidden="1">"c7322"</definedName>
    <definedName name="IQ_HOUSING_COMPLETIONS_YOY" hidden="1">"c7321"</definedName>
    <definedName name="IQ_HOUSING_COMPLETIONS_YOY_FC" hidden="1">"c8201"</definedName>
    <definedName name="IQ_HOUSING_PERMITS" hidden="1">"c6883"</definedName>
    <definedName name="IQ_HOUSING_PERMITS_APR" hidden="1">"c7543"</definedName>
    <definedName name="IQ_HOUSING_PERMITS_APR_FC" hidden="1">"c8423"</definedName>
    <definedName name="IQ_HOUSING_PERMITS_FC" hidden="1">"c7763"</definedName>
    <definedName name="IQ_HOUSING_PERMITS_POP" hidden="1">"c7103"</definedName>
    <definedName name="IQ_HOUSING_PERMITS_POP_FC" hidden="1">"c7983"</definedName>
    <definedName name="IQ_HOUSING_PERMITS_YOY" hidden="1">"c7323"</definedName>
    <definedName name="IQ_HOUSING_PERMITS_YOY_FC" hidden="1">"c8203"</definedName>
    <definedName name="IQ_HOUSING_STARTS" hidden="1">"c6884"</definedName>
    <definedName name="IQ_HOUSING_STARTS_APR" hidden="1">"c7544"</definedName>
    <definedName name="IQ_HOUSING_STARTS_APR_FC" hidden="1">"c8424"</definedName>
    <definedName name="IQ_HOUSING_STARTS_FC" hidden="1">"c7764"</definedName>
    <definedName name="IQ_HOUSING_STARTS_POP" hidden="1">"c7104"</definedName>
    <definedName name="IQ_HOUSING_STARTS_POP_FC" hidden="1">"c7984"</definedName>
    <definedName name="IQ_HOUSING_STARTS_SAAR" hidden="1">"c6885"</definedName>
    <definedName name="IQ_HOUSING_STARTS_SAAR_APR" hidden="1">"c7545"</definedName>
    <definedName name="IQ_HOUSING_STARTS_SAAR_APR_FC" hidden="1">"c8425"</definedName>
    <definedName name="IQ_HOUSING_STARTS_SAAR_FC" hidden="1">"c7765"</definedName>
    <definedName name="IQ_HOUSING_STARTS_SAAR_POP" hidden="1">"c7105"</definedName>
    <definedName name="IQ_HOUSING_STARTS_SAAR_POP_FC" hidden="1">"c7985"</definedName>
    <definedName name="IQ_HOUSING_STARTS_SAAR_YOY" hidden="1">"c7325"</definedName>
    <definedName name="IQ_HOUSING_STARTS_SAAR_YOY_FC" hidden="1">"c8205"</definedName>
    <definedName name="IQ_HOUSING_STARTS_YOY" hidden="1">"c7324"</definedName>
    <definedName name="IQ_HOUSING_STARTS_YOY_FC" hidden="1">"c8204"</definedName>
    <definedName name="IQ_HRS_WORKED_FULL_PT" hidden="1">"c6880"</definedName>
    <definedName name="IQ_HRS_WORKED_FULL_PT_APR" hidden="1">"c7540"</definedName>
    <definedName name="IQ_HRS_WORKED_FULL_PT_APR_FC" hidden="1">"c8420"</definedName>
    <definedName name="IQ_HRS_WORKED_FULL_PT_FC" hidden="1">"c7760"</definedName>
    <definedName name="IQ_HRS_WORKED_FULL_PT_POP" hidden="1">"c7100"</definedName>
    <definedName name="IQ_HRS_WORKED_FULL_PT_POP_FC" hidden="1">"c7980"</definedName>
    <definedName name="IQ_HRS_WORKED_FULL_PT_YOY" hidden="1">"c7320"</definedName>
    <definedName name="IQ_HRS_WORKED_FULL_PT_YOY_FC" hidden="1">"c8200"</definedName>
    <definedName name="IQ_IM_AVG_REV_PER_CLICK" hidden="1">"c9991"</definedName>
    <definedName name="IQ_IM_NUMBER_PAGE_VIEWS" hidden="1">"c9993"</definedName>
    <definedName name="IQ_IM_NUMBER_PAID_CLICKS" hidden="1">"c9995"</definedName>
    <definedName name="IQ_IM_NUMBER_PAID_CLICKS_GROWTH" hidden="1">"c9996"</definedName>
    <definedName name="IQ_IM_PAGE_VIEWS_GROWTH" hidden="1">"c9994"</definedName>
    <definedName name="IQ_IM_REV_PER_PAGE_VIEW_GROWTH" hidden="1">"c9992"</definedName>
    <definedName name="IQ_IM_TRAFFIC_ACQUISITION_CHANGE" hidden="1">"c9998"</definedName>
    <definedName name="IQ_IM_TRAFFIC_ACQUISITION_COST_TO_AD_REV_RATIO" hidden="1">"c10000"</definedName>
    <definedName name="IQ_IM_TRAFFIC_ACQUISITION_COST_TO_TOTAL_REV_RATIO" hidden="1">"c9999"</definedName>
    <definedName name="IQ_IM_TRAFFIC_ACQUISITION_COSTS" hidden="1">"c9997"</definedName>
    <definedName name="IQ_IMPAIR_OIL" hidden="1">"c547"</definedName>
    <definedName name="IQ_IMPAIRMENT_GW" hidden="1">"c548"</definedName>
    <definedName name="IQ_IMPORT_PRICE_INDEX" hidden="1">"c6886"</definedName>
    <definedName name="IQ_IMPORT_PRICE_INDEX_APR" hidden="1">"c7546"</definedName>
    <definedName name="IQ_IMPORT_PRICE_INDEX_APR_FC" hidden="1">"c8426"</definedName>
    <definedName name="IQ_IMPORT_PRICE_INDEX_FC" hidden="1">"c7766"</definedName>
    <definedName name="IQ_IMPORT_PRICE_INDEX_POP" hidden="1">"c7106"</definedName>
    <definedName name="IQ_IMPORT_PRICE_INDEX_POP_FC" hidden="1">"c7986"</definedName>
    <definedName name="IQ_IMPORT_PRICE_INDEX_YOY" hidden="1">"c7326"</definedName>
    <definedName name="IQ_IMPORT_PRICE_INDEX_YOY_FC" hidden="1">"c8206"</definedName>
    <definedName name="IQ_IMPORTS_GOODS" hidden="1">"c6887"</definedName>
    <definedName name="IQ_IMPORTS_GOODS_APR" hidden="1">"c7547"</definedName>
    <definedName name="IQ_IMPORTS_GOODS_APR_FC" hidden="1">"c8427"</definedName>
    <definedName name="IQ_IMPORTS_GOODS_FC" hidden="1">"c7767"</definedName>
    <definedName name="IQ_IMPORTS_GOODS_NONFACTOR_SERVICES" hidden="1">"c6888"</definedName>
    <definedName name="IQ_IMPORTS_GOODS_NONFACTOR_SERVICES_APR" hidden="1">"c7548"</definedName>
    <definedName name="IQ_IMPORTS_GOODS_NONFACTOR_SERVICES_APR_FC" hidden="1">"c8428"</definedName>
    <definedName name="IQ_IMPORTS_GOODS_NONFACTOR_SERVICES_FC" hidden="1">"c7768"</definedName>
    <definedName name="IQ_IMPORTS_GOODS_NONFACTOR_SERVICES_POP" hidden="1">"c7108"</definedName>
    <definedName name="IQ_IMPORTS_GOODS_NONFACTOR_SERVICES_POP_FC" hidden="1">"c7988"</definedName>
    <definedName name="IQ_IMPORTS_GOODS_NONFACTOR_SERVICES_YOY" hidden="1">"c7328"</definedName>
    <definedName name="IQ_IMPORTS_GOODS_NONFACTOR_SERVICES_YOY_FC" hidden="1">"c8208"</definedName>
    <definedName name="IQ_IMPORTS_GOODS_POP" hidden="1">"c7107"</definedName>
    <definedName name="IQ_IMPORTS_GOODS_POP_FC" hidden="1">"c7987"</definedName>
    <definedName name="IQ_IMPORTS_GOODS_REAL" hidden="1">"c11950"</definedName>
    <definedName name="IQ_IMPORTS_GOODS_REAL_APR" hidden="1">"c11953"</definedName>
    <definedName name="IQ_IMPORTS_GOODS_REAL_POP" hidden="1">"c11951"</definedName>
    <definedName name="IQ_IMPORTS_GOODS_REAL_SAAR_APR_FC_UNUSED" hidden="1">"c8523"</definedName>
    <definedName name="IQ_IMPORTS_GOODS_REAL_SAAR_APR_FC_UNUSED_UNUSED_UNUSED" hidden="1">"c8523"</definedName>
    <definedName name="IQ_IMPORTS_GOODS_REAL_SAAR_APR_UNUSED" hidden="1">"c7643"</definedName>
    <definedName name="IQ_IMPORTS_GOODS_REAL_SAAR_APR_UNUSED_UNUSED_UNUSED" hidden="1">"c7643"</definedName>
    <definedName name="IQ_IMPORTS_GOODS_REAL_SAAR_FC_UNUSED" hidden="1">"c7863"</definedName>
    <definedName name="IQ_IMPORTS_GOODS_REAL_SAAR_FC_UNUSED_UNUSED_UNUSED" hidden="1">"c7863"</definedName>
    <definedName name="IQ_IMPORTS_GOODS_REAL_SAAR_POP_FC_UNUSED" hidden="1">"c8083"</definedName>
    <definedName name="IQ_IMPORTS_GOODS_REAL_SAAR_POP_FC_UNUSED_UNUSED_UNUSED" hidden="1">"c8083"</definedName>
    <definedName name="IQ_IMPORTS_GOODS_REAL_SAAR_POP_UNUSED" hidden="1">"c7203"</definedName>
    <definedName name="IQ_IMPORTS_GOODS_REAL_SAAR_POP_UNUSED_UNUSED_UNUSED" hidden="1">"c7203"</definedName>
    <definedName name="IQ_IMPORTS_GOODS_REAL_SAAR_UNUSED" hidden="1">"c6983"</definedName>
    <definedName name="IQ_IMPORTS_GOODS_REAL_SAAR_UNUSED_UNUSED_UNUSED" hidden="1">"c6983"</definedName>
    <definedName name="IQ_IMPORTS_GOODS_REAL_SAAR_YOY_FC_UNUSED" hidden="1">"c8303"</definedName>
    <definedName name="IQ_IMPORTS_GOODS_REAL_SAAR_YOY_FC_UNUSED_UNUSED_UNUSED" hidden="1">"c8303"</definedName>
    <definedName name="IQ_IMPORTS_GOODS_REAL_SAAR_YOY_UNUSED" hidden="1">"c7423"</definedName>
    <definedName name="IQ_IMPORTS_GOODS_REAL_SAAR_YOY_UNUSED_UNUSED_UNUSED" hidden="1">"c7423"</definedName>
    <definedName name="IQ_IMPORTS_GOODS_REAL_YOY" hidden="1">"c11952"</definedName>
    <definedName name="IQ_IMPORTS_GOODS_SAAR" hidden="1">"c6891"</definedName>
    <definedName name="IQ_IMPORTS_GOODS_SAAR_APR" hidden="1">"c7551"</definedName>
    <definedName name="IQ_IMPORTS_GOODS_SAAR_APR_FC" hidden="1">"c8431"</definedName>
    <definedName name="IQ_IMPORTS_GOODS_SAAR_FC" hidden="1">"c7771"</definedName>
    <definedName name="IQ_IMPORTS_GOODS_SAAR_POP" hidden="1">"c7111"</definedName>
    <definedName name="IQ_IMPORTS_GOODS_SAAR_POP_FC" hidden="1">"c7991"</definedName>
    <definedName name="IQ_IMPORTS_GOODS_SAAR_USD_APR_FC" hidden="1">"c11849"</definedName>
    <definedName name="IQ_IMPORTS_GOODS_SAAR_USD_FC" hidden="1">"c11846"</definedName>
    <definedName name="IQ_IMPORTS_GOODS_SAAR_USD_POP_FC" hidden="1">"c11847"</definedName>
    <definedName name="IQ_IMPORTS_GOODS_SAAR_USD_YOY_FC" hidden="1">"c11848"</definedName>
    <definedName name="IQ_IMPORTS_GOODS_SAAR_YOY" hidden="1">"c7331"</definedName>
    <definedName name="IQ_IMPORTS_GOODS_SAAR_YOY_FC" hidden="1">"c8211"</definedName>
    <definedName name="IQ_IMPORTS_GOODS_SERVICES_APR_FC_UNUSED" hidden="1">"c8429"</definedName>
    <definedName name="IQ_IMPORTS_GOODS_SERVICES_APR_FC_UNUSED_UNUSED_UNUSED" hidden="1">"c8429"</definedName>
    <definedName name="IQ_IMPORTS_GOODS_SERVICES_APR_UNUSED" hidden="1">"c7549"</definedName>
    <definedName name="IQ_IMPORTS_GOODS_SERVICES_APR_UNUSED_UNUSED_UNUSED" hidden="1">"c7549"</definedName>
    <definedName name="IQ_IMPORTS_GOODS_SERVICES_FC_UNUSED" hidden="1">"c7769"</definedName>
    <definedName name="IQ_IMPORTS_GOODS_SERVICES_FC_UNUSED_UNUSED_UNUSED" hidden="1">"c7769"</definedName>
    <definedName name="IQ_IMPORTS_GOODS_SERVICES_POP_FC_UNUSED" hidden="1">"c7989"</definedName>
    <definedName name="IQ_IMPORTS_GOODS_SERVICES_POP_FC_UNUSED_UNUSED_UNUSED" hidden="1">"c7989"</definedName>
    <definedName name="IQ_IMPORTS_GOODS_SERVICES_POP_UNUSED" hidden="1">"c7109"</definedName>
    <definedName name="IQ_IMPORTS_GOODS_SERVICES_POP_UNUSED_UNUSED_UNUSED" hidden="1">"c7109"</definedName>
    <definedName name="IQ_IMPORTS_GOODS_SERVICES_REAL" hidden="1">"c6985"</definedName>
    <definedName name="IQ_IMPORTS_GOODS_SERVICES_REAL_APR" hidden="1">"c7645"</definedName>
    <definedName name="IQ_IMPORTS_GOODS_SERVICES_REAL_APR_FC" hidden="1">"c8525"</definedName>
    <definedName name="IQ_IMPORTS_GOODS_SERVICES_REAL_FC" hidden="1">"c7865"</definedName>
    <definedName name="IQ_IMPORTS_GOODS_SERVICES_REAL_POP" hidden="1">"c7205"</definedName>
    <definedName name="IQ_IMPORTS_GOODS_SERVICES_REAL_POP_FC" hidden="1">"c8085"</definedName>
    <definedName name="IQ_IMPORTS_GOODS_SERVICES_REAL_SAAR" hidden="1">"c11958"</definedName>
    <definedName name="IQ_IMPORTS_GOODS_SERVICES_REAL_SAAR_APR" hidden="1">"c11961"</definedName>
    <definedName name="IQ_IMPORTS_GOODS_SERVICES_REAL_SAAR_APR_FC_UNUSED" hidden="1">"c8524"</definedName>
    <definedName name="IQ_IMPORTS_GOODS_SERVICES_REAL_SAAR_APR_FC_UNUSED_UNUSED_UNUSED" hidden="1">"c8524"</definedName>
    <definedName name="IQ_IMPORTS_GOODS_SERVICES_REAL_SAAR_APR_UNUSED" hidden="1">"c7644"</definedName>
    <definedName name="IQ_IMPORTS_GOODS_SERVICES_REAL_SAAR_APR_UNUSED_UNUSED_UNUSED" hidden="1">"c7644"</definedName>
    <definedName name="IQ_IMPORTS_GOODS_SERVICES_REAL_SAAR_FC_UNUSED" hidden="1">"c7864"</definedName>
    <definedName name="IQ_IMPORTS_GOODS_SERVICES_REAL_SAAR_FC_UNUSED_UNUSED_UNUSED" hidden="1">"c7864"</definedName>
    <definedName name="IQ_IMPORTS_GOODS_SERVICES_REAL_SAAR_POP" hidden="1">"c11959"</definedName>
    <definedName name="IQ_IMPORTS_GOODS_SERVICES_REAL_SAAR_POP_FC_UNUSED" hidden="1">"c8084"</definedName>
    <definedName name="IQ_IMPORTS_GOODS_SERVICES_REAL_SAAR_POP_FC_UNUSED_UNUSED_UNUSED" hidden="1">"c8084"</definedName>
    <definedName name="IQ_IMPORTS_GOODS_SERVICES_REAL_SAAR_POP_UNUSED" hidden="1">"c7204"</definedName>
    <definedName name="IQ_IMPORTS_GOODS_SERVICES_REAL_SAAR_POP_UNUSED_UNUSED_UNUSED" hidden="1">"c7204"</definedName>
    <definedName name="IQ_IMPORTS_GOODS_SERVICES_REAL_SAAR_UNUSED" hidden="1">"c6984"</definedName>
    <definedName name="IQ_IMPORTS_GOODS_SERVICES_REAL_SAAR_UNUSED_UNUSED_UNUSED" hidden="1">"c6984"</definedName>
    <definedName name="IQ_IMPORTS_GOODS_SERVICES_REAL_SAAR_USD" hidden="1">"c11962"</definedName>
    <definedName name="IQ_IMPORTS_GOODS_SERVICES_REAL_SAAR_USD_APR" hidden="1">"c11965"</definedName>
    <definedName name="IQ_IMPORTS_GOODS_SERVICES_REAL_SAAR_USD_APR_FC" hidden="1">"c11969"</definedName>
    <definedName name="IQ_IMPORTS_GOODS_SERVICES_REAL_SAAR_USD_FC" hidden="1">"c11966"</definedName>
    <definedName name="IQ_IMPORTS_GOODS_SERVICES_REAL_SAAR_USD_POP" hidden="1">"c11963"</definedName>
    <definedName name="IQ_IMPORTS_GOODS_SERVICES_REAL_SAAR_USD_POP_FC" hidden="1">"c11967"</definedName>
    <definedName name="IQ_IMPORTS_GOODS_SERVICES_REAL_SAAR_USD_YOY" hidden="1">"c11964"</definedName>
    <definedName name="IQ_IMPORTS_GOODS_SERVICES_REAL_SAAR_USD_YOY_FC" hidden="1">"c11968"</definedName>
    <definedName name="IQ_IMPORTS_GOODS_SERVICES_REAL_SAAR_YOY" hidden="1">"c11960"</definedName>
    <definedName name="IQ_IMPORTS_GOODS_SERVICES_REAL_SAAR_YOY_FC_UNUSED" hidden="1">"c8304"</definedName>
    <definedName name="IQ_IMPORTS_GOODS_SERVICES_REAL_SAAR_YOY_FC_UNUSED_UNUSED_UNUSED" hidden="1">"c8304"</definedName>
    <definedName name="IQ_IMPORTS_GOODS_SERVICES_REAL_SAAR_YOY_UNUSED" hidden="1">"c7424"</definedName>
    <definedName name="IQ_IMPORTS_GOODS_SERVICES_REAL_SAAR_YOY_UNUSED_UNUSED_UNUSED" hidden="1">"c7424"</definedName>
    <definedName name="IQ_IMPORTS_GOODS_SERVICES_REAL_USD" hidden="1">"c11954"</definedName>
    <definedName name="IQ_IMPORTS_GOODS_SERVICES_REAL_USD_APR" hidden="1">"c11957"</definedName>
    <definedName name="IQ_IMPORTS_GOODS_SERVICES_REAL_USD_POP" hidden="1">"c11955"</definedName>
    <definedName name="IQ_IMPORTS_GOODS_SERVICES_REAL_USD_YOY" hidden="1">"c11956"</definedName>
    <definedName name="IQ_IMPORTS_GOODS_SERVICES_REAL_YOY" hidden="1">"c7425"</definedName>
    <definedName name="IQ_IMPORTS_GOODS_SERVICES_REAL_YOY_FC" hidden="1">"c8305"</definedName>
    <definedName name="IQ_IMPORTS_GOODS_SERVICES_SAAR" hidden="1">"c6890"</definedName>
    <definedName name="IQ_IMPORTS_GOODS_SERVICES_SAAR_APR" hidden="1">"c7550"</definedName>
    <definedName name="IQ_IMPORTS_GOODS_SERVICES_SAAR_APR_FC" hidden="1">"c8430"</definedName>
    <definedName name="IQ_IMPORTS_GOODS_SERVICES_SAAR_FC" hidden="1">"c7770"</definedName>
    <definedName name="IQ_IMPORTS_GOODS_SERVICES_SAAR_POP" hidden="1">"c7110"</definedName>
    <definedName name="IQ_IMPORTS_GOODS_SERVICES_SAAR_POP_FC" hidden="1">"c7990"</definedName>
    <definedName name="IQ_IMPORTS_GOODS_SERVICES_SAAR_YOY" hidden="1">"c7330"</definedName>
    <definedName name="IQ_IMPORTS_GOODS_SERVICES_SAAR_YOY_FC" hidden="1">"c8210"</definedName>
    <definedName name="IQ_IMPORTS_GOODS_SERVICES_UNUSED" hidden="1">"c6889"</definedName>
    <definedName name="IQ_IMPORTS_GOODS_SERVICES_UNUSED_UNUSED_UNUSED" hidden="1">"c6889"</definedName>
    <definedName name="IQ_IMPORTS_GOODS_SERVICES_USD" hidden="1">"c11842"</definedName>
    <definedName name="IQ_IMPORTS_GOODS_SERVICES_USD_APR" hidden="1">"c11845"</definedName>
    <definedName name="IQ_IMPORTS_GOODS_SERVICES_USD_POP" hidden="1">"c11843"</definedName>
    <definedName name="IQ_IMPORTS_GOODS_SERVICES_USD_YOY" hidden="1">"c11844"</definedName>
    <definedName name="IQ_IMPORTS_GOODS_SERVICES_YOY_FC_UNUSED" hidden="1">"c8209"</definedName>
    <definedName name="IQ_IMPORTS_GOODS_SERVICES_YOY_FC_UNUSED_UNUSED_UNUSED" hidden="1">"c8209"</definedName>
    <definedName name="IQ_IMPORTS_GOODS_SERVICES_YOY_UNUSED" hidden="1">"c7329"</definedName>
    <definedName name="IQ_IMPORTS_GOODS_SERVICES_YOY_UNUSED_UNUSED_UNUSED" hidden="1">"c7329"</definedName>
    <definedName name="IQ_IMPORTS_GOODS_USD_APR_FC" hidden="1">"c11841"</definedName>
    <definedName name="IQ_IMPORTS_GOODS_USD_FC" hidden="1">"c11838"</definedName>
    <definedName name="IQ_IMPORTS_GOODS_USD_POP_FC" hidden="1">"c11839"</definedName>
    <definedName name="IQ_IMPORTS_GOODS_USD_YOY_FC" hidden="1">"c11840"</definedName>
    <definedName name="IQ_IMPORTS_GOODS_YOY" hidden="1">"c7327"</definedName>
    <definedName name="IQ_IMPORTS_GOODS_YOY_FC" hidden="1">"c8207"</definedName>
    <definedName name="IQ_IMPORTS_NONFACTOR_SERVICES" hidden="1">"c6892"</definedName>
    <definedName name="IQ_IMPORTS_NONFACTOR_SERVICES_APR" hidden="1">"c7552"</definedName>
    <definedName name="IQ_IMPORTS_NONFACTOR_SERVICES_APR_FC" hidden="1">"c8432"</definedName>
    <definedName name="IQ_IMPORTS_NONFACTOR_SERVICES_FC" hidden="1">"c7772"</definedName>
    <definedName name="IQ_IMPORTS_NONFACTOR_SERVICES_POP" hidden="1">"c7112"</definedName>
    <definedName name="IQ_IMPORTS_NONFACTOR_SERVICES_POP_FC" hidden="1">"c7992"</definedName>
    <definedName name="IQ_IMPORTS_NONFACTOR_SERVICES_SAAR" hidden="1">"c6893"</definedName>
    <definedName name="IQ_IMPORTS_NONFACTOR_SERVICES_SAAR_APR" hidden="1">"c7553"</definedName>
    <definedName name="IQ_IMPORTS_NONFACTOR_SERVICES_SAAR_APR_FC" hidden="1">"c8433"</definedName>
    <definedName name="IQ_IMPORTS_NONFACTOR_SERVICES_SAAR_FC" hidden="1">"c7773"</definedName>
    <definedName name="IQ_IMPORTS_NONFACTOR_SERVICES_SAAR_POP" hidden="1">"c7113"</definedName>
    <definedName name="IQ_IMPORTS_NONFACTOR_SERVICES_SAAR_POP_FC" hidden="1">"c7993"</definedName>
    <definedName name="IQ_IMPORTS_NONFACTOR_SERVICES_SAAR_USD_APR_FC" hidden="1">"c11857"</definedName>
    <definedName name="IQ_IMPORTS_NONFACTOR_SERVICES_SAAR_USD_FC" hidden="1">"c11854"</definedName>
    <definedName name="IQ_IMPORTS_NONFACTOR_SERVICES_SAAR_USD_POP_FC" hidden="1">"c11855"</definedName>
    <definedName name="IQ_IMPORTS_NONFACTOR_SERVICES_SAAR_USD_YOY_FC" hidden="1">"c11856"</definedName>
    <definedName name="IQ_IMPORTS_NONFACTOR_SERVICES_SAAR_YOY" hidden="1">"c7333"</definedName>
    <definedName name="IQ_IMPORTS_NONFACTOR_SERVICES_SAAR_YOY_FC" hidden="1">"c8213"</definedName>
    <definedName name="IQ_IMPORTS_NONFACTOR_SERVICES_USD_APR_FC" hidden="1">"c11853"</definedName>
    <definedName name="IQ_IMPORTS_NONFACTOR_SERVICES_USD_FC" hidden="1">"c11850"</definedName>
    <definedName name="IQ_IMPORTS_NONFACTOR_SERVICES_USD_POP_FC" hidden="1">"c11851"</definedName>
    <definedName name="IQ_IMPORTS_NONFACTOR_SERVICES_USD_YOY_FC" hidden="1">"c11852"</definedName>
    <definedName name="IQ_IMPORTS_NONFACTOR_SERVICES_YOY" hidden="1">"c7332"</definedName>
    <definedName name="IQ_IMPORTS_NONFACTOR_SERVICES_YOY_FC" hidden="1">"c8212"</definedName>
    <definedName name="IQ_IMPORTS_SERVICES" hidden="1">"c11858"</definedName>
    <definedName name="IQ_IMPORTS_SERVICES_APR" hidden="1">"c11861"</definedName>
    <definedName name="IQ_IMPORTS_SERVICES_POP" hidden="1">"c11859"</definedName>
    <definedName name="IQ_IMPORTS_SERVICES_REAL" hidden="1">"c6986"</definedName>
    <definedName name="IQ_IMPORTS_SERVICES_REAL_APR" hidden="1">"c7646"</definedName>
    <definedName name="IQ_IMPORTS_SERVICES_REAL_APR_FC" hidden="1">"c8526"</definedName>
    <definedName name="IQ_IMPORTS_SERVICES_REAL_FC" hidden="1">"c7866"</definedName>
    <definedName name="IQ_IMPORTS_SERVICES_REAL_POP" hidden="1">"c7206"</definedName>
    <definedName name="IQ_IMPORTS_SERVICES_REAL_POP_FC" hidden="1">"c8086"</definedName>
    <definedName name="IQ_IMPORTS_SERVICES_REAL_YOY" hidden="1">"c7426"</definedName>
    <definedName name="IQ_IMPORTS_SERVICES_REAL_YOY_FC" hidden="1">"c8306"</definedName>
    <definedName name="IQ_IMPORTS_SERVICES_YOY" hidden="1">"c11860"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" hidden="1">"c6222"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CIDENTAL_CHANGES_BUSINESS_COMBINATIONS_FDIC" hidden="1">"c6502"</definedName>
    <definedName name="IQ_INCOME_BEFORE_EXTRA_FDIC" hidden="1">"c6585"</definedName>
    <definedName name="IQ_INCOME_EARNED_FDIC" hidden="1">"c6359"</definedName>
    <definedName name="IQ_INCOME_TAXES_FDIC" hidden="1">"c6582"</definedName>
    <definedName name="IQ_INDEX_LEADING_IND" hidden="1">"c6894"</definedName>
    <definedName name="IQ_INDEX_LEADING_IND_APR" hidden="1">"c7554"</definedName>
    <definedName name="IQ_INDEX_LEADING_IND_APR_FC" hidden="1">"c8434"</definedName>
    <definedName name="IQ_INDEX_LEADING_IND_FC" hidden="1">"c7774"</definedName>
    <definedName name="IQ_INDEX_LEADING_IND_POP" hidden="1">"c7114"</definedName>
    <definedName name="IQ_INDEX_LEADING_IND_POP_FC" hidden="1">"c7994"</definedName>
    <definedName name="IQ_INDEX_LEADING_IND_YOY" hidden="1">"c7334"</definedName>
    <definedName name="IQ_INDEX_LEADING_IND_YOY_FC" hidden="1">"c8214"</definedName>
    <definedName name="IQ_INDEX_PROVIDED_DIVIDEND" hidden="1">"c19252"</definedName>
    <definedName name="IQ_INDEXCONSTITUENT_CLOSEPRICE" hidden="1">"c19241"</definedName>
    <definedName name="IQ_INDICATED_ATTRIB_ORE_RESOURCES_ALUM" hidden="1">"c9238"</definedName>
    <definedName name="IQ_INDICATED_ATTRIB_ORE_RESOURCES_COP" hidden="1">"c9182"</definedName>
    <definedName name="IQ_INDICATED_ATTRIB_ORE_RESOURCES_DIAM" hidden="1">"c9662"</definedName>
    <definedName name="IQ_INDICATED_ATTRIB_ORE_RESOURCES_GOLD" hidden="1">"c9023"</definedName>
    <definedName name="IQ_INDICATED_ATTRIB_ORE_RESOURCES_IRON" hidden="1">"c9397"</definedName>
    <definedName name="IQ_INDICATED_ATTRIB_ORE_RESOURCES_LEAD" hidden="1">"c9450"</definedName>
    <definedName name="IQ_INDICATED_ATTRIB_ORE_RESOURCES_MANG" hidden="1">"c9503"</definedName>
    <definedName name="IQ_INDICATED_ATTRIB_ORE_RESOURCES_MOLYB" hidden="1">"c9715"</definedName>
    <definedName name="IQ_INDICATED_ATTRIB_ORE_RESOURCES_NICK" hidden="1">"c9291"</definedName>
    <definedName name="IQ_INDICATED_ATTRIB_ORE_RESOURCES_PLAT" hidden="1">"c9129"</definedName>
    <definedName name="IQ_INDICATED_ATTRIB_ORE_RESOURCES_SILVER" hidden="1">"c9076"</definedName>
    <definedName name="IQ_INDICATED_ATTRIB_ORE_RESOURCES_TITAN" hidden="1">"c9556"</definedName>
    <definedName name="IQ_INDICATED_ATTRIB_ORE_RESOURCES_URAN" hidden="1">"c9609"</definedName>
    <definedName name="IQ_INDICATED_ATTRIB_ORE_RESOURCES_ZINC" hidden="1">"c9344"</definedName>
    <definedName name="IQ_INDICATED_ORE_RESOURCES_ALUM" hidden="1">"c9224"</definedName>
    <definedName name="IQ_INDICATED_ORE_RESOURCES_COP" hidden="1">"c9168"</definedName>
    <definedName name="IQ_INDICATED_ORE_RESOURCES_DIAM" hidden="1">"c9648"</definedName>
    <definedName name="IQ_INDICATED_ORE_RESOURCES_GOLD" hidden="1">"c9009"</definedName>
    <definedName name="IQ_INDICATED_ORE_RESOURCES_IRON" hidden="1">"c9383"</definedName>
    <definedName name="IQ_INDICATED_ORE_RESOURCES_LEAD" hidden="1">"c9436"</definedName>
    <definedName name="IQ_INDICATED_ORE_RESOURCES_MANG" hidden="1">"c9489"</definedName>
    <definedName name="IQ_INDICATED_ORE_RESOURCES_MOLYB" hidden="1">"c9701"</definedName>
    <definedName name="IQ_INDICATED_ORE_RESOURCES_NICK" hidden="1">"c9277"</definedName>
    <definedName name="IQ_INDICATED_ORE_RESOURCES_PLAT" hidden="1">"c9115"</definedName>
    <definedName name="IQ_INDICATED_ORE_RESOURCES_SILVER" hidden="1">"c9062"</definedName>
    <definedName name="IQ_INDICATED_ORE_RESOURCES_TITAN" hidden="1">"c9542"</definedName>
    <definedName name="IQ_INDICATED_ORE_RESOURCES_URAN" hidden="1">"c9595"</definedName>
    <definedName name="IQ_INDICATED_ORE_RESOURCES_ZINC" hidden="1">"c9330"</definedName>
    <definedName name="IQ_INDICATED_RECOV_ATTRIB_RESOURCES_ALUM" hidden="1">"c9243"</definedName>
    <definedName name="IQ_INDICATED_RECOV_ATTRIB_RESOURCES_COAL" hidden="1">"c9817"</definedName>
    <definedName name="IQ_INDICATED_RECOV_ATTRIB_RESOURCES_COP" hidden="1">"c9187"</definedName>
    <definedName name="IQ_INDICATED_RECOV_ATTRIB_RESOURCES_DIAM" hidden="1">"c9667"</definedName>
    <definedName name="IQ_INDICATED_RECOV_ATTRIB_RESOURCES_GOLD" hidden="1">"c9028"</definedName>
    <definedName name="IQ_INDICATED_RECOV_ATTRIB_RESOURCES_IRON" hidden="1">"c9402"</definedName>
    <definedName name="IQ_INDICATED_RECOV_ATTRIB_RESOURCES_LEAD" hidden="1">"c9455"</definedName>
    <definedName name="IQ_INDICATED_RECOV_ATTRIB_RESOURCES_MANG" hidden="1">"c9508"</definedName>
    <definedName name="IQ_INDICATED_RECOV_ATTRIB_RESOURCES_MET_COAL" hidden="1">"c9757"</definedName>
    <definedName name="IQ_INDICATED_RECOV_ATTRIB_RESOURCES_MOLYB" hidden="1">"c9720"</definedName>
    <definedName name="IQ_INDICATED_RECOV_ATTRIB_RESOURCES_NICK" hidden="1">"c9296"</definedName>
    <definedName name="IQ_INDICATED_RECOV_ATTRIB_RESOURCES_PLAT" hidden="1">"c9134"</definedName>
    <definedName name="IQ_INDICATED_RECOV_ATTRIB_RESOURCES_SILVER" hidden="1">"c9081"</definedName>
    <definedName name="IQ_INDICATED_RECOV_ATTRIB_RESOURCES_STEAM" hidden="1">"c9787"</definedName>
    <definedName name="IQ_INDICATED_RECOV_ATTRIB_RESOURCES_TITAN" hidden="1">"c9561"</definedName>
    <definedName name="IQ_INDICATED_RECOV_ATTRIB_RESOURCES_URAN" hidden="1">"c9614"</definedName>
    <definedName name="IQ_INDICATED_RECOV_ATTRIB_RESOURCES_ZINC" hidden="1">"c9349"</definedName>
    <definedName name="IQ_INDICATED_RECOV_RESOURCES_ALUM" hidden="1">"c9233"</definedName>
    <definedName name="IQ_INDICATED_RECOV_RESOURCES_COAL" hidden="1">"c9812"</definedName>
    <definedName name="IQ_INDICATED_RECOV_RESOURCES_COP" hidden="1">"c9177"</definedName>
    <definedName name="IQ_INDICATED_RECOV_RESOURCES_DIAM" hidden="1">"c9657"</definedName>
    <definedName name="IQ_INDICATED_RECOV_RESOURCES_GOLD" hidden="1">"c9018"</definedName>
    <definedName name="IQ_INDICATED_RECOV_RESOURCES_IRON" hidden="1">"c9392"</definedName>
    <definedName name="IQ_INDICATED_RECOV_RESOURCES_LEAD" hidden="1">"c9445"</definedName>
    <definedName name="IQ_INDICATED_RECOV_RESOURCES_MANG" hidden="1">"c9498"</definedName>
    <definedName name="IQ_INDICATED_RECOV_RESOURCES_MET_COAL" hidden="1">"c9752"</definedName>
    <definedName name="IQ_INDICATED_RECOV_RESOURCES_MOLYB" hidden="1">"c9710"</definedName>
    <definedName name="IQ_INDICATED_RECOV_RESOURCES_NICK" hidden="1">"c9286"</definedName>
    <definedName name="IQ_INDICATED_RECOV_RESOURCES_PLAT" hidden="1">"c9124"</definedName>
    <definedName name="IQ_INDICATED_RECOV_RESOURCES_SILVER" hidden="1">"c9071"</definedName>
    <definedName name="IQ_INDICATED_RECOV_RESOURCES_STEAM" hidden="1">"c9782"</definedName>
    <definedName name="IQ_INDICATED_RECOV_RESOURCES_TITAN" hidden="1">"c9551"</definedName>
    <definedName name="IQ_INDICATED_RECOV_RESOURCES_URAN" hidden="1">"c9604"</definedName>
    <definedName name="IQ_INDICATED_RECOV_RESOURCES_ZINC" hidden="1">"c9339"</definedName>
    <definedName name="IQ_INDICATED_RESOURCES_CALORIFIC_VALUE_COAL" hidden="1">"c9807"</definedName>
    <definedName name="IQ_INDICATED_RESOURCES_CALORIFIC_VALUE_MET_COAL" hidden="1">"c9747"</definedName>
    <definedName name="IQ_INDICATED_RESOURCES_CALORIFIC_VALUE_STEAM" hidden="1">"c9777"</definedName>
    <definedName name="IQ_INDICATED_RESOURCES_GRADE_ALUM" hidden="1">"c9225"</definedName>
    <definedName name="IQ_INDICATED_RESOURCES_GRADE_COP" hidden="1">"c9169"</definedName>
    <definedName name="IQ_INDICATED_RESOURCES_GRADE_DIAM" hidden="1">"c9649"</definedName>
    <definedName name="IQ_INDICATED_RESOURCES_GRADE_GOLD" hidden="1">"c9010"</definedName>
    <definedName name="IQ_INDICATED_RESOURCES_GRADE_IRON" hidden="1">"c9384"</definedName>
    <definedName name="IQ_INDICATED_RESOURCES_GRADE_LEAD" hidden="1">"c9437"</definedName>
    <definedName name="IQ_INDICATED_RESOURCES_GRADE_MANG" hidden="1">"c9490"</definedName>
    <definedName name="IQ_INDICATED_RESOURCES_GRADE_MOLYB" hidden="1">"c9702"</definedName>
    <definedName name="IQ_INDICATED_RESOURCES_GRADE_NICK" hidden="1">"c9278"</definedName>
    <definedName name="IQ_INDICATED_RESOURCES_GRADE_PLAT" hidden="1">"c9116"</definedName>
    <definedName name="IQ_INDICATED_RESOURCES_GRADE_SILVER" hidden="1">"c9063"</definedName>
    <definedName name="IQ_INDICATED_RESOURCES_GRADE_TITAN" hidden="1">"c9543"</definedName>
    <definedName name="IQ_INDICATED_RESOURCES_GRADE_URAN" hidden="1">"c9596"</definedName>
    <definedName name="IQ_INDICATED_RESOURCES_GRADE_ZINC" hidden="1">"c9331"</definedName>
    <definedName name="IQ_INDIVIDUALS_CHARGE_OFFS_FDIC" hidden="1">"c6599"</definedName>
    <definedName name="IQ_INDIVIDUALS_LOANS_FDIC" hidden="1">"c6318"</definedName>
    <definedName name="IQ_INDIVIDUALS_NET_CHARGE_OFFS_FDIC" hidden="1">"c6637"</definedName>
    <definedName name="IQ_INDIVIDUALS_OTHER_LOANS_FDIC" hidden="1">"c6321"</definedName>
    <definedName name="IQ_INDIVIDUALS_PARTNERSHIPS_CORP_DEPOSITS_FOREIGN_FDIC" hidden="1">"c6479"</definedName>
    <definedName name="IQ_INDIVIDUALS_PARTNERSHIPS_CORP_NONTRANSACTION_ACCOUNTS_FDIC" hidden="1">"c6545"</definedName>
    <definedName name="IQ_INDIVIDUALS_PARTNERSHIPS_CORP_TOTAL_DEPOSITS_FDIC" hidden="1">"c6471"</definedName>
    <definedName name="IQ_INDIVIDUALS_PARTNERSHIPS_CORP_TRANSACTION_ACCOUNTS_FDIC" hidden="1">"c6537"</definedName>
    <definedName name="IQ_INDIVIDUALS_RECOVERIES_FDIC" hidden="1">"c6618"</definedName>
    <definedName name="IQ_INDUSTRIAL_PROD" hidden="1">"c6895"</definedName>
    <definedName name="IQ_INDUSTRIAL_PROD_APR" hidden="1">"c7555"</definedName>
    <definedName name="IQ_INDUSTRIAL_PROD_APR_FC" hidden="1">"c8435"</definedName>
    <definedName name="IQ_INDUSTRIAL_PROD_FC" hidden="1">"c7775"</definedName>
    <definedName name="IQ_INDUSTRIAL_PROD_POP" hidden="1">"c7115"</definedName>
    <definedName name="IQ_INDUSTRIAL_PROD_POP_FC" hidden="1">"c7995"</definedName>
    <definedName name="IQ_INDUSTRIAL_PROD_YOY" hidden="1">"c7335"</definedName>
    <definedName name="IQ_INDUSTRIAL_PROD_YOY_FC" hidden="1">"c8215"</definedName>
    <definedName name="IQ_INDUSTRY" hidden="1">"c3601"</definedName>
    <definedName name="IQ_INDUSTRY_GROUP" hidden="1">"c3602"</definedName>
    <definedName name="IQ_INDUSTRY_SECTOR" hidden="1">"c3603"</definedName>
    <definedName name="IQ_INFERRED_ATTRIB_ORE_RESOURCES_ALUM" hidden="1">"c9240"</definedName>
    <definedName name="IQ_INFERRED_ATTRIB_ORE_RESOURCES_COP" hidden="1">"c9184"</definedName>
    <definedName name="IQ_INFERRED_ATTRIB_ORE_RESOURCES_DIAM" hidden="1">"c9664"</definedName>
    <definedName name="IQ_INFERRED_ATTRIB_ORE_RESOURCES_GOLD" hidden="1">"c9025"</definedName>
    <definedName name="IQ_INFERRED_ATTRIB_ORE_RESOURCES_IRON" hidden="1">"c9399"</definedName>
    <definedName name="IQ_INFERRED_ATTRIB_ORE_RESOURCES_LEAD" hidden="1">"c9452"</definedName>
    <definedName name="IQ_INFERRED_ATTRIB_ORE_RESOURCES_MANG" hidden="1">"c9505"</definedName>
    <definedName name="IQ_INFERRED_ATTRIB_ORE_RESOURCES_MOLYB" hidden="1">"c9717"</definedName>
    <definedName name="IQ_INFERRED_ATTRIB_ORE_RESOURCES_NICK" hidden="1">"c9293"</definedName>
    <definedName name="IQ_INFERRED_ATTRIB_ORE_RESOURCES_PLAT" hidden="1">"c9131"</definedName>
    <definedName name="IQ_INFERRED_ATTRIB_ORE_RESOURCES_SILVER" hidden="1">"c9078"</definedName>
    <definedName name="IQ_INFERRED_ATTRIB_ORE_RESOURCES_TITAN" hidden="1">"c9558"</definedName>
    <definedName name="IQ_INFERRED_ATTRIB_ORE_RESOURCES_URAN" hidden="1">"c9611"</definedName>
    <definedName name="IQ_INFERRED_ATTRIB_ORE_RESOURCES_ZINC" hidden="1">"c9346"</definedName>
    <definedName name="IQ_INFERRED_ORE_RESOURCES_ALUM" hidden="1">"c9228"</definedName>
    <definedName name="IQ_INFERRED_ORE_RESOURCES_COP" hidden="1">"c9172"</definedName>
    <definedName name="IQ_INFERRED_ORE_RESOURCES_DIAM" hidden="1">"c9652"</definedName>
    <definedName name="IQ_INFERRED_ORE_RESOURCES_GOLD" hidden="1">"c9013"</definedName>
    <definedName name="IQ_INFERRED_ORE_RESOURCES_IRON" hidden="1">"c9387"</definedName>
    <definedName name="IQ_INFERRED_ORE_RESOURCES_LEAD" hidden="1">"c9440"</definedName>
    <definedName name="IQ_INFERRED_ORE_RESOURCES_MANG" hidden="1">"c9493"</definedName>
    <definedName name="IQ_INFERRED_ORE_RESOURCES_MOLYB" hidden="1">"c9705"</definedName>
    <definedName name="IQ_INFERRED_ORE_RESOURCES_NICK" hidden="1">"c9281"</definedName>
    <definedName name="IQ_INFERRED_ORE_RESOURCES_PLAT" hidden="1">"c9119"</definedName>
    <definedName name="IQ_INFERRED_ORE_RESOURCES_SILVER" hidden="1">"c9066"</definedName>
    <definedName name="IQ_INFERRED_ORE_RESOURCES_TITAN" hidden="1">"c9546"</definedName>
    <definedName name="IQ_INFERRED_ORE_RESOURCES_URAN" hidden="1">"c9599"</definedName>
    <definedName name="IQ_INFERRED_ORE_RESOURCES_ZINC" hidden="1">"c9334"</definedName>
    <definedName name="IQ_INFERRED_RECOV_ATTRIB_RESOURCES_ALUM" hidden="1">"c9245"</definedName>
    <definedName name="IQ_INFERRED_RECOV_ATTRIB_RESOURCES_COAL" hidden="1">"c9819"</definedName>
    <definedName name="IQ_INFERRED_RECOV_ATTRIB_RESOURCES_COP" hidden="1">"c9189"</definedName>
    <definedName name="IQ_INFERRED_RECOV_ATTRIB_RESOURCES_DIAM" hidden="1">"c9669"</definedName>
    <definedName name="IQ_INFERRED_RECOV_ATTRIB_RESOURCES_GOLD" hidden="1">"c9030"</definedName>
    <definedName name="IQ_INFERRED_RECOV_ATTRIB_RESOURCES_IRON" hidden="1">"c9404"</definedName>
    <definedName name="IQ_INFERRED_RECOV_ATTRIB_RESOURCES_LEAD" hidden="1">"c9457"</definedName>
    <definedName name="IQ_INFERRED_RECOV_ATTRIB_RESOURCES_MANG" hidden="1">"c9510"</definedName>
    <definedName name="IQ_INFERRED_RECOV_ATTRIB_RESOURCES_MET_COAL" hidden="1">"c9759"</definedName>
    <definedName name="IQ_INFERRED_RECOV_ATTRIB_RESOURCES_MOLYB" hidden="1">"c9722"</definedName>
    <definedName name="IQ_INFERRED_RECOV_ATTRIB_RESOURCES_NICK" hidden="1">"c9298"</definedName>
    <definedName name="IQ_INFERRED_RECOV_ATTRIB_RESOURCES_PLAT" hidden="1">"c9136"</definedName>
    <definedName name="IQ_INFERRED_RECOV_ATTRIB_RESOURCES_SILVER" hidden="1">"c9083"</definedName>
    <definedName name="IQ_INFERRED_RECOV_ATTRIB_RESOURCES_STEAM" hidden="1">"c9789"</definedName>
    <definedName name="IQ_INFERRED_RECOV_ATTRIB_RESOURCES_TITAN" hidden="1">"c9563"</definedName>
    <definedName name="IQ_INFERRED_RECOV_ATTRIB_RESOURCES_URAN" hidden="1">"c9616"</definedName>
    <definedName name="IQ_INFERRED_RECOV_ATTRIB_RESOURCES_ZINC" hidden="1">"c9351"</definedName>
    <definedName name="IQ_INFERRED_RECOV_RESOURCES_ALUM" hidden="1">"c9235"</definedName>
    <definedName name="IQ_INFERRED_RECOV_RESOURCES_COAL" hidden="1">"c9814"</definedName>
    <definedName name="IQ_INFERRED_RECOV_RESOURCES_COP" hidden="1">"c9179"</definedName>
    <definedName name="IQ_INFERRED_RECOV_RESOURCES_DIAM" hidden="1">"c9659"</definedName>
    <definedName name="IQ_INFERRED_RECOV_RESOURCES_GOLD" hidden="1">"c9020"</definedName>
    <definedName name="IQ_INFERRED_RECOV_RESOURCES_IRON" hidden="1">"c9394"</definedName>
    <definedName name="IQ_INFERRED_RECOV_RESOURCES_LEAD" hidden="1">"c9447"</definedName>
    <definedName name="IQ_INFERRED_RECOV_RESOURCES_MANG" hidden="1">"c9500"</definedName>
    <definedName name="IQ_INFERRED_RECOV_RESOURCES_MET_COAL" hidden="1">"c9754"</definedName>
    <definedName name="IQ_INFERRED_RECOV_RESOURCES_MOLYB" hidden="1">"c9712"</definedName>
    <definedName name="IQ_INFERRED_RECOV_RESOURCES_NICK" hidden="1">"c9288"</definedName>
    <definedName name="IQ_INFERRED_RECOV_RESOURCES_PLAT" hidden="1">"c9126"</definedName>
    <definedName name="IQ_INFERRED_RECOV_RESOURCES_SILVER" hidden="1">"c9073"</definedName>
    <definedName name="IQ_INFERRED_RECOV_RESOURCES_STEAM" hidden="1">"c9784"</definedName>
    <definedName name="IQ_INFERRED_RECOV_RESOURCES_TITAN" hidden="1">"c9553"</definedName>
    <definedName name="IQ_INFERRED_RECOV_RESOURCES_URAN" hidden="1">"c9606"</definedName>
    <definedName name="IQ_INFERRED_RECOV_RESOURCES_ZINC" hidden="1">"c9341"</definedName>
    <definedName name="IQ_INFERRED_RESOURCES_CALORIFIC_VALUE_COAL" hidden="1">"c9809"</definedName>
    <definedName name="IQ_INFERRED_RESOURCES_CALORIFIC_VALUE_MET_COAL" hidden="1">"c9749"</definedName>
    <definedName name="IQ_INFERRED_RESOURCES_CALORIFIC_VALUE_STEAM" hidden="1">"c9779"</definedName>
    <definedName name="IQ_INFERRED_RESOURCES_GRADE_ALUM" hidden="1">"c9229"</definedName>
    <definedName name="IQ_INFERRED_RESOURCES_GRADE_COP" hidden="1">"c9173"</definedName>
    <definedName name="IQ_INFERRED_RESOURCES_GRADE_DIAM" hidden="1">"c9653"</definedName>
    <definedName name="IQ_INFERRED_RESOURCES_GRADE_GOLD" hidden="1">"c9014"</definedName>
    <definedName name="IQ_INFERRED_RESOURCES_GRADE_IRON" hidden="1">"c9388"</definedName>
    <definedName name="IQ_INFERRED_RESOURCES_GRADE_LEAD" hidden="1">"c9441"</definedName>
    <definedName name="IQ_INFERRED_RESOURCES_GRADE_MANG" hidden="1">"c9494"</definedName>
    <definedName name="IQ_INFERRED_RESOURCES_GRADE_MOLYB" hidden="1">"c9706"</definedName>
    <definedName name="IQ_INFERRED_RESOURCES_GRADE_NICK" hidden="1">"c9282"</definedName>
    <definedName name="IQ_INFERRED_RESOURCES_GRADE_PLAT" hidden="1">"c9120"</definedName>
    <definedName name="IQ_INFERRED_RESOURCES_GRADE_SILVER" hidden="1">"c9067"</definedName>
    <definedName name="IQ_INFERRED_RESOURCES_GRADE_TITAN" hidden="1">"c9547"</definedName>
    <definedName name="IQ_INFERRED_RESOURCES_GRADE_URAN" hidden="1">"c9600"</definedName>
    <definedName name="IQ_INFERRED_RESOURCES_GRADE_ZINC" hidden="1">"c9335"</definedName>
    <definedName name="IQ_INFLATION_RATE" hidden="1">"c6899"</definedName>
    <definedName name="IQ_INFLATION_RATE_CORE" hidden="1">"c11783"</definedName>
    <definedName name="IQ_INFLATION_RATE_CORE_POP" hidden="1">"c11784"</definedName>
    <definedName name="IQ_INFLATION_RATE_CORE_YOY" hidden="1">"c11785"</definedName>
    <definedName name="IQ_INFLATION_RATE_FC" hidden="1">"c7779"</definedName>
    <definedName name="IQ_INFLATION_RATE_POP" hidden="1">"c7119"</definedName>
    <definedName name="IQ_INFLATION_RATE_POP_FC" hidden="1">"c7999"</definedName>
    <definedName name="IQ_INFLATION_RATE_YOY" hidden="1">"c7339"</definedName>
    <definedName name="IQ_INFLATION_RATE_YOY_FC" hidden="1">"c8219"</definedName>
    <definedName name="IQ_INITIAL_CLAIMS" hidden="1">"c6900"</definedName>
    <definedName name="IQ_INITIAL_CLAIMS_APR" hidden="1">"c7560"</definedName>
    <definedName name="IQ_INITIAL_CLAIMS_APR_FC" hidden="1">"c8440"</definedName>
    <definedName name="IQ_INITIAL_CLAIMS_FC" hidden="1">"c7780"</definedName>
    <definedName name="IQ_INITIAL_CLAIMS_POP" hidden="1">"c7120"</definedName>
    <definedName name="IQ_INITIAL_CLAIMS_POP_FC" hidden="1">"c8000"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" hidden="1">"c6223"</definedName>
    <definedName name="IQ_INS_SETTLE_REIT" hidden="1">"c575"</definedName>
    <definedName name="IQ_INS_SETTLE_UTI" hidden="1">"c576"</definedName>
    <definedName name="IQ_INSIDER_3MTH_BOUGHT" hidden="1">"c1534"</definedName>
    <definedName name="IQ_INSIDER_3MTH_BOUGHT_PCT" hidden="1">"c1534"</definedName>
    <definedName name="IQ_INSIDER_3MTH_NET" hidden="1">"c1535"</definedName>
    <definedName name="IQ_INSIDER_3MTH_NET_PCT" hidden="1">"c1535"</definedName>
    <definedName name="IQ_INSIDER_3MTH_SOLD" hidden="1">"c1533"</definedName>
    <definedName name="IQ_INSIDER_3MTH_SOLD_PCT" hidden="1">"c1533"</definedName>
    <definedName name="IQ_INSIDER_6MTH_BOUGHT" hidden="1">"c1537"</definedName>
    <definedName name="IQ_INSIDER_6MTH_BOUGHT_PCT" hidden="1">"c1537"</definedName>
    <definedName name="IQ_INSIDER_6MTH_NET" hidden="1">"c1538"</definedName>
    <definedName name="IQ_INSIDER_6MTH_NET_PCT" hidden="1">"c1538"</definedName>
    <definedName name="IQ_INSIDER_6MTH_SOLD" hidden="1">"c1536"</definedName>
    <definedName name="IQ_INSIDER_6MTH_SOLD_PCT" hidden="1">"c1536"</definedName>
    <definedName name="IQ_INSIDER_AMOUNT" hidden="1">"c238"</definedName>
    <definedName name="IQ_INSIDER_LOANS_FDIC" hidden="1">"c6365"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_DEPOSITS" hidden="1">"c89"</definedName>
    <definedName name="IQ_INSTITUTIONAL_AMOUNT" hidden="1">"c236"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TITUTIONS_EARNINGS_GAINS_FDIC" hidden="1">"c6723"</definedName>
    <definedName name="IQ_INSUR_RECEIV" hidden="1">"c1600"</definedName>
    <definedName name="IQ_INSURANCE_COMMISSION_FEES_FDIC" hidden="1">"c6670"</definedName>
    <definedName name="IQ_INSURANCE_UNDERWRITING_INCOME_FDIC" hidden="1">"c6671"</definedName>
    <definedName name="IQ_INT_BEARING_DEPOSITS" hidden="1">"c1166"</definedName>
    <definedName name="IQ_INT_BORROW" hidden="1">"c583"</definedName>
    <definedName name="IQ_INT_DEMAND_NOTES_FDIC" hidden="1">"c6567"</definedName>
    <definedName name="IQ_INT_DEPOSITS" hidden="1">"c584"</definedName>
    <definedName name="IQ_INT_DIV_INC" hidden="1">"c585"</definedName>
    <definedName name="IQ_INT_DOMESTIC_DEPOSITS_FDIC" hidden="1">"c6564"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" hidden="1">"c6224"</definedName>
    <definedName name="IQ_INT_EXP_REIT" hidden="1">"c590"</definedName>
    <definedName name="IQ_INT_EXP_TOTAL" hidden="1">"c591"</definedName>
    <definedName name="IQ_INT_EXP_TOTAL_BNK_SUBTOTAL_AP" hidden="1">"c8977"</definedName>
    <definedName name="IQ_INT_EXP_TOTAL_FDIC" hidden="1">"c6569"</definedName>
    <definedName name="IQ_INT_EXP_UTI" hidden="1">"c592"</definedName>
    <definedName name="IQ_INT_FED_FUNDS_FDIC" hidden="1">"c6566"</definedName>
    <definedName name="IQ_INT_FOREIGN_DEPOSITS_FDIC" hidden="1">"c6565"</definedName>
    <definedName name="IQ_INT_INC_BR" hidden="1">"c593"</definedName>
    <definedName name="IQ_INT_INC_DEPOSITORY_INST_FDIC" hidden="1">"c6558"</definedName>
    <definedName name="IQ_INT_INC_DOM_LOANS_FDIC" hidden="1">"c6555"</definedName>
    <definedName name="IQ_INT_INC_FED_FUNDS_FDIC" hidden="1">"c6561"</definedName>
    <definedName name="IQ_INT_INC_FIN" hidden="1">"c594"</definedName>
    <definedName name="IQ_INT_INC_FOREIGN_LOANS_FDIC" hidden="1">"c6556"</definedName>
    <definedName name="IQ_INT_INC_INVEST" hidden="1">"c595"</definedName>
    <definedName name="IQ_INT_INC_LEASE_RECEIVABLES_FDIC" hidden="1">"c6557"</definedName>
    <definedName name="IQ_INT_INC_LOANS" hidden="1">"c596"</definedName>
    <definedName name="IQ_INT_INC_OTHER_FDIC" hidden="1">"c6562"</definedName>
    <definedName name="IQ_INT_INC_RE" hidden="1">"c6225"</definedName>
    <definedName name="IQ_INT_INC_REIT" hidden="1">"c597"</definedName>
    <definedName name="IQ_INT_INC_SECURITIES_FDIC" hidden="1">"c6559"</definedName>
    <definedName name="IQ_INT_INC_TOTAL" hidden="1">"c598"</definedName>
    <definedName name="IQ_INT_INC_TOTAL_BNK_SUBTOTAL_AP" hidden="1">"c8976"</definedName>
    <definedName name="IQ_INT_INC_TOTAL_FDIC" hidden="1">"c6563"</definedName>
    <definedName name="IQ_INT_INC_TRADING_ACCOUNTS_FDIC" hidden="1">"c6560"</definedName>
    <definedName name="IQ_INT_INC_UTI" hidden="1">"c599"</definedName>
    <definedName name="IQ_INT_INV_INC" hidden="1">"c600"</definedName>
    <definedName name="IQ_INT_INV_INC_RE" hidden="1">"c6226"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_SUB_NOTES_FDIC" hidden="1">"c6568"</definedName>
    <definedName name="IQ_INTANGIBLES_NET" hidden="1">"c1407"</definedName>
    <definedName name="IQ_INTEL_EPS_EST" hidden="1">"c24729"</definedName>
    <definedName name="IQ_INTEREST_BEARING_BALANCES_FDIC" hidden="1">"c6371"</definedName>
    <definedName name="IQ_INTEREST_BEARING_DEPOSITS_DOMESTIC_FDIC" hidden="1">"c6478"</definedName>
    <definedName name="IQ_INTEREST_BEARING_DEPOSITS_FDIC" hidden="1">"c6373"</definedName>
    <definedName name="IQ_INTEREST_BEARING_DEPOSITS_FOREIGN_FDIC" hidden="1">"c6485"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10K" hidden="1">"IQ_INTEREST_INC_10K"</definedName>
    <definedName name="IQ_INTEREST_INC_10Q" hidden="1">"IQ_INTEREST_INC_10Q"</definedName>
    <definedName name="IQ_INTEREST_INC_10Q1" hidden="1">"IQ_INTEREST_INC_10Q1"</definedName>
    <definedName name="IQ_INTEREST_INC_NON" hidden="1">"c1384"</definedName>
    <definedName name="IQ_INTEREST_INVEST_INC" hidden="1">"c619"</definedName>
    <definedName name="IQ_INTEREST_LT_DEBT" hidden="1">"c2086"</definedName>
    <definedName name="IQ_INTEREST_RATE_CONTRACTS_FDIC" hidden="1">"c6512"</definedName>
    <definedName name="IQ_INTEREST_RATE_EXPOSURES_FDIC" hidden="1">"c6662"</definedName>
    <definedName name="IQ_INV_10YR_ANN_CAGR" hidden="1">"c6164"</definedName>
    <definedName name="IQ_INV_10YR_ANN_GROWTH" hidden="1">"c1930"</definedName>
    <definedName name="IQ_INV_1YR_ANN_GROWTH" hidden="1">"c1925"</definedName>
    <definedName name="IQ_INV_2YR_ANN_CAGR" hidden="1">"c6160"</definedName>
    <definedName name="IQ_INV_2YR_ANN_GROWTH" hidden="1">"c1926"</definedName>
    <definedName name="IQ_INV_3YR_ANN_CAGR" hidden="1">"c6161"</definedName>
    <definedName name="IQ_INV_3YR_ANN_GROWTH" hidden="1">"c1927"</definedName>
    <definedName name="IQ_INV_5YR_ANN_CAGR" hidden="1">"c6162"</definedName>
    <definedName name="IQ_INV_5YR_ANN_GROWTH" hidden="1">"c1928"</definedName>
    <definedName name="IQ_INV_7YR_ANN_CAGR" hidden="1">"c6163"</definedName>
    <definedName name="IQ_INV_7YR_ANN_GROWTH" hidden="1">"c1929"</definedName>
    <definedName name="IQ_INV_BANKING_FEE" hidden="1">"c620"</definedName>
    <definedName name="IQ_INV_METHOD" hidden="1">"c621"</definedName>
    <definedName name="IQ_INVENTORIES" hidden="1">"c6901"</definedName>
    <definedName name="IQ_INVENTORIES_APR" hidden="1">"c7561"</definedName>
    <definedName name="IQ_INVENTORIES_APR_FC" hidden="1">"c8441"</definedName>
    <definedName name="IQ_INVENTORIES_FC" hidden="1">"c7781"</definedName>
    <definedName name="IQ_INVENTORIES_POP" hidden="1">"c7121"</definedName>
    <definedName name="IQ_INVENTORIES_POP_FC" hidden="1">"c8001"</definedName>
    <definedName name="IQ_INVENTORIES_YOY" hidden="1">"c7341"</definedName>
    <definedName name="IQ_INVENTORIES_YOY_FC" hidden="1">"c8221"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GOV_SECURITY" hidden="1">"c5510"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" hidden="1">"c6227"</definedName>
    <definedName name="IQ_INVEST_LOANS_CF_REIT" hidden="1">"c633"</definedName>
    <definedName name="IQ_INVEST_LOANS_CF_UTI" hidden="1">"c634"</definedName>
    <definedName name="IQ_INVEST_MUNI_SECURITY" hidden="1">"c5512"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" hidden="1">"c6228"</definedName>
    <definedName name="IQ_INVEST_SECURITY_CF_REIT" hidden="1">"c642"</definedName>
    <definedName name="IQ_INVEST_SECURITY_CF_UTI" hidden="1">"c643"</definedName>
    <definedName name="IQ_INVEST_SECURITY_SUPPL" hidden="1">"c5511"</definedName>
    <definedName name="IQ_INVESTMENT_BANKING_OTHER_FEES_FDIC" hidden="1">"c6666"</definedName>
    <definedName name="IQ_IPRD" hidden="1">"c644"</definedName>
    <definedName name="IQ_IRA_KEOGH_ACCOUNTS_FDIC" hidden="1">"c6496"</definedName>
    <definedName name="IQ_ISIN" hidden="1">"c12041"</definedName>
    <definedName name="IQ_ISM_INDEX" hidden="1">"c6902"</definedName>
    <definedName name="IQ_ISM_INDEX_APR" hidden="1">"c7562"</definedName>
    <definedName name="IQ_ISM_INDEX_APR_FC" hidden="1">"c8442"</definedName>
    <definedName name="IQ_ISM_INDEX_FC" hidden="1">"c7782"</definedName>
    <definedName name="IQ_ISM_INDEX_POP" hidden="1">"c7122"</definedName>
    <definedName name="IQ_ISM_INDEX_POP_FC" hidden="1">"c8002"</definedName>
    <definedName name="IQ_ISM_INDEX_YOY" hidden="1">"c7342"</definedName>
    <definedName name="IQ_ISM_INDEX_YOY_FC" hidden="1">"c8222"</definedName>
    <definedName name="IQ_ISM_SERVICES_APR_FC_UNUSED" hidden="1">"c8443"</definedName>
    <definedName name="IQ_ISM_SERVICES_APR_FC_UNUSED_UNUSED_UNUSED" hidden="1">"c8443"</definedName>
    <definedName name="IQ_ISM_SERVICES_APR_UNUSED" hidden="1">"c7563"</definedName>
    <definedName name="IQ_ISM_SERVICES_APR_UNUSED_UNUSED_UNUSED" hidden="1">"c7563"</definedName>
    <definedName name="IQ_ISM_SERVICES_FC_UNUSED" hidden="1">"c7783"</definedName>
    <definedName name="IQ_ISM_SERVICES_FC_UNUSED_UNUSED_UNUSED" hidden="1">"c7783"</definedName>
    <definedName name="IQ_ISM_SERVICES_INDEX" hidden="1">"c11862"</definedName>
    <definedName name="IQ_ISM_SERVICES_INDEX_APR" hidden="1">"c11865"</definedName>
    <definedName name="IQ_ISM_SERVICES_INDEX_POP" hidden="1">"c11863"</definedName>
    <definedName name="IQ_ISM_SERVICES_INDEX_YOY" hidden="1">"c11864"</definedName>
    <definedName name="IQ_ISM_SERVICES_POP_FC_UNUSED" hidden="1">"c8003"</definedName>
    <definedName name="IQ_ISM_SERVICES_POP_FC_UNUSED_UNUSED_UNUSED" hidden="1">"c8003"</definedName>
    <definedName name="IQ_ISM_SERVICES_POP_UNUSED" hidden="1">"c7123"</definedName>
    <definedName name="IQ_ISM_SERVICES_POP_UNUSED_UNUSED_UNUSED" hidden="1">"c7123"</definedName>
    <definedName name="IQ_ISM_SERVICES_UNUSED" hidden="1">"c6903"</definedName>
    <definedName name="IQ_ISM_SERVICES_UNUSED_UNUSED_UNUSED" hidden="1">"c6903"</definedName>
    <definedName name="IQ_ISM_SERVICES_YOY_FC_UNUSED" hidden="1">"c8223"</definedName>
    <definedName name="IQ_ISM_SERVICES_YOY_FC_UNUSED_UNUSED_UNUSED" hidden="1">"c8223"</definedName>
    <definedName name="IQ_ISM_SERVICES_YOY_UNUSED" hidden="1">"c7343"</definedName>
    <definedName name="IQ_ISM_SERVICES_YOY_UNUSED_UNUSED_UNUSED" hidden="1">"c7343"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D_GUARANTEED_US_FDIC" hidden="1">"c6404"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RGE_CAP_LABOR_COST_INDEX" hidden="1">"c6904"</definedName>
    <definedName name="IQ_LARGE_CAP_LABOR_COST_INDEX_APR" hidden="1">"c7564"</definedName>
    <definedName name="IQ_LARGE_CAP_LABOR_COST_INDEX_APR_FC" hidden="1">"c8444"</definedName>
    <definedName name="IQ_LARGE_CAP_LABOR_COST_INDEX_FC" hidden="1">"c7784"</definedName>
    <definedName name="IQ_LARGE_CAP_LABOR_COST_INDEX_POP" hidden="1">"c7124"</definedName>
    <definedName name="IQ_LARGE_CAP_LABOR_COST_INDEX_POP_FC" hidden="1">"c8004"</definedName>
    <definedName name="IQ_LARGE_CAP_LABOR_COST_INDEX_YOY" hidden="1">"c7344"</definedName>
    <definedName name="IQ_LARGE_CAP_LABOR_COST_INDEX_YOY_FC" hidden="1">"c8224"</definedName>
    <definedName name="IQ_LAST_EBIT_MARGIN" hidden="1">"c151"</definedName>
    <definedName name="IQ_LAST_EBITDA_MARGIN" hidden="1">"c150"</definedName>
    <definedName name="IQ_LAST_GROSS_MARGIN" hidden="1">"c149"</definedName>
    <definedName name="IQ_LAST_NET_INC_MARGIN" hidden="1">"c152"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" hidden="1">"1"</definedName>
    <definedName name="IQ_LATEST_MONTHLY_FACTOR" hidden="1">"c8971"</definedName>
    <definedName name="IQ_LATEST_MONTHLY_FACTOR_DATE" hidden="1">"c8972"</definedName>
    <definedName name="IQ_LATESTK" hidden="1">1000</definedName>
    <definedName name="IQ_LATESTKFR" hidden="1">"100"</definedName>
    <definedName name="IQ_LATESTQ" hidden="1">500</definedName>
    <definedName name="IQ_LATESTQFR" hidden="1">"50"</definedName>
    <definedName name="IQ_LEAD_UNDERWRITER" hidden="1">"c8957"</definedName>
    <definedName name="IQ_LEASE_FINANCING_RECEIVABLES_CHARGE_OFFS_FDIC" hidden="1">"c6602"</definedName>
    <definedName name="IQ_LEASE_FINANCING_RECEIVABLES_FDIC" hidden="1">"c6433"</definedName>
    <definedName name="IQ_LEASE_FINANCING_RECEIVABLES_NET_CHARGE_OFFS_FDIC" hidden="1">"c6640"</definedName>
    <definedName name="IQ_LEASE_FINANCING_RECEIVABLES_RECOVERIES_FDIC" hidden="1">"c6621"</definedName>
    <definedName name="IQ_LEASE_FINANCING_RECEIVABLES_TOTAL_LOANS_FOREIGN_FDIC" hidden="1">"c6449"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" hidden="1">"c6229"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CAGR" hidden="1">"c6174"</definedName>
    <definedName name="IQ_LFCF_10YR_ANN_GROWTH" hidden="1">"c1942"</definedName>
    <definedName name="IQ_LFCF_1YR_ANN_GROWTH" hidden="1">"c1937"</definedName>
    <definedName name="IQ_LFCF_2YR_ANN_CAGR" hidden="1">"c6170"</definedName>
    <definedName name="IQ_LFCF_2YR_ANN_GROWTH" hidden="1">"c1938"</definedName>
    <definedName name="IQ_LFCF_3YR_ANN_CAGR" hidden="1">"c6171"</definedName>
    <definedName name="IQ_LFCF_3YR_ANN_GROWTH" hidden="1">"c1939"</definedName>
    <definedName name="IQ_LFCF_5YR_ANN_CAGR" hidden="1">"c6172"</definedName>
    <definedName name="IQ_LFCF_5YR_ANN_GROWTH" hidden="1">"c1940"</definedName>
    <definedName name="IQ_LFCF_7YR_ANN_CAGR" hidden="1">"c6173"</definedName>
    <definedName name="IQ_LFCF_7YR_ANN_GROWTH" hidden="1">"c1941"</definedName>
    <definedName name="IQ_LFCF_MARGIN" hidden="1">"c1961"</definedName>
    <definedName name="IQ_LH_STATUTORY_SURPLUS" hidden="1">"c2771"</definedName>
    <definedName name="IQ_LIAB_AP" hidden="1">"c8886"</definedName>
    <definedName name="IQ_LIAB_AP_ABS" hidden="1">"c8905"</definedName>
    <definedName name="IQ_LIAB_NAME_AP" hidden="1">"c8924"</definedName>
    <definedName name="IQ_LIAB_NAME_AP_ABS" hidden="1">"c8943"</definedName>
    <definedName name="IQ_LICENSED_POPS" hidden="1">"c2123"</definedName>
    <definedName name="IQ_LIFE_EARNED" hidden="1">"c2739"</definedName>
    <definedName name="IQ_LIFE_INSURANCE_ASSETS_FDIC" hidden="1">"c6372"</definedName>
    <definedName name="IQ_LIFOR" hidden="1">"c655"</definedName>
    <definedName name="IQ_LISTING_CURRENCY" hidden="1">"c2127"</definedName>
    <definedName name="IQ_LL" hidden="1">"c656"</definedName>
    <definedName name="IQ_LOAN_COMMITMENTS_REVOLVING_FDIC" hidden="1">"c6524"</definedName>
    <definedName name="IQ_LOAN_LEASE_RECEIV" hidden="1">"c657"</definedName>
    <definedName name="IQ_LOAN_LOSS" hidden="1">"c1386"</definedName>
    <definedName name="IQ_LOAN_LOSS_ALLOW_FDIC" hidden="1">"c6326"</definedName>
    <definedName name="IQ_LOAN_LOSS_ALLOWANCE_NONCURRENT_LOANS_FDIC" hidden="1">"c6740"</definedName>
    <definedName name="IQ_LOAN_LOSSES_FDIC" hidden="1">"c6580"</definedName>
    <definedName name="IQ_LOAN_SERVICE_REV" hidden="1">"c658"</definedName>
    <definedName name="IQ_LOANS_AND_LEASES_HELD_FDIC" hidden="1">"c6367"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" hidden="1">"c6230"</definedName>
    <definedName name="IQ_LOANS_CF_REIT" hidden="1">"c664"</definedName>
    <definedName name="IQ_LOANS_CF_UTI" hidden="1">"c665"</definedName>
    <definedName name="IQ_LOANS_DEPOSITORY_INSTITUTIONS_FDIC" hidden="1">"c6382"</definedName>
    <definedName name="IQ_LOANS_FOR_SALE" hidden="1">"c666"</definedName>
    <definedName name="IQ_LOANS_HELD_FOREIGN_FDIC" hidden="1">"c6315"</definedName>
    <definedName name="IQ_LOANS_LEASES_FOREIGN_FDIC" hidden="1">"c6383"</definedName>
    <definedName name="IQ_LOANS_LEASES_GROSS_FDIC" hidden="1">"c6323"</definedName>
    <definedName name="IQ_LOANS_LEASES_GROSS_FOREIGN_FDIC" hidden="1">"c6384"</definedName>
    <definedName name="IQ_LOANS_LEASES_NET_FDIC" hidden="1">"c6327"</definedName>
    <definedName name="IQ_LOANS_LEASES_NET_UNEARNED_FDIC" hidden="1">"c6325"</definedName>
    <definedName name="IQ_LOANS_NOT_SECURED_RE_FDIC" hidden="1">"c6381"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ANS_SECURED_BY_RE_CHARGE_OFFS_FDIC" hidden="1">"c6588"</definedName>
    <definedName name="IQ_LOANS_SECURED_BY_RE_RECOVERIES_FDIC" hidden="1">"c6607"</definedName>
    <definedName name="IQ_LOANS_SECURED_NON_US_FDIC" hidden="1">"c6380"</definedName>
    <definedName name="IQ_LOANS_SECURED_RE_NET_CHARGE_OFFS_FDIC" hidden="1">"c6626"</definedName>
    <definedName name="IQ_LOANS_TO_DEPOSITORY_INSTITUTIONS_FOREIGN_FDIC" hidden="1">"c6453"</definedName>
    <definedName name="IQ_LOANS_TO_FOREIGN_GOVERNMENTS_FDIC" hidden="1">"c6448"</definedName>
    <definedName name="IQ_LOANS_TO_INDIVIDUALS_FOREIGN_FDIC" hidden="1">"c6452"</definedName>
    <definedName name="IQ_LONG_TERM_ASSETS_FDIC" hidden="1">"c6361"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ALLOWANCE_LOANS_FDIC" hidden="1">"c6739"</definedName>
    <definedName name="IQ_LOSS_LOSS_EXP" hidden="1">"c672"</definedName>
    <definedName name="IQ_LOSS_TO_NET_EARNED" hidden="1">"c2751"</definedName>
    <definedName name="IQ_LOW_TARGET_PRICE" hidden="1">"c1652"</definedName>
    <definedName name="IQ_LOW_TARGET_PRICE_CIQ" hidden="1">"c4660"</definedName>
    <definedName name="IQ_LOW_TARGET_PRICE_REUT" hidden="1">"c5318"</definedName>
    <definedName name="IQ_LOWPRICE" hidden="1">"c673"</definedName>
    <definedName name="IQ_LT_ASSETS_AP" hidden="1">"c8882"</definedName>
    <definedName name="IQ_LT_ASSETS_AP_ABS" hidden="1">"c8901"</definedName>
    <definedName name="IQ_LT_ASSETS_NAME_AP" hidden="1">"c8920"</definedName>
    <definedName name="IQ_LT_ASSETS_NAME_AP_ABS" hidden="1">"c8939"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" hidden="1">"c6231"</definedName>
    <definedName name="IQ_LT_DEBT_ISSUED_REIT" hidden="1">"c686"</definedName>
    <definedName name="IQ_LT_DEBT_ISSUED_UTI" hidden="1">"c687"</definedName>
    <definedName name="IQ_LT_DEBT_RE" hidden="1">"c6232"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" hidden="1">"c6233"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" hidden="1">"c6234"</definedName>
    <definedName name="IQ_LT_INVEST_REIT" hidden="1">"c700"</definedName>
    <definedName name="IQ_LT_INVEST_UTI" hidden="1">"c701"</definedName>
    <definedName name="IQ_LT_LIAB_AP" hidden="1">"c8885"</definedName>
    <definedName name="IQ_LT_LIAB_AP_ABS" hidden="1">"c8904"</definedName>
    <definedName name="IQ_LT_LIAB_NAME_AP" hidden="1">"c8923"</definedName>
    <definedName name="IQ_LT_LIAB_NAME_AP_ABS" hidden="1">"c8942"</definedName>
    <definedName name="IQ_LT_NOTE_RECEIV" hidden="1">"c1602"</definedName>
    <definedName name="IQ_LT_SENIOR_DEBT" hidden="1">"c702"</definedName>
    <definedName name="IQ_LT_SUB_DEBT" hidden="1">"c703"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DATE" hidden="1">"IQ_LTM_DATE"</definedName>
    <definedName name="IQ_LTM_REVENUE_OVER_EMPLOYEES" hidden="1">"c1437"</definedName>
    <definedName name="IQ_LTMMONTH" hidden="1">120000</definedName>
    <definedName name="IQ_M1" hidden="1">"c6906"</definedName>
    <definedName name="IQ_M1_APR" hidden="1">"c7566"</definedName>
    <definedName name="IQ_M1_APR_FC" hidden="1">"c8446"</definedName>
    <definedName name="IQ_M1_FC" hidden="1">"c7786"</definedName>
    <definedName name="IQ_M1_POP" hidden="1">"c7126"</definedName>
    <definedName name="IQ_M1_POP_FC" hidden="1">"c8006"</definedName>
    <definedName name="IQ_M1_YOY" hidden="1">"c7346"</definedName>
    <definedName name="IQ_M1_YOY_FC" hidden="1">"c8226"</definedName>
    <definedName name="IQ_M2" hidden="1">"c6907"</definedName>
    <definedName name="IQ_M2_APR" hidden="1">"c7567"</definedName>
    <definedName name="IQ_M2_APR_FC" hidden="1">"c8447"</definedName>
    <definedName name="IQ_M2_FC" hidden="1">"c7787"</definedName>
    <definedName name="IQ_M2_POP" hidden="1">"c7127"</definedName>
    <definedName name="IQ_M2_POP_FC" hidden="1">"c8007"</definedName>
    <definedName name="IQ_M2_YOY" hidden="1">"c7347"</definedName>
    <definedName name="IQ_M2_YOY_FC" hidden="1">"c8227"</definedName>
    <definedName name="IQ_M3" hidden="1">"c6908"</definedName>
    <definedName name="IQ_M3_APR" hidden="1">"c7568"</definedName>
    <definedName name="IQ_M3_APR_FC" hidden="1">"c8448"</definedName>
    <definedName name="IQ_M3_FC" hidden="1">"c7788"</definedName>
    <definedName name="IQ_M3_POP" hidden="1">"c7128"</definedName>
    <definedName name="IQ_M3_POP_FC" hidden="1">"c8008"</definedName>
    <definedName name="IQ_M3_YOY" hidden="1">"c7348"</definedName>
    <definedName name="IQ_M3_YOY_FC" hidden="1">"c8228"</definedName>
    <definedName name="IQ_MACHINERY" hidden="1">"c711"</definedName>
    <definedName name="IQ_MACRO_SURVEY_CONSUMER_SENTIMENT" hidden="1">"c20808"</definedName>
    <definedName name="IQ_MAINT_CAPEX" hidden="1">"c2947"</definedName>
    <definedName name="IQ_MAINT_CAPEX_ACT_OR_EST" hidden="1">"c4458"</definedName>
    <definedName name="IQ_MAINT_CAPEX_ACT_OR_EST_CIQ" hidden="1">"c4987"</definedName>
    <definedName name="IQ_MAINT_CAPEX_EST" hidden="1">"c4457"</definedName>
    <definedName name="IQ_MAINT_CAPEX_EST_CIQ" hidden="1">"c4986"</definedName>
    <definedName name="IQ_MAINT_CAPEX_GUIDANCE" hidden="1">"c4459"</definedName>
    <definedName name="IQ_MAINT_CAPEX_GUIDANCE_CIQ" hidden="1">"c4988"</definedName>
    <definedName name="IQ_MAINT_CAPEX_HIGH_EST" hidden="1">"c4460"</definedName>
    <definedName name="IQ_MAINT_CAPEX_HIGH_EST_CIQ" hidden="1">"c4989"</definedName>
    <definedName name="IQ_MAINT_CAPEX_HIGH_GUIDANCE" hidden="1">"c4197"</definedName>
    <definedName name="IQ_MAINT_CAPEX_HIGH_GUIDANCE_CIQ" hidden="1">"c4609"</definedName>
    <definedName name="IQ_MAINT_CAPEX_LOW_EST" hidden="1">"c4461"</definedName>
    <definedName name="IQ_MAINT_CAPEX_LOW_EST_CIQ" hidden="1">"c4990"</definedName>
    <definedName name="IQ_MAINT_CAPEX_LOW_GUIDANCE" hidden="1">"c4237"</definedName>
    <definedName name="IQ_MAINT_CAPEX_LOW_GUIDANCE_CIQ" hidden="1">"c4649"</definedName>
    <definedName name="IQ_MAINT_CAPEX_MEDIAN_EST" hidden="1">"c4462"</definedName>
    <definedName name="IQ_MAINT_CAPEX_MEDIAN_EST_CIQ" hidden="1">"c4991"</definedName>
    <definedName name="IQ_MAINT_CAPEX_NUM_EST" hidden="1">"c4463"</definedName>
    <definedName name="IQ_MAINT_CAPEX_NUM_EST_CIQ" hidden="1">"c5001"</definedName>
    <definedName name="IQ_MAINT_CAPEX_STDDEV_EST" hidden="1">"c4464"</definedName>
    <definedName name="IQ_MAINT_CAPEX_STDDEV_EST_CIQ" hidden="1">"c5002"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N_INVENTORIES" hidden="1">"c6913"</definedName>
    <definedName name="IQ_MAN_INVENTORIES_APR" hidden="1">"c7573"</definedName>
    <definedName name="IQ_MAN_INVENTORIES_APR_FC" hidden="1">"c8453"</definedName>
    <definedName name="IQ_MAN_INVENTORIES_FC" hidden="1">"c7793"</definedName>
    <definedName name="IQ_MAN_INVENTORIES_POP" hidden="1">"c7133"</definedName>
    <definedName name="IQ_MAN_INVENTORIES_POP_FC" hidden="1">"c8013"</definedName>
    <definedName name="IQ_MAN_INVENTORIES_YOY" hidden="1">"c7353"</definedName>
    <definedName name="IQ_MAN_INVENTORIES_YOY_FC" hidden="1">"c8233"</definedName>
    <definedName name="IQ_MAN_IS_RATIO" hidden="1">"c6912"</definedName>
    <definedName name="IQ_MAN_IS_RATIO_APR" hidden="1">"c7572"</definedName>
    <definedName name="IQ_MAN_IS_RATIO_APR_FC" hidden="1">"c8452"</definedName>
    <definedName name="IQ_MAN_IS_RATIO_FC" hidden="1">"c7792"</definedName>
    <definedName name="IQ_MAN_IS_RATIO_POP" hidden="1">"c7132"</definedName>
    <definedName name="IQ_MAN_IS_RATIO_POP_FC" hidden="1">"c8012"</definedName>
    <definedName name="IQ_MAN_IS_RATIO_YOY" hidden="1">"c7352"</definedName>
    <definedName name="IQ_MAN_IS_RATIO_YOY_FC" hidden="1">"c8232"</definedName>
    <definedName name="IQ_MAN_ORDERS" hidden="1">"c6914"</definedName>
    <definedName name="IQ_MAN_ORDERS_APR" hidden="1">"c7574"</definedName>
    <definedName name="IQ_MAN_ORDERS_APR_FC" hidden="1">"c8454"</definedName>
    <definedName name="IQ_MAN_ORDERS_FC" hidden="1">"c7794"</definedName>
    <definedName name="IQ_MAN_ORDERS_POP" hidden="1">"c7134"</definedName>
    <definedName name="IQ_MAN_ORDERS_POP_FC" hidden="1">"c8014"</definedName>
    <definedName name="IQ_MAN_ORDERS_YOY" hidden="1">"c7354"</definedName>
    <definedName name="IQ_MAN_ORDERS_YOY_FC" hidden="1">"c8234"</definedName>
    <definedName name="IQ_MAN_OUTPUT_HR" hidden="1">"c6915"</definedName>
    <definedName name="IQ_MAN_OUTPUT_HR_APR" hidden="1">"c7575"</definedName>
    <definedName name="IQ_MAN_OUTPUT_HR_APR_FC" hidden="1">"c8455"</definedName>
    <definedName name="IQ_MAN_OUTPUT_HR_FC" hidden="1">"c7795"</definedName>
    <definedName name="IQ_MAN_OUTPUT_HR_POP" hidden="1">"c7135"</definedName>
    <definedName name="IQ_MAN_OUTPUT_HR_POP_FC" hidden="1">"c8015"</definedName>
    <definedName name="IQ_MAN_OUTPUT_HR_YOY" hidden="1">"c7355"</definedName>
    <definedName name="IQ_MAN_OUTPUT_HR_YOY_FC" hidden="1">"c8235"</definedName>
    <definedName name="IQ_MAN_PAYROLLS" hidden="1">"c6916"</definedName>
    <definedName name="IQ_MAN_PAYROLLS_APR" hidden="1">"c7576"</definedName>
    <definedName name="IQ_MAN_PAYROLLS_APR_FC" hidden="1">"c8456"</definedName>
    <definedName name="IQ_MAN_PAYROLLS_FC" hidden="1">"c7796"</definedName>
    <definedName name="IQ_MAN_PAYROLLS_POP" hidden="1">"c7136"</definedName>
    <definedName name="IQ_MAN_PAYROLLS_POP_FC" hidden="1">"c8016"</definedName>
    <definedName name="IQ_MAN_PAYROLLS_YOY" hidden="1">"c7356"</definedName>
    <definedName name="IQ_MAN_PAYROLLS_YOY_FC" hidden="1">"c8236"</definedName>
    <definedName name="IQ_MAN_SHIPMENTS" hidden="1">"c6917"</definedName>
    <definedName name="IQ_MAN_SHIPMENTS_APR" hidden="1">"c7577"</definedName>
    <definedName name="IQ_MAN_SHIPMENTS_APR_FC" hidden="1">"c8457"</definedName>
    <definedName name="IQ_MAN_SHIPMENTS_FC" hidden="1">"c7797"</definedName>
    <definedName name="IQ_MAN_SHIPMENTS_POP" hidden="1">"c7137"</definedName>
    <definedName name="IQ_MAN_SHIPMENTS_POP_FC" hidden="1">"c8017"</definedName>
    <definedName name="IQ_MAN_SHIPMENTS_YOY" hidden="1">"c7357"</definedName>
    <definedName name="IQ_MAN_SHIPMENTS_YOY_FC" hidden="1">"c8237"</definedName>
    <definedName name="IQ_MAN_TOTAL_HR" hidden="1">"c6918"</definedName>
    <definedName name="IQ_MAN_TOTAL_HR_APR" hidden="1">"c7578"</definedName>
    <definedName name="IQ_MAN_TOTAL_HR_APR_FC" hidden="1">"c8458"</definedName>
    <definedName name="IQ_MAN_TOTAL_HR_FC" hidden="1">"c7798"</definedName>
    <definedName name="IQ_MAN_TOTAL_HR_POP" hidden="1">"c7138"</definedName>
    <definedName name="IQ_MAN_TOTAL_HR_POP_FC" hidden="1">"c8018"</definedName>
    <definedName name="IQ_MAN_TOTAL_HR_YOY" hidden="1">"c7358"</definedName>
    <definedName name="IQ_MAN_TOTAL_HR_YOY_FC" hidden="1">"c8238"</definedName>
    <definedName name="IQ_MAN_TRADE_INVENTORIES" hidden="1">"c6910"</definedName>
    <definedName name="IQ_MAN_TRADE_INVENTORIES_APR" hidden="1">"c7570"</definedName>
    <definedName name="IQ_MAN_TRADE_INVENTORIES_APR_FC" hidden="1">"c8450"</definedName>
    <definedName name="IQ_MAN_TRADE_INVENTORIES_FC" hidden="1">"c7790"</definedName>
    <definedName name="IQ_MAN_TRADE_INVENTORIES_POP" hidden="1">"c7130"</definedName>
    <definedName name="IQ_MAN_TRADE_INVENTORIES_POP_FC" hidden="1">"c8010"</definedName>
    <definedName name="IQ_MAN_TRADE_INVENTORIES_YOY" hidden="1">"c7350"</definedName>
    <definedName name="IQ_MAN_TRADE_INVENTORIES_YOY_FC" hidden="1">"c8230"</definedName>
    <definedName name="IQ_MAN_TRADE_IS_RATIO" hidden="1">"c6909"</definedName>
    <definedName name="IQ_MAN_TRADE_IS_RATIO_FC" hidden="1">"c7789"</definedName>
    <definedName name="IQ_MAN_TRADE_IS_RATIO_POP" hidden="1">"c7129"</definedName>
    <definedName name="IQ_MAN_TRADE_IS_RATIO_POP_FC" hidden="1">"c8009"</definedName>
    <definedName name="IQ_MAN_TRADE_IS_RATIO_YOY" hidden="1">"c7349"</definedName>
    <definedName name="IQ_MAN_TRADE_IS_RATIO_YOY_FC" hidden="1">"c8229"</definedName>
    <definedName name="IQ_MAN_TRADE_SALES" hidden="1">"c6911"</definedName>
    <definedName name="IQ_MAN_TRADE_SALES_APR" hidden="1">"c7571"</definedName>
    <definedName name="IQ_MAN_TRADE_SALES_APR_FC" hidden="1">"c8451"</definedName>
    <definedName name="IQ_MAN_TRADE_SALES_FC" hidden="1">"c7791"</definedName>
    <definedName name="IQ_MAN_TRADE_SALES_POP" hidden="1">"c7131"</definedName>
    <definedName name="IQ_MAN_TRADE_SALES_POP_FC" hidden="1">"c8011"</definedName>
    <definedName name="IQ_MAN_TRADE_SALES_YOY" hidden="1">"c7351"</definedName>
    <definedName name="IQ_MAN_TRADE_SALES_YOY_FC" hidden="1">"c8231"</definedName>
    <definedName name="IQ_MAN_WAGES" hidden="1">"c6919"</definedName>
    <definedName name="IQ_MAN_WAGES_APR" hidden="1">"c7579"</definedName>
    <definedName name="IQ_MAN_WAGES_APR_FC" hidden="1">"c8459"</definedName>
    <definedName name="IQ_MAN_WAGES_FC" hidden="1">"c7799"</definedName>
    <definedName name="IQ_MAN_WAGES_POP" hidden="1">"c7139"</definedName>
    <definedName name="IQ_MAN_WAGES_POP_FC" hidden="1">"c8019"</definedName>
    <definedName name="IQ_MAN_WAGES_YOY" hidden="1">"c7359"</definedName>
    <definedName name="IQ_MAN_WAGES_YOY_FC" hidden="1">"c8239"</definedName>
    <definedName name="IQ_MANAGED_PROP" hidden="1">"c8763"</definedName>
    <definedName name="IQ_MANAGED_SQ_FT" hidden="1">"c8779"</definedName>
    <definedName name="IQ_MANAGED_UNITS" hidden="1">"c8771"</definedName>
    <definedName name="IQ_MARGIN_ANNUAL_PREMIUM_EQUIVALENT_NEW_BUSINESS" hidden="1">"c9970"</definedName>
    <definedName name="IQ_MARGIN_PV_PREMIUMS_NEW_BUSINESS" hidden="1">"c9971"</definedName>
    <definedName name="IQ_MARKET_CAP_LFCF" hidden="1">"c2209"</definedName>
    <definedName name="IQ_MARKETCAP" hidden="1">"c712"</definedName>
    <definedName name="IQ_MARKETING" hidden="1">"c2239"</definedName>
    <definedName name="IQ_MARKTCAP" hidden="1">"c258"</definedName>
    <definedName name="IQ_MATURITY_DATE" hidden="1">"c2146"</definedName>
    <definedName name="IQ_MATURITY_ONE_YEAR_LESS_FDIC" hidden="1">"c6425"</definedName>
    <definedName name="IQ_MC_ASO_COVERED_LIVES" hidden="1">"c9918"</definedName>
    <definedName name="IQ_MC_ASO_MEMBERSHIP" hidden="1">"c9921"</definedName>
    <definedName name="IQ_MC_CLAIMS_RESERVES" hidden="1">"c9941"</definedName>
    <definedName name="IQ_MC_COMBINED_RATIO" hidden="1">"c9933"</definedName>
    <definedName name="IQ_MC_DAYS_CLAIMS_PAYABLE" hidden="1">"c9937"</definedName>
    <definedName name="IQ_MC_DAYS_CLAIMS_PAYABLE_EXCL_CAPITATION" hidden="1">"c9938"</definedName>
    <definedName name="IQ_MC_MEDICAL_COSTS_PMPM" hidden="1">"c9925"</definedName>
    <definedName name="IQ_MC_PARENT_CASH" hidden="1">"c9942"</definedName>
    <definedName name="IQ_MC_PREMIUMS_PMPM" hidden="1">"c9924"</definedName>
    <definedName name="IQ_MC_RATIO" hidden="1">"c2783"</definedName>
    <definedName name="IQ_MC_RECEIPT_CYCLE_TIME_DAYS" hidden="1">"c9939"</definedName>
    <definedName name="IQ_MC_RECEIPT_CYCLE_TIME_MONTHS" hidden="1">"c9940"</definedName>
    <definedName name="IQ_MC_RISK_COVERED_LIVES" hidden="1">"c9917"</definedName>
    <definedName name="IQ_MC_RISK_MEMBERSHIP" hidden="1">"c9920"</definedName>
    <definedName name="IQ_MC_SELLILNG_COSTS_RATIO" hidden="1">"c9928"</definedName>
    <definedName name="IQ_MC_SGA_PMPM" hidden="1">"c9926"</definedName>
    <definedName name="IQ_MC_STATUTORY_SURPLUS" hidden="1">"c2772"</definedName>
    <definedName name="IQ_MC_TOTAL_COVERED_LIVES" hidden="1">"c9919"</definedName>
    <definedName name="IQ_MC_TOTAL_MEMBERSHIP" hidden="1">"c9922"</definedName>
    <definedName name="IQ_MC_TOTAL_MEMBERSHIP_CAPITATION" hidden="1">"c9923"</definedName>
    <definedName name="IQ_MC_UNPROCESSED_CLAIMS_INVENTORY_DAYS" hidden="1">"c9936"</definedName>
    <definedName name="IQ_MC_UNPROCESSED_CLAIMS_INVENTORY_NUMBER" hidden="1">"c9934"</definedName>
    <definedName name="IQ_MC_UNPROCESSED_CLAIMS_INVENTORY_VALUE" hidden="1">"c9935"</definedName>
    <definedName name="IQ_MEASURED_ATTRIB_ORE_RESOURCES_ALUM" hidden="1">"c9237"</definedName>
    <definedName name="IQ_MEASURED_ATTRIB_ORE_RESOURCES_COP" hidden="1">"c9181"</definedName>
    <definedName name="IQ_MEASURED_ATTRIB_ORE_RESOURCES_DIAM" hidden="1">"c9661"</definedName>
    <definedName name="IQ_MEASURED_ATTRIB_ORE_RESOURCES_GOLD" hidden="1">"c9022"</definedName>
    <definedName name="IQ_MEASURED_ATTRIB_ORE_RESOURCES_IRON" hidden="1">"c9396"</definedName>
    <definedName name="IQ_MEASURED_ATTRIB_ORE_RESOURCES_LEAD" hidden="1">"c9449"</definedName>
    <definedName name="IQ_MEASURED_ATTRIB_ORE_RESOURCES_MANG" hidden="1">"c9502"</definedName>
    <definedName name="IQ_MEASURED_ATTRIB_ORE_RESOURCES_MOLYB" hidden="1">"c9714"</definedName>
    <definedName name="IQ_MEASURED_ATTRIB_ORE_RESOURCES_NICK" hidden="1">"c9290"</definedName>
    <definedName name="IQ_MEASURED_ATTRIB_ORE_RESOURCES_PLAT" hidden="1">"c9128"</definedName>
    <definedName name="IQ_MEASURED_ATTRIB_ORE_RESOURCES_SILVER" hidden="1">"c9075"</definedName>
    <definedName name="IQ_MEASURED_ATTRIB_ORE_RESOURCES_TITAN" hidden="1">"c9555"</definedName>
    <definedName name="IQ_MEASURED_ATTRIB_ORE_RESOURCES_URAN" hidden="1">"c9608"</definedName>
    <definedName name="IQ_MEASURED_ATTRIB_ORE_RESOURCES_ZINC" hidden="1">"c9343"</definedName>
    <definedName name="IQ_MEASURED_INDICATED_ATTRIB_ORE_RESOURCES_ALUM" hidden="1">"c9239"</definedName>
    <definedName name="IQ_MEASURED_INDICATED_ATTRIB_ORE_RESOURCES_COP" hidden="1">"c9183"</definedName>
    <definedName name="IQ_MEASURED_INDICATED_ATTRIB_ORE_RESOURCES_DIAM" hidden="1">"c9663"</definedName>
    <definedName name="IQ_MEASURED_INDICATED_ATTRIB_ORE_RESOURCES_GOLD" hidden="1">"c9024"</definedName>
    <definedName name="IQ_MEASURED_INDICATED_ATTRIB_ORE_RESOURCES_IRON" hidden="1">"c9398"</definedName>
    <definedName name="IQ_MEASURED_INDICATED_ATTRIB_ORE_RESOURCES_LEAD" hidden="1">"c9451"</definedName>
    <definedName name="IQ_MEASURED_INDICATED_ATTRIB_ORE_RESOURCES_MANG" hidden="1">"c9504"</definedName>
    <definedName name="IQ_MEASURED_INDICATED_ATTRIB_ORE_RESOURCES_MOLYB" hidden="1">"c9716"</definedName>
    <definedName name="IQ_MEASURED_INDICATED_ATTRIB_ORE_RESOURCES_NICK" hidden="1">"c9292"</definedName>
    <definedName name="IQ_MEASURED_INDICATED_ATTRIB_ORE_RESOURCES_PLAT" hidden="1">"c9130"</definedName>
    <definedName name="IQ_MEASURED_INDICATED_ATTRIB_ORE_RESOURCES_SILVER" hidden="1">"c9077"</definedName>
    <definedName name="IQ_MEASURED_INDICATED_ATTRIB_ORE_RESOURCES_TITAN" hidden="1">"c9557"</definedName>
    <definedName name="IQ_MEASURED_INDICATED_ATTRIB_ORE_RESOURCES_URAN" hidden="1">"c9610"</definedName>
    <definedName name="IQ_MEASURED_INDICATED_ATTRIB_ORE_RESOURCES_ZINC" hidden="1">"c9345"</definedName>
    <definedName name="IQ_MEASURED_INDICATED_ORE_RESOURCES_ALUM" hidden="1">"c9226"</definedName>
    <definedName name="IQ_MEASURED_INDICATED_ORE_RESOURCES_COP" hidden="1">"c9170"</definedName>
    <definedName name="IQ_MEASURED_INDICATED_ORE_RESOURCES_DIAM" hidden="1">"c9650"</definedName>
    <definedName name="IQ_MEASURED_INDICATED_ORE_RESOURCES_GOLD" hidden="1">"c9011"</definedName>
    <definedName name="IQ_MEASURED_INDICATED_ORE_RESOURCES_IRON" hidden="1">"c9385"</definedName>
    <definedName name="IQ_MEASURED_INDICATED_ORE_RESOURCES_LEAD" hidden="1">"c9438"</definedName>
    <definedName name="IQ_MEASURED_INDICATED_ORE_RESOURCES_MANG" hidden="1">"c9491"</definedName>
    <definedName name="IQ_MEASURED_INDICATED_ORE_RESOURCES_MOLYB" hidden="1">"c9703"</definedName>
    <definedName name="IQ_MEASURED_INDICATED_ORE_RESOURCES_NICK" hidden="1">"c9279"</definedName>
    <definedName name="IQ_MEASURED_INDICATED_ORE_RESOURCES_PLAT" hidden="1">"c9117"</definedName>
    <definedName name="IQ_MEASURED_INDICATED_ORE_RESOURCES_SILVER" hidden="1">"c9064"</definedName>
    <definedName name="IQ_MEASURED_INDICATED_ORE_RESOURCES_TITAN" hidden="1">"c9544"</definedName>
    <definedName name="IQ_MEASURED_INDICATED_ORE_RESOURCES_URAN" hidden="1">"c9597"</definedName>
    <definedName name="IQ_MEASURED_INDICATED_ORE_RESOURCES_ZINC" hidden="1">"c9332"</definedName>
    <definedName name="IQ_MEASURED_INDICATED_RECOV_RESOURCES_ALUM" hidden="1">"c9234"</definedName>
    <definedName name="IQ_MEASURED_INDICATED_RECOV_RESOURCES_COAL" hidden="1">"c9813"</definedName>
    <definedName name="IQ_MEASURED_INDICATED_RECOV_RESOURCES_COP" hidden="1">"c9178"</definedName>
    <definedName name="IQ_MEASURED_INDICATED_RECOV_RESOURCES_DIAM" hidden="1">"c9658"</definedName>
    <definedName name="IQ_MEASURED_INDICATED_RECOV_RESOURCES_GOLD" hidden="1">"c9019"</definedName>
    <definedName name="IQ_MEASURED_INDICATED_RECOV_RESOURCES_IRON" hidden="1">"c9393"</definedName>
    <definedName name="IQ_MEASURED_INDICATED_RECOV_RESOURCES_LEAD" hidden="1">"c9446"</definedName>
    <definedName name="IQ_MEASURED_INDICATED_RECOV_RESOURCES_MANG" hidden="1">"c9499"</definedName>
    <definedName name="IQ_MEASURED_INDICATED_RECOV_RESOURCES_MET_COAL" hidden="1">"c9753"</definedName>
    <definedName name="IQ_MEASURED_INDICATED_RECOV_RESOURCES_MOLYB" hidden="1">"c9711"</definedName>
    <definedName name="IQ_MEASURED_INDICATED_RECOV_RESOURCES_NICK" hidden="1">"c9287"</definedName>
    <definedName name="IQ_MEASURED_INDICATED_RECOV_RESOURCES_PLAT" hidden="1">"c9125"</definedName>
    <definedName name="IQ_MEASURED_INDICATED_RECOV_RESOURCES_SILVER" hidden="1">"c9072"</definedName>
    <definedName name="IQ_MEASURED_INDICATED_RECOV_RESOURCES_STEAM" hidden="1">"c9783"</definedName>
    <definedName name="IQ_MEASURED_INDICATED_RECOV_RESOURCES_TITAN" hidden="1">"c9552"</definedName>
    <definedName name="IQ_MEASURED_INDICATED_RECOV_RESOURCES_URAN" hidden="1">"c9605"</definedName>
    <definedName name="IQ_MEASURED_INDICATED_RECOV_RESOURCES_ZINC" hidden="1">"c9340"</definedName>
    <definedName name="IQ_MEASURED_INDICATED_RESOURCES_GRADE_ALUM" hidden="1">"c9227"</definedName>
    <definedName name="IQ_MEASURED_INDICATED_RESOURCES_GRADE_COP" hidden="1">"c9171"</definedName>
    <definedName name="IQ_MEASURED_INDICATED_RESOURCES_GRADE_DIAM" hidden="1">"c9651"</definedName>
    <definedName name="IQ_MEASURED_INDICATED_RESOURCES_GRADE_GOLD" hidden="1">"c9012"</definedName>
    <definedName name="IQ_MEASURED_INDICATED_RESOURCES_GRADE_IRON" hidden="1">"c9386"</definedName>
    <definedName name="IQ_MEASURED_INDICATED_RESOURCES_GRADE_LEAD" hidden="1">"c9439"</definedName>
    <definedName name="IQ_MEASURED_INDICATED_RESOURCES_GRADE_MANG" hidden="1">"c9492"</definedName>
    <definedName name="IQ_MEASURED_INDICATED_RESOURCES_GRADE_MOLYB" hidden="1">"c9704"</definedName>
    <definedName name="IQ_MEASURED_INDICATED_RESOURCES_GRADE_NICK" hidden="1">"c9280"</definedName>
    <definedName name="IQ_MEASURED_INDICATED_RESOURCES_GRADE_PLAT" hidden="1">"c9118"</definedName>
    <definedName name="IQ_MEASURED_INDICATED_RESOURCES_GRADE_SILVER" hidden="1">"c9065"</definedName>
    <definedName name="IQ_MEASURED_INDICATED_RESOURCES_GRADE_TITAN" hidden="1">"c9545"</definedName>
    <definedName name="IQ_MEASURED_INDICATED_RESOURCES_GRADE_URAN" hidden="1">"c9598"</definedName>
    <definedName name="IQ_MEASURED_INDICATED_RESOURCES_GRADE_ZINC" hidden="1">"c9333"</definedName>
    <definedName name="IQ_MEASURED_ORE_RESOURCES_ALUM" hidden="1">"c9222"</definedName>
    <definedName name="IQ_MEASURED_ORE_RESOURCES_COP" hidden="1">"c9166"</definedName>
    <definedName name="IQ_MEASURED_ORE_RESOURCES_DIAM" hidden="1">"c9646"</definedName>
    <definedName name="IQ_MEASURED_ORE_RESOURCES_GOLD" hidden="1">"c9007"</definedName>
    <definedName name="IQ_MEASURED_ORE_RESOURCES_IRON" hidden="1">"c9381"</definedName>
    <definedName name="IQ_MEASURED_ORE_RESOURCES_LEAD" hidden="1">"c9434"</definedName>
    <definedName name="IQ_MEASURED_ORE_RESOURCES_MANG" hidden="1">"c9487"</definedName>
    <definedName name="IQ_MEASURED_ORE_RESOURCES_MOLYB" hidden="1">"c9699"</definedName>
    <definedName name="IQ_MEASURED_ORE_RESOURCES_NICK" hidden="1">"c9275"</definedName>
    <definedName name="IQ_MEASURED_ORE_RESOURCES_PLAT" hidden="1">"c9113"</definedName>
    <definedName name="IQ_MEASURED_ORE_RESOURCES_SILVER" hidden="1">"c9060"</definedName>
    <definedName name="IQ_MEASURED_ORE_RESOURCES_TITAN" hidden="1">"c9540"</definedName>
    <definedName name="IQ_MEASURED_ORE_RESOURCES_URAN" hidden="1">"c9593"</definedName>
    <definedName name="IQ_MEASURED_ORE_RESOURCES_ZINC" hidden="1">"c9328"</definedName>
    <definedName name="IQ_MEASURED_RECOV_ATTRIB_RESOURCES_ALUM" hidden="1">"c9242"</definedName>
    <definedName name="IQ_MEASURED_RECOV_ATTRIB_RESOURCES_COAL" hidden="1">"c9816"</definedName>
    <definedName name="IQ_MEASURED_RECOV_ATTRIB_RESOURCES_COP" hidden="1">"c9186"</definedName>
    <definedName name="IQ_MEASURED_RECOV_ATTRIB_RESOURCES_DIAM" hidden="1">"c9666"</definedName>
    <definedName name="IQ_MEASURED_RECOV_ATTRIB_RESOURCES_GOLD" hidden="1">"c9027"</definedName>
    <definedName name="IQ_MEASURED_RECOV_ATTRIB_RESOURCES_IRON" hidden="1">"c9401"</definedName>
    <definedName name="IQ_MEASURED_RECOV_ATTRIB_RESOURCES_LEAD" hidden="1">"c9454"</definedName>
    <definedName name="IQ_MEASURED_RECOV_ATTRIB_RESOURCES_MANG" hidden="1">"c9507"</definedName>
    <definedName name="IQ_MEASURED_RECOV_ATTRIB_RESOURCES_MET_COAL" hidden="1">"c9756"</definedName>
    <definedName name="IQ_MEASURED_RECOV_ATTRIB_RESOURCES_MOLYB" hidden="1">"c9719"</definedName>
    <definedName name="IQ_MEASURED_RECOV_ATTRIB_RESOURCES_NICK" hidden="1">"c9295"</definedName>
    <definedName name="IQ_MEASURED_RECOV_ATTRIB_RESOURCES_PLAT" hidden="1">"c9133"</definedName>
    <definedName name="IQ_MEASURED_RECOV_ATTRIB_RESOURCES_SILVER" hidden="1">"c9080"</definedName>
    <definedName name="IQ_MEASURED_RECOV_ATTRIB_RESOURCES_STEAM" hidden="1">"c9786"</definedName>
    <definedName name="IQ_MEASURED_RECOV_ATTRIB_RESOURCES_TITAN" hidden="1">"c9560"</definedName>
    <definedName name="IQ_MEASURED_RECOV_ATTRIB_RESOURCES_URAN" hidden="1">"c9613"</definedName>
    <definedName name="IQ_MEASURED_RECOV_ATTRIB_RESOURCES_ZINC" hidden="1">"c9348"</definedName>
    <definedName name="IQ_MEASURED_RECOV_RESOURCES_ALUM" hidden="1">"c9232"</definedName>
    <definedName name="IQ_MEASURED_RECOV_RESOURCES_COAL" hidden="1">"c9811"</definedName>
    <definedName name="IQ_MEASURED_RECOV_RESOURCES_COP" hidden="1">"c9176"</definedName>
    <definedName name="IQ_MEASURED_RECOV_RESOURCES_DIAM" hidden="1">"c9656"</definedName>
    <definedName name="IQ_MEASURED_RECOV_RESOURCES_GOLD" hidden="1">"c9017"</definedName>
    <definedName name="IQ_MEASURED_RECOV_RESOURCES_IRON" hidden="1">"c9391"</definedName>
    <definedName name="IQ_MEASURED_RECOV_RESOURCES_LEAD" hidden="1">"c9444"</definedName>
    <definedName name="IQ_MEASURED_RECOV_RESOURCES_MANG" hidden="1">"c9497"</definedName>
    <definedName name="IQ_MEASURED_RECOV_RESOURCES_MET_COAL" hidden="1">"c9751"</definedName>
    <definedName name="IQ_MEASURED_RECOV_RESOURCES_MOLYB" hidden="1">"c9709"</definedName>
    <definedName name="IQ_MEASURED_RECOV_RESOURCES_NICK" hidden="1">"c9285"</definedName>
    <definedName name="IQ_MEASURED_RECOV_RESOURCES_PLAT" hidden="1">"c9123"</definedName>
    <definedName name="IQ_MEASURED_RECOV_RESOURCES_SILVER" hidden="1">"c9070"</definedName>
    <definedName name="IQ_MEASURED_RECOV_RESOURCES_STEAM" hidden="1">"c9781"</definedName>
    <definedName name="IQ_MEASURED_RECOV_RESOURCES_TITAN" hidden="1">"c9550"</definedName>
    <definedName name="IQ_MEASURED_RECOV_RESOURCES_URAN" hidden="1">"c9603"</definedName>
    <definedName name="IQ_MEASURED_RECOV_RESOURCES_ZINC" hidden="1">"c9338"</definedName>
    <definedName name="IQ_MEASURED_RESOURCES_CALORIFIC_VALUE_COAL" hidden="1">"c9806"</definedName>
    <definedName name="IQ_MEASURED_RESOURCES_CALORIFIC_VALUE_MET_COAL" hidden="1">"c9746"</definedName>
    <definedName name="IQ_MEASURED_RESOURCES_CALORIFIC_VALUE_STEAM" hidden="1">"c9776"</definedName>
    <definedName name="IQ_MEASURED_RESOURCES_GRADE_ALUM" hidden="1">"c9223"</definedName>
    <definedName name="IQ_MEASURED_RESOURCES_GRADE_COP" hidden="1">"c9167"</definedName>
    <definedName name="IQ_MEASURED_RESOURCES_GRADE_DIAM" hidden="1">"c9647"</definedName>
    <definedName name="IQ_MEASURED_RESOURCES_GRADE_GOLD" hidden="1">"c9008"</definedName>
    <definedName name="IQ_MEASURED_RESOURCES_GRADE_IRON" hidden="1">"c9382"</definedName>
    <definedName name="IQ_MEASURED_RESOURCES_GRADE_LEAD" hidden="1">"c9435"</definedName>
    <definedName name="IQ_MEASURED_RESOURCES_GRADE_MANG" hidden="1">"c9488"</definedName>
    <definedName name="IQ_MEASURED_RESOURCES_GRADE_MOLYB" hidden="1">"c9700"</definedName>
    <definedName name="IQ_MEASURED_RESOURCES_GRADE_NICK" hidden="1">"c9276"</definedName>
    <definedName name="IQ_MEASURED_RESOURCES_GRADE_PLAT" hidden="1">"c9114"</definedName>
    <definedName name="IQ_MEASURED_RESOURCES_GRADE_SILVER" hidden="1">"c9061"</definedName>
    <definedName name="IQ_MEASURED_RESOURCES_GRADE_TITAN" hidden="1">"c9541"</definedName>
    <definedName name="IQ_MEASURED_RESOURCES_GRADE_URAN" hidden="1">"c9594"</definedName>
    <definedName name="IQ_MEASURED_RESOURCES_GRADE_ZINC" hidden="1">"c9329"</definedName>
    <definedName name="IQ_MEDIAN_NEW_HOME_SALES_APR_FC_UNUSED" hidden="1">"c8460"</definedName>
    <definedName name="IQ_MEDIAN_NEW_HOME_SALES_APR_FC_UNUSED_UNUSED_UNUSED" hidden="1">"c8460"</definedName>
    <definedName name="IQ_MEDIAN_NEW_HOME_SALES_APR_UNUSED" hidden="1">"c7580"</definedName>
    <definedName name="IQ_MEDIAN_NEW_HOME_SALES_APR_UNUSED_UNUSED_UNUSED" hidden="1">"c7580"</definedName>
    <definedName name="IQ_MEDIAN_NEW_HOME_SALES_FC_UNUSED" hidden="1">"c7800"</definedName>
    <definedName name="IQ_MEDIAN_NEW_HOME_SALES_FC_UNUSED_UNUSED_UNUSED" hidden="1">"c7800"</definedName>
    <definedName name="IQ_MEDIAN_NEW_HOME_SALES_POP_FC_UNUSED" hidden="1">"c8020"</definedName>
    <definedName name="IQ_MEDIAN_NEW_HOME_SALES_POP_FC_UNUSED_UNUSED_UNUSED" hidden="1">"c8020"</definedName>
    <definedName name="IQ_MEDIAN_NEW_HOME_SALES_POP_UNUSED" hidden="1">"c7140"</definedName>
    <definedName name="IQ_MEDIAN_NEW_HOME_SALES_POP_UNUSED_UNUSED_UNUSED" hidden="1">"c7140"</definedName>
    <definedName name="IQ_MEDIAN_NEW_HOME_SALES_UNUSED" hidden="1">"c6920"</definedName>
    <definedName name="IQ_MEDIAN_NEW_HOME_SALES_UNUSED_UNUSED_UNUSED" hidden="1">"c6920"</definedName>
    <definedName name="IQ_MEDIAN_NEW_HOME_SALES_YOY_FC_UNUSED" hidden="1">"c8240"</definedName>
    <definedName name="IQ_MEDIAN_NEW_HOME_SALES_YOY_FC_UNUSED_UNUSED_UNUSED" hidden="1">"c8240"</definedName>
    <definedName name="IQ_MEDIAN_NEW_HOME_SALES_YOY_UNUSED" hidden="1">"c7360"</definedName>
    <definedName name="IQ_MEDIAN_NEW_HOME_SALES_YOY_UNUSED_UNUSED_UNUSED" hidden="1">"c7360"</definedName>
    <definedName name="IQ_MEDIAN_TARGET_PRICE" hidden="1">"c1650"</definedName>
    <definedName name="IQ_MEDIAN_TARGET_PRICE_CIQ" hidden="1">"c4658"</definedName>
    <definedName name="IQ_MEDIAN_TARGET_PRICE_REUT" hidden="1">"c5316"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" hidden="1">"c6235"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" hidden="1">"c6236"</definedName>
    <definedName name="IQ_MERGER_RESTRUCTURE_REIT" hidden="1">"c724"</definedName>
    <definedName name="IQ_MERGER_RESTRUCTURE_UTI" hidden="1">"c725"</definedName>
    <definedName name="IQ_MERGER_UTI" hidden="1">"c726"</definedName>
    <definedName name="IQ_MI_RECOV_ATTRIB_RESOURCES_ALUM" hidden="1">"c9244"</definedName>
    <definedName name="IQ_MI_RECOV_ATTRIB_RESOURCES_COAL" hidden="1">"c9818"</definedName>
    <definedName name="IQ_MI_RECOV_ATTRIB_RESOURCES_COP" hidden="1">"c9188"</definedName>
    <definedName name="IQ_MI_RECOV_ATTRIB_RESOURCES_DIAM" hidden="1">"c9668"</definedName>
    <definedName name="IQ_MI_RECOV_ATTRIB_RESOURCES_GOLD" hidden="1">"c9029"</definedName>
    <definedName name="IQ_MI_RECOV_ATTRIB_RESOURCES_IRON" hidden="1">"c9403"</definedName>
    <definedName name="IQ_MI_RECOV_ATTRIB_RESOURCES_LEAD" hidden="1">"c9456"</definedName>
    <definedName name="IQ_MI_RECOV_ATTRIB_RESOURCES_MANG" hidden="1">"c9509"</definedName>
    <definedName name="IQ_MI_RECOV_ATTRIB_RESOURCES_MET_COAL" hidden="1">"c9758"</definedName>
    <definedName name="IQ_MI_RECOV_ATTRIB_RESOURCES_MOLYB" hidden="1">"c9721"</definedName>
    <definedName name="IQ_MI_RECOV_ATTRIB_RESOURCES_NICK" hidden="1">"c9297"</definedName>
    <definedName name="IQ_MI_RECOV_ATTRIB_RESOURCES_PLAT" hidden="1">"c9135"</definedName>
    <definedName name="IQ_MI_RECOV_ATTRIB_RESOURCES_SILVER" hidden="1">"c9082"</definedName>
    <definedName name="IQ_MI_RECOV_ATTRIB_RESOURCES_STEAM" hidden="1">"c9788"</definedName>
    <definedName name="IQ_MI_RECOV_ATTRIB_RESOURCES_TITAN" hidden="1">"c9562"</definedName>
    <definedName name="IQ_MI_RECOV_ATTRIB_RESOURCES_URAN" hidden="1">"c9615"</definedName>
    <definedName name="IQ_MI_RECOV_ATTRIB_RESOURCES_ZINC" hidden="1">"c9350"</definedName>
    <definedName name="IQ_MI_RESOURCES_CALORIFIC_VALUE_COAL" hidden="1">"c9808"</definedName>
    <definedName name="IQ_MI_RESOURCES_CALORIFIC_VALUE_MET_COAL" hidden="1">"c9748"</definedName>
    <definedName name="IQ_MI_RESOURCES_CALORIFIC_VALUE_STEAM" hidden="1">"c9778"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" hidden="1">"c6237"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KTCAP_TOTAL_REV_FWD_CIQ" hidden="1">"c4041"</definedName>
    <definedName name="IQ_MKTCAP_TOTAL_REV_FWD_REUT" hidden="1">"c4048"</definedName>
    <definedName name="IQ_MM_ACCOUNT" hidden="1">"c743"</definedName>
    <definedName name="IQ_MM_ACCRETION_EXPENSE" hidden="1">"c9845"</definedName>
    <definedName name="IQ_MM_ARO_BEG" hidden="1">"c9842"</definedName>
    <definedName name="IQ_MM_ARO_TOTAL" hidden="1">"c9850"</definedName>
    <definedName name="IQ_MM_CURRENT_PORT_ARO" hidden="1">"c9851"</definedName>
    <definedName name="IQ_MM_DEVELOPED_ACREAGE" hidden="1">"c9832"</definedName>
    <definedName name="IQ_MM_DEVELOPED_SQ_KMS" hidden="1">"c9831"</definedName>
    <definedName name="IQ_MM_DEVELOPED_SQ_MILES" hidden="1">"c9833"</definedName>
    <definedName name="IQ_MM_EXPLORATION_EXPENDITURE_TOT" hidden="1">"c9840"</definedName>
    <definedName name="IQ_MM_FX_ADJUSTMENT" hidden="1">"c9847"</definedName>
    <definedName name="IQ_MM_LIABILITIES_INCURRED_ACQUIRED" hidden="1">"c9843"</definedName>
    <definedName name="IQ_MM_LIABILITIES_REL_SPIN_OFFS" hidden="1">"c9848"</definedName>
    <definedName name="IQ_MM_LIABILITIES_SETTLED_DISPOSED" hidden="1">"c9844"</definedName>
    <definedName name="IQ_MM_NON_CURRENT_PORT_ARO" hidden="1">"c9852"</definedName>
    <definedName name="IQ_MM_NUMBER_MINES" hidden="1">"c9839"</definedName>
    <definedName name="IQ_MM_OTHER_ADJUSTMENTS_ARO" hidden="1">"c9849"</definedName>
    <definedName name="IQ_MM_REMAINING_MINE_LIFE" hidden="1">"c9838"</definedName>
    <definedName name="IQ_MM_RESOURCES_INCL_EXCL_RESERVES" hidden="1">"c9841"</definedName>
    <definedName name="IQ_MM_REVISIONS_ESTIMATE" hidden="1">"c9846"</definedName>
    <definedName name="IQ_MM_STRIPPING_RATIO" hidden="1">"c9837"</definedName>
    <definedName name="IQ_MM_UNDEVELOPED_ACREAGE" hidden="1">"c9835"</definedName>
    <definedName name="IQ_MM_UNDEVELOPED_SQ_KMS" hidden="1">"c9834"</definedName>
    <definedName name="IQ_MM_UNDEVELOPED_SQ_MILES" hidden="1">"c9836"</definedName>
    <definedName name="IQ_MONEY_MARKET_DEPOSIT_ACCOUNTS_FDIC" hidden="1">"c6553"</definedName>
    <definedName name="IQ_MONTH" hidden="1">15000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BACKED_SECURITIES_FDIC" hidden="1">"c6402"</definedName>
    <definedName name="IQ_MORTGAGE_SERV_RIGHTS" hidden="1">"c2242"</definedName>
    <definedName name="IQ_MORTGAGE_SERVICING_FDIC" hidden="1">"c6335"</definedName>
    <definedName name="IQ_MTD" hidden="1">800000</definedName>
    <definedName name="IQ_MULTIFAMILY_RESIDENTIAL_LOANS_FDIC" hidden="1">"c6311"</definedName>
    <definedName name="IQ_NAMES_REVISION_DATE_" localSheetId="0" hidden="1">41456.718912037</definedName>
    <definedName name="IQ_NAMES_REVISION_DATE_" hidden="1">39965.6378009259</definedName>
    <definedName name="IQ_NAMES_REVISION_DATE__1" hidden="1">41834.5801273148</definedName>
    <definedName name="IQ_NAMES_REVISION_DATE_2" hidden="1">42788.3209143519</definedName>
    <definedName name="IQ_NAPM_BUS_CONDITIONS" hidden="1">"c6921"</definedName>
    <definedName name="IQ_NAPM_BUS_CONDITIONS_APR" hidden="1">"c7581"</definedName>
    <definedName name="IQ_NAPM_BUS_CONDITIONS_APR_FC" hidden="1">"c8461"</definedName>
    <definedName name="IQ_NAPM_BUS_CONDITIONS_FC" hidden="1">"c7801"</definedName>
    <definedName name="IQ_NAPM_BUS_CONDITIONS_POP" hidden="1">"c7141"</definedName>
    <definedName name="IQ_NAPM_BUS_CONDITIONS_POP_FC" hidden="1">"c8021"</definedName>
    <definedName name="IQ_NAPM_BUS_CONDITIONS_YOY" hidden="1">"c7361"</definedName>
    <definedName name="IQ_NAPM_BUS_CONDITIONS_YOY_FC" hidden="1">"c8241"</definedName>
    <definedName name="IQ_NAV_ACT_OR_EST" hidden="1">"c2225"</definedName>
    <definedName name="IQ_NAV_EST" hidden="1">"c1751"</definedName>
    <definedName name="IQ_NAV_HIGH_EST" hidden="1">"c1753"</definedName>
    <definedName name="IQ_NAV_LOW_EST" hidden="1">"c1754"</definedName>
    <definedName name="IQ_NAV_MEDIAN_EST" hidden="1">"c1752"</definedName>
    <definedName name="IQ_NAV_NUM_EST" hidden="1">"c1755"</definedName>
    <definedName name="IQ_NAV_SHARE_ACT_OR_EST" hidden="1">"c2225"</definedName>
    <definedName name="IQ_NAV_SHARE_ACT_OR_EST_CIQ" hidden="1">"c12038"</definedName>
    <definedName name="IQ_NAV_SHARE_EST" hidden="1">"c5609"</definedName>
    <definedName name="IQ_NAV_SHARE_EST_CIQ" hidden="1">"c12032"</definedName>
    <definedName name="IQ_NAV_SHARE_HIGH_EST" hidden="1">"c5612"</definedName>
    <definedName name="IQ_NAV_SHARE_HIGH_EST_CIQ" hidden="1">"c12035"</definedName>
    <definedName name="IQ_NAV_SHARE_LOW_EST" hidden="1">"c5613"</definedName>
    <definedName name="IQ_NAV_SHARE_LOW_EST_CIQ" hidden="1">"c12036"</definedName>
    <definedName name="IQ_NAV_SHARE_MEDIAN_EST" hidden="1">"c5610"</definedName>
    <definedName name="IQ_NAV_SHARE_MEDIAN_EST_CIQ" hidden="1">"c12033"</definedName>
    <definedName name="IQ_NAV_SHARE_NUM_EST" hidden="1">"c5614"</definedName>
    <definedName name="IQ_NAV_SHARE_NUM_EST_CIQ" hidden="1">"c12037"</definedName>
    <definedName name="IQ_NAV_SHARE_STDDEV_EST" hidden="1">"c5611"</definedName>
    <definedName name="IQ_NAV_SHARE_STDDEV_EST_CIQ" hidden="1">"c12034"</definedName>
    <definedName name="IQ_NAV_STDDEV_EST" hidden="1">"c1756"</definedName>
    <definedName name="IQ_NET_CHANGE" hidden="1">"c749"</definedName>
    <definedName name="IQ_NET_CHARGE_OFFS_FDIC" hidden="1">"c6641"</definedName>
    <definedName name="IQ_NET_CHARGE_OFFS_LOANS_FDIC" hidden="1">"c6751"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ACT_OR_EST" hidden="1">"c3583"</definedName>
    <definedName name="IQ_NET_DEBT_ACT_OR_EST_CIQ" hidden="1">"c5070"</definedName>
    <definedName name="IQ_NET_DEBT_ACT_OR_EST_REUT" hidden="1">"c5473"</definedName>
    <definedName name="IQ_NET_DEBT_EBITDA" hidden="1">"c750"</definedName>
    <definedName name="IQ_NET_DEBT_EBITDA_CAPEX" hidden="1">"c2949"</definedName>
    <definedName name="IQ_NET_DEBT_EST" hidden="1">"c3517"</definedName>
    <definedName name="IQ_NET_DEBT_EST_CIQ" hidden="1">"c3814"</definedName>
    <definedName name="IQ_NET_DEBT_EST_REUT" hidden="1">"c3976"</definedName>
    <definedName name="IQ_NET_DEBT_GUIDANCE" hidden="1">"c4467"</definedName>
    <definedName name="IQ_NET_DEBT_GUIDANCE_CIQ" hidden="1">"c5005"</definedName>
    <definedName name="IQ_NET_DEBT_HIGH_EST" hidden="1">"c3518"</definedName>
    <definedName name="IQ_NET_DEBT_HIGH_EST_CIQ" hidden="1">"c3816"</definedName>
    <definedName name="IQ_NET_DEBT_HIGH_EST_REUT" hidden="1">"c3978"</definedName>
    <definedName name="IQ_NET_DEBT_HIGH_GUIDANCE" hidden="1">"c4181"</definedName>
    <definedName name="IQ_NET_DEBT_HIGH_GUIDANCE_CIQ" hidden="1">"c4593"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" hidden="1">"c6238"</definedName>
    <definedName name="IQ_NET_DEBT_ISSUED_REIT" hidden="1">"c756"</definedName>
    <definedName name="IQ_NET_DEBT_ISSUED_UTI" hidden="1">"c757"</definedName>
    <definedName name="IQ_NET_DEBT_LOW_EST" hidden="1">"c3519"</definedName>
    <definedName name="IQ_NET_DEBT_LOW_EST_CIQ" hidden="1">"c3817"</definedName>
    <definedName name="IQ_NET_DEBT_LOW_EST_REUT" hidden="1">"c3979"</definedName>
    <definedName name="IQ_NET_DEBT_LOW_GUIDANCE" hidden="1">"c4221"</definedName>
    <definedName name="IQ_NET_DEBT_LOW_GUIDANCE_CIQ" hidden="1">"c4633"</definedName>
    <definedName name="IQ_NET_DEBT_MEDIAN_EST" hidden="1">"c3520"</definedName>
    <definedName name="IQ_NET_DEBT_MEDIAN_EST_CIQ" hidden="1">"c3815"</definedName>
    <definedName name="IQ_NET_DEBT_MEDIAN_EST_REUT" hidden="1">"c3977"</definedName>
    <definedName name="IQ_NET_DEBT_NUM_EST" hidden="1">"c3515"</definedName>
    <definedName name="IQ_NET_DEBT_NUM_EST_CIQ" hidden="1">"c3818"</definedName>
    <definedName name="IQ_NET_DEBT_NUM_EST_REUT" hidden="1">"c3980"</definedName>
    <definedName name="IQ_NET_DEBT_STDDEV_EST" hidden="1">"c3516"</definedName>
    <definedName name="IQ_NET_DEBT_STDDEV_EST_CIQ" hidden="1">"c3819"</definedName>
    <definedName name="IQ_NET_DEBT_STDDEV_EST_REUT" hidden="1">"c3981"</definedName>
    <definedName name="IQ_NET_EARNED" hidden="1">"c2734"</definedName>
    <definedName name="IQ_NET_INC" hidden="1">"c1394"</definedName>
    <definedName name="IQ_NET_INC_10K" hidden="1">"IQ_NET_INC_10K"</definedName>
    <definedName name="IQ_NET_INC_10Q" hidden="1">"IQ_NET_INC_10Q"</definedName>
    <definedName name="IQ_NET_INC_10Q1" hidden="1">"IQ_NET_INC_10Q1"</definedName>
    <definedName name="IQ_NET_INC_BEFORE" hidden="1">"c1368"</definedName>
    <definedName name="IQ_NET_INC_CF" hidden="1">"c1397"</definedName>
    <definedName name="IQ_NET_INC_GROWTH_1" hidden="1">"c158"</definedName>
    <definedName name="IQ_NET_INC_GROWTH_2" hidden="1">"c162"</definedName>
    <definedName name="IQ_NET_INC_MARGIN" hidden="1">"c1398"</definedName>
    <definedName name="IQ_NET_INCOME_FDIC" hidden="1">"c6587"</definedName>
    <definedName name="IQ_NET_INT_INC_10YR_ANN_CAGR" hidden="1">"c6100"</definedName>
    <definedName name="IQ_NET_INT_INC_10YR_ANN_GROWTH" hidden="1">"c758"</definedName>
    <definedName name="IQ_NET_INT_INC_1YR_ANN_GROWTH" hidden="1">"c759"</definedName>
    <definedName name="IQ_NET_INT_INC_2YR_ANN_CAGR" hidden="1">"c6101"</definedName>
    <definedName name="IQ_NET_INT_INC_2YR_ANN_GROWTH" hidden="1">"c760"</definedName>
    <definedName name="IQ_NET_INT_INC_3YR_ANN_CAGR" hidden="1">"c6102"</definedName>
    <definedName name="IQ_NET_INT_INC_3YR_ANN_GROWTH" hidden="1">"c761"</definedName>
    <definedName name="IQ_NET_INT_INC_5YR_ANN_CAGR" hidden="1">"c6103"</definedName>
    <definedName name="IQ_NET_INT_INC_5YR_ANN_GROWTH" hidden="1">"c762"</definedName>
    <definedName name="IQ_NET_INT_INC_7YR_ANN_CAGR" hidden="1">"c6104"</definedName>
    <definedName name="IQ_NET_INT_INC_7YR_ANN_GROWTH" hidden="1">"c763"</definedName>
    <definedName name="IQ_NET_INT_INC_AFTER_LL_BNK_SUBTOTAL_AP" hidden="1">"c8979"</definedName>
    <definedName name="IQ_NET_INT_INC_BNK" hidden="1">"c764"</definedName>
    <definedName name="IQ_NET_INT_INC_BNK_AP" hidden="1">"c8874"</definedName>
    <definedName name="IQ_NET_INT_INC_BNK_AP_ABS" hidden="1">"c8893"</definedName>
    <definedName name="IQ_NET_INT_INC_BNK_FDIC" hidden="1">"c6570"</definedName>
    <definedName name="IQ_NET_INT_INC_BNK_NAME_AP" hidden="1">"c8912"</definedName>
    <definedName name="IQ_NET_INT_INC_BNK_NAME_AP_ABS" hidden="1">"c8931"</definedName>
    <definedName name="IQ_NET_INT_INC_BNK_SUBTOTAL_AP" hidden="1">"c8978"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" hidden="1">"c6239"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INTEREST_MARGIN_FDIC" hidden="1">"c6726"</definedName>
    <definedName name="IQ_NET_LIFE_INS_IN_FORCE" hidden="1">"c2769"</definedName>
    <definedName name="IQ_NET_LOANS" hidden="1">"c772"</definedName>
    <definedName name="IQ_NET_LOANS_10YR_ANN_CAGR" hidden="1">"c6105"</definedName>
    <definedName name="IQ_NET_LOANS_10YR_ANN_GROWTH" hidden="1">"c773"</definedName>
    <definedName name="IQ_NET_LOANS_1YR_ANN_GROWTH" hidden="1">"c774"</definedName>
    <definedName name="IQ_NET_LOANS_2YR_ANN_CAGR" hidden="1">"c6106"</definedName>
    <definedName name="IQ_NET_LOANS_2YR_ANN_GROWTH" hidden="1">"c775"</definedName>
    <definedName name="IQ_NET_LOANS_3YR_ANN_CAGR" hidden="1">"c6107"</definedName>
    <definedName name="IQ_NET_LOANS_3YR_ANN_GROWTH" hidden="1">"c776"</definedName>
    <definedName name="IQ_NET_LOANS_5YR_ANN_CAGR" hidden="1">"c6108"</definedName>
    <definedName name="IQ_NET_LOANS_5YR_ANN_GROWTH" hidden="1">"c777"</definedName>
    <definedName name="IQ_NET_LOANS_7YR_ANN_CAGR" hidden="1">"c6109"</definedName>
    <definedName name="IQ_NET_LOANS_7YR_ANN_GROWTH" hidden="1">"c778"</definedName>
    <definedName name="IQ_NET_LOANS_LEASES_CORE_DEPOSITS_FDIC" hidden="1">"c6743"</definedName>
    <definedName name="IQ_NET_LOANS_LEASES_DEPOSITS_FDIC" hidden="1">"c6742"</definedName>
    <definedName name="IQ_NET_LOANS_TOTAL_DEPOSITS" hidden="1">"c779"</definedName>
    <definedName name="IQ_NET_OPERATING_INCOME_ASSETS_FDIC" hidden="1">"c6729"</definedName>
    <definedName name="IQ_NET_RENTAL_EXP_FN" hidden="1">"c780"</definedName>
    <definedName name="IQ_NET_SECURITIZATION_INCOME_FDIC" hidden="1">"c6669"</definedName>
    <definedName name="IQ_NET_SERVICING_FEES_FDIC" hidden="1">"c6668"</definedName>
    <definedName name="IQ_NET_TO_GROSS_EARNED" hidden="1">"c2750"</definedName>
    <definedName name="IQ_NET_TO_GROSS_WRITTEN" hidden="1">"c2729"</definedName>
    <definedName name="IQ_NET_WORKING_CAP" hidden="1">"c3493"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EXT_YR_PROD_EST_MAX_ALUM" hidden="1">"c9251"</definedName>
    <definedName name="IQ_NEXT_YR_PROD_EST_MAX_CATHODE_COP" hidden="1">"c9198"</definedName>
    <definedName name="IQ_NEXT_YR_PROD_EST_MAX_COP" hidden="1">"c9196"</definedName>
    <definedName name="IQ_NEXT_YR_PROD_EST_MAX_DIAM" hidden="1">"c9675"</definedName>
    <definedName name="IQ_NEXT_YR_PROD_EST_MAX_GOLD" hidden="1">"c9036"</definedName>
    <definedName name="IQ_NEXT_YR_PROD_EST_MAX_IRON" hidden="1">"c9410"</definedName>
    <definedName name="IQ_NEXT_YR_PROD_EST_MAX_LEAD" hidden="1">"c9463"</definedName>
    <definedName name="IQ_NEXT_YR_PROD_EST_MAX_MANG" hidden="1">"c9516"</definedName>
    <definedName name="IQ_NEXT_YR_PROD_EST_MAX_MOLYB" hidden="1">"c9728"</definedName>
    <definedName name="IQ_NEXT_YR_PROD_EST_MAX_NICK" hidden="1">"c9304"</definedName>
    <definedName name="IQ_NEXT_YR_PROD_EST_MAX_PLAT" hidden="1">"c9142"</definedName>
    <definedName name="IQ_NEXT_YR_PROD_EST_MAX_SILVER" hidden="1">"c9089"</definedName>
    <definedName name="IQ_NEXT_YR_PROD_EST_MAX_TITAN" hidden="1">"c9569"</definedName>
    <definedName name="IQ_NEXT_YR_PROD_EST_MAX_URAN" hidden="1">"c9622"</definedName>
    <definedName name="IQ_NEXT_YR_PROD_EST_MAX_ZINC" hidden="1">"c9357"</definedName>
    <definedName name="IQ_NEXT_YR_PROD_EST_MIN_ALUM" hidden="1">"c9250"</definedName>
    <definedName name="IQ_NEXT_YR_PROD_EST_MIN_CATHODE_COP" hidden="1">"c9197"</definedName>
    <definedName name="IQ_NEXT_YR_PROD_EST_MIN_COP" hidden="1">"c9195"</definedName>
    <definedName name="IQ_NEXT_YR_PROD_EST_MIN_DIAM" hidden="1">"c9674"</definedName>
    <definedName name="IQ_NEXT_YR_PROD_EST_MIN_GOLD" hidden="1">"c9035"</definedName>
    <definedName name="IQ_NEXT_YR_PROD_EST_MIN_IRON" hidden="1">"c9409"</definedName>
    <definedName name="IQ_NEXT_YR_PROD_EST_MIN_LEAD" hidden="1">"c9462"</definedName>
    <definedName name="IQ_NEXT_YR_PROD_EST_MIN_MANG" hidden="1">"c9515"</definedName>
    <definedName name="IQ_NEXT_YR_PROD_EST_MIN_MOLYB" hidden="1">"c9727"</definedName>
    <definedName name="IQ_NEXT_YR_PROD_EST_MIN_NICK" hidden="1">"c9303"</definedName>
    <definedName name="IQ_NEXT_YR_PROD_EST_MIN_PLAT" hidden="1">"c9141"</definedName>
    <definedName name="IQ_NEXT_YR_PROD_EST_MIN_SILVER" hidden="1">"c9088"</definedName>
    <definedName name="IQ_NEXT_YR_PROD_EST_MIN_TITAN" hidden="1">"c9568"</definedName>
    <definedName name="IQ_NEXT_YR_PROD_EST_MIN_URAN" hidden="1">"c9621"</definedName>
    <definedName name="IQ_NEXT_YR_PROD_EST_MIN_ZINC" hidden="1">"c9356"</definedName>
    <definedName name="IQ_NI" hidden="1">"c781"</definedName>
    <definedName name="IQ_NI_10YR_ANN_CAGR" hidden="1">"c6110"</definedName>
    <definedName name="IQ_NI_10YR_ANN_GROWTH" hidden="1">"c782"</definedName>
    <definedName name="IQ_NI_1YR_ANN_GROWTH" hidden="1">"c783"</definedName>
    <definedName name="IQ_NI_2YR_ANN_CAGR" hidden="1">"c6111"</definedName>
    <definedName name="IQ_NI_2YR_ANN_GROWTH" hidden="1">"c784"</definedName>
    <definedName name="IQ_NI_3YR_ANN_CAGR" hidden="1">"c6112"</definedName>
    <definedName name="IQ_NI_3YR_ANN_GROWTH" hidden="1">"c785"</definedName>
    <definedName name="IQ_NI_5YR_ANN_CAGR" hidden="1">"c6113"</definedName>
    <definedName name="IQ_NI_5YR_ANN_GROWTH" hidden="1">"c786"</definedName>
    <definedName name="IQ_NI_7YR_ANN_CAGR" hidden="1">"c6114"</definedName>
    <definedName name="IQ_NI_7YR_ANN_GROWTH" hidden="1">"c787"</definedName>
    <definedName name="IQ_NI_ACT_OR_EST" hidden="1">"c2222"</definedName>
    <definedName name="IQ_NI_ACT_OR_EST_CIQ" hidden="1">"c5065"</definedName>
    <definedName name="IQ_NI_ACT_OR_EST_REUT" hidden="1">"c5468"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AVAIL_SUBTOTAL_AP" hidden="1">"c8984"</definedName>
    <definedName name="IQ_NI_BEFORE_CAPITALIZED" hidden="1">"c792"</definedName>
    <definedName name="IQ_NI_CF" hidden="1">"c793"</definedName>
    <definedName name="IQ_NI_CHARGES_AP" hidden="1">"c8879"</definedName>
    <definedName name="IQ_NI_CHARGES_AP_ABS" hidden="1">"c8898"</definedName>
    <definedName name="IQ_NI_CHARGES_NAME_AP" hidden="1">"c8917"</definedName>
    <definedName name="IQ_NI_CHARGES_NAME_AP_ABS" hidden="1">"c8936"</definedName>
    <definedName name="IQ_NI_EST" hidden="1">"c1716"</definedName>
    <definedName name="IQ_NI_EST_CIQ" hidden="1">"c4702"</definedName>
    <definedName name="IQ_NI_EST_REUT" hidden="1">"c5368"</definedName>
    <definedName name="IQ_NI_GAAP_GUIDANCE" hidden="1">"c4470"</definedName>
    <definedName name="IQ_NI_GAAP_GUIDANCE_CIQ" hidden="1">"c5008"</definedName>
    <definedName name="IQ_NI_GAAP_HIGH_GUIDANCE" hidden="1">"c4177"</definedName>
    <definedName name="IQ_NI_GAAP_HIGH_GUIDANCE_CIQ" hidden="1">"c4589"</definedName>
    <definedName name="IQ_NI_GAAP_LOW_GUIDANCE" hidden="1">"c4217"</definedName>
    <definedName name="IQ_NI_GAAP_LOW_GUIDANCE_CIQ" hidden="1">"c4629"</definedName>
    <definedName name="IQ_NI_GUIDANCE" hidden="1">"c4469"</definedName>
    <definedName name="IQ_NI_GUIDANCE_CIQ" hidden="1">"c5007"</definedName>
    <definedName name="IQ_NI_GW_EST" hidden="1">"c1723"</definedName>
    <definedName name="IQ_NI_GW_EST_CIQ" hidden="1">"c4709"</definedName>
    <definedName name="IQ_NI_GW_EST_REUT" hidden="1">"c5375"</definedName>
    <definedName name="IQ_NI_GW_GUIDANCE" hidden="1">"c4471"</definedName>
    <definedName name="IQ_NI_GW_GUIDANCE_CIQ" hidden="1">"c5009"</definedName>
    <definedName name="IQ_NI_GW_HIGH_EST" hidden="1">"c1725"</definedName>
    <definedName name="IQ_NI_GW_HIGH_EST_CIQ" hidden="1">"c4711"</definedName>
    <definedName name="IQ_NI_GW_HIGH_EST_REUT" hidden="1">"c5377"</definedName>
    <definedName name="IQ_NI_GW_HIGH_GUIDANCE" hidden="1">"c4178"</definedName>
    <definedName name="IQ_NI_GW_HIGH_GUIDANCE_CIQ" hidden="1">"c4590"</definedName>
    <definedName name="IQ_NI_GW_LOW_EST" hidden="1">"c1726"</definedName>
    <definedName name="IQ_NI_GW_LOW_EST_CIQ" hidden="1">"c4712"</definedName>
    <definedName name="IQ_NI_GW_LOW_EST_REUT" hidden="1">"c5378"</definedName>
    <definedName name="IQ_NI_GW_LOW_GUIDANCE" hidden="1">"c4218"</definedName>
    <definedName name="IQ_NI_GW_LOW_GUIDANCE_CIQ" hidden="1">"c4630"</definedName>
    <definedName name="IQ_NI_GW_MEDIAN_EST" hidden="1">"c1724"</definedName>
    <definedName name="IQ_NI_GW_MEDIAN_EST_CIQ" hidden="1">"c4710"</definedName>
    <definedName name="IQ_NI_GW_MEDIAN_EST_REUT" hidden="1">"c5376"</definedName>
    <definedName name="IQ_NI_GW_NUM_EST" hidden="1">"c1727"</definedName>
    <definedName name="IQ_NI_GW_NUM_EST_CIQ" hidden="1">"c4713"</definedName>
    <definedName name="IQ_NI_GW_NUM_EST_REUT" hidden="1">"c5379"</definedName>
    <definedName name="IQ_NI_GW_STDDEV_EST" hidden="1">"c1728"</definedName>
    <definedName name="IQ_NI_GW_STDDEV_EST_CIQ" hidden="1">"c4714"</definedName>
    <definedName name="IQ_NI_GW_STDDEV_EST_REUT" hidden="1">"c5380"</definedName>
    <definedName name="IQ_NI_HIGH_EST" hidden="1">"c1718"</definedName>
    <definedName name="IQ_NI_HIGH_EST_CIQ" hidden="1">"c4704"</definedName>
    <definedName name="IQ_NI_HIGH_EST_REUT" hidden="1">"c5370"</definedName>
    <definedName name="IQ_NI_HIGH_GUIDANCE" hidden="1">"c4176"</definedName>
    <definedName name="IQ_NI_HIGH_GUIDANCE_CIQ" hidden="1">"c4588"</definedName>
    <definedName name="IQ_NI_LOW_EST" hidden="1">"c1719"</definedName>
    <definedName name="IQ_NI_LOW_EST_CIQ" hidden="1">"c4705"</definedName>
    <definedName name="IQ_NI_LOW_EST_REUT" hidden="1">"c5371"</definedName>
    <definedName name="IQ_NI_LOW_GUIDANCE" hidden="1">"c4216"</definedName>
    <definedName name="IQ_NI_LOW_GUIDANCE_CIQ" hidden="1">"c4628"</definedName>
    <definedName name="IQ_NI_MARGIN" hidden="1">"c794"</definedName>
    <definedName name="IQ_NI_MEDIAN_EST" hidden="1">"c1717"</definedName>
    <definedName name="IQ_NI_MEDIAN_EST_CIQ" hidden="1">"c4703"</definedName>
    <definedName name="IQ_NI_MEDIAN_EST_REUT" hidden="1">"c5369"</definedName>
    <definedName name="IQ_NI_NORM" hidden="1">"c1901"</definedName>
    <definedName name="IQ_NI_NORM_10YR_ANN_CAGR" hidden="1">"c6189"</definedName>
    <definedName name="IQ_NI_NORM_10YR_ANN_GROWTH" hidden="1">"c1960"</definedName>
    <definedName name="IQ_NI_NORM_1YR_ANN_GROWTH" hidden="1">"c1955"</definedName>
    <definedName name="IQ_NI_NORM_2YR_ANN_CAGR" hidden="1">"c6185"</definedName>
    <definedName name="IQ_NI_NORM_2YR_ANN_GROWTH" hidden="1">"c1956"</definedName>
    <definedName name="IQ_NI_NORM_3YR_ANN_CAGR" hidden="1">"c6186"</definedName>
    <definedName name="IQ_NI_NORM_3YR_ANN_GROWTH" hidden="1">"c1957"</definedName>
    <definedName name="IQ_NI_NORM_5YR_ANN_CAGR" hidden="1">"c6187"</definedName>
    <definedName name="IQ_NI_NORM_5YR_ANN_GROWTH" hidden="1">"c1958"</definedName>
    <definedName name="IQ_NI_NORM_7YR_ANN_CAGR" hidden="1">"c6188"</definedName>
    <definedName name="IQ_NI_NORM_7YR_ANN_GROWTH" hidden="1">"c1959"</definedName>
    <definedName name="IQ_NI_NORM_MARGIN" hidden="1">"c1964"</definedName>
    <definedName name="IQ_NI_NUM_EST" hidden="1">"c1720"</definedName>
    <definedName name="IQ_NI_NUM_EST_CIQ" hidden="1">"c4706"</definedName>
    <definedName name="IQ_NI_NUM_EST_REUT" hidden="1">"c5372"</definedName>
    <definedName name="IQ_NI_REPORTED_EST" hidden="1">"c1730"</definedName>
    <definedName name="IQ_NI_REPORTED_EST_CIQ" hidden="1">"c4716"</definedName>
    <definedName name="IQ_NI_REPORTED_EST_REUT" hidden="1">"c5382"</definedName>
    <definedName name="IQ_NI_REPORTED_HIGH_EST" hidden="1">"c1732"</definedName>
    <definedName name="IQ_NI_REPORTED_HIGH_EST_CIQ" hidden="1">"c4718"</definedName>
    <definedName name="IQ_NI_REPORTED_HIGH_EST_REUT" hidden="1">"c5384"</definedName>
    <definedName name="IQ_NI_REPORTED_LOW_EST" hidden="1">"c1733"</definedName>
    <definedName name="IQ_NI_REPORTED_LOW_EST_CIQ" hidden="1">"c4719"</definedName>
    <definedName name="IQ_NI_REPORTED_LOW_EST_REUT" hidden="1">"c5385"</definedName>
    <definedName name="IQ_NI_REPORTED_MEDIAN_EST" hidden="1">"c1731"</definedName>
    <definedName name="IQ_NI_REPORTED_MEDIAN_EST_CIQ" hidden="1">"c4717"</definedName>
    <definedName name="IQ_NI_REPORTED_MEDIAN_EST_REUT" hidden="1">"c5383"</definedName>
    <definedName name="IQ_NI_REPORTED_NUM_EST" hidden="1">"c1734"</definedName>
    <definedName name="IQ_NI_REPORTED_NUM_EST_CIQ" hidden="1">"c4720"</definedName>
    <definedName name="IQ_NI_REPORTED_NUM_EST_REUT" hidden="1">"c5386"</definedName>
    <definedName name="IQ_NI_REPORTED_STDDEV_EST" hidden="1">"c1735"</definedName>
    <definedName name="IQ_NI_REPORTED_STDDEV_EST_CIQ" hidden="1">"c4721"</definedName>
    <definedName name="IQ_NI_REPORTED_STDDEV_EST_REUT" hidden="1">"c5387"</definedName>
    <definedName name="IQ_NI_SBC_ACT_OR_EST" hidden="1">"c4474"</definedName>
    <definedName name="IQ_NI_SBC_ACT_OR_EST_CIQ" hidden="1">"c5012"</definedName>
    <definedName name="IQ_NI_SBC_EST" hidden="1">"c4473"</definedName>
    <definedName name="IQ_NI_SBC_EST_CIQ" hidden="1">"c5011"</definedName>
    <definedName name="IQ_NI_SBC_GUIDANCE" hidden="1">"c4475"</definedName>
    <definedName name="IQ_NI_SBC_GUIDANCE_CIQ" hidden="1">"c5013"</definedName>
    <definedName name="IQ_NI_SBC_GW_ACT_OR_EST" hidden="1">"c4478"</definedName>
    <definedName name="IQ_NI_SBC_GW_ACT_OR_EST_CIQ" hidden="1">"c5016"</definedName>
    <definedName name="IQ_NI_SBC_GW_EST" hidden="1">"c4477"</definedName>
    <definedName name="IQ_NI_SBC_GW_EST_CIQ" hidden="1">"c5015"</definedName>
    <definedName name="IQ_NI_SBC_GW_GUIDANCE" hidden="1">"c4479"</definedName>
    <definedName name="IQ_NI_SBC_GW_GUIDANCE_CIQ" hidden="1">"c5017"</definedName>
    <definedName name="IQ_NI_SBC_GW_HIGH_EST" hidden="1">"c4480"</definedName>
    <definedName name="IQ_NI_SBC_GW_HIGH_EST_CIQ" hidden="1">"c5018"</definedName>
    <definedName name="IQ_NI_SBC_GW_HIGH_GUIDANCE" hidden="1">"c4187"</definedName>
    <definedName name="IQ_NI_SBC_GW_HIGH_GUIDANCE_CIQ" hidden="1">"c4599"</definedName>
    <definedName name="IQ_NI_SBC_GW_LOW_EST" hidden="1">"c4481"</definedName>
    <definedName name="IQ_NI_SBC_GW_LOW_EST_CIQ" hidden="1">"c5019"</definedName>
    <definedName name="IQ_NI_SBC_GW_LOW_GUIDANCE" hidden="1">"c4227"</definedName>
    <definedName name="IQ_NI_SBC_GW_LOW_GUIDANCE_CIQ" hidden="1">"c4639"</definedName>
    <definedName name="IQ_NI_SBC_GW_MEDIAN_EST" hidden="1">"c4482"</definedName>
    <definedName name="IQ_NI_SBC_GW_MEDIAN_EST_CIQ" hidden="1">"c5020"</definedName>
    <definedName name="IQ_NI_SBC_GW_NUM_EST" hidden="1">"c4483"</definedName>
    <definedName name="IQ_NI_SBC_GW_NUM_EST_CIQ" hidden="1">"c5021"</definedName>
    <definedName name="IQ_NI_SBC_GW_STDDEV_EST" hidden="1">"c4484"</definedName>
    <definedName name="IQ_NI_SBC_GW_STDDEV_EST_CIQ" hidden="1">"c5022"</definedName>
    <definedName name="IQ_NI_SBC_HIGH_EST" hidden="1">"c4486"</definedName>
    <definedName name="IQ_NI_SBC_HIGH_EST_CIQ" hidden="1">"c5024"</definedName>
    <definedName name="IQ_NI_SBC_HIGH_GUIDANCE" hidden="1">"c4186"</definedName>
    <definedName name="IQ_NI_SBC_HIGH_GUIDANCE_CIQ" hidden="1">"c4598"</definedName>
    <definedName name="IQ_NI_SBC_LOW_EST" hidden="1">"c4487"</definedName>
    <definedName name="IQ_NI_SBC_LOW_EST_CIQ" hidden="1">"c5025"</definedName>
    <definedName name="IQ_NI_SBC_LOW_GUIDANCE" hidden="1">"c4226"</definedName>
    <definedName name="IQ_NI_SBC_LOW_GUIDANCE_CIQ" hidden="1">"c4638"</definedName>
    <definedName name="IQ_NI_SBC_MEDIAN_EST" hidden="1">"c4488"</definedName>
    <definedName name="IQ_NI_SBC_MEDIAN_EST_CIQ" hidden="1">"c5026"</definedName>
    <definedName name="IQ_NI_SBC_NUM_EST" hidden="1">"c4489"</definedName>
    <definedName name="IQ_NI_SBC_NUM_EST_CIQ" hidden="1">"c5027"</definedName>
    <definedName name="IQ_NI_SBC_STDDEV_EST" hidden="1">"c4490"</definedName>
    <definedName name="IQ_NI_SBC_STDDEV_EST_CIQ" hidden="1">"c5028"</definedName>
    <definedName name="IQ_NI_SFAS" hidden="1">"c795"</definedName>
    <definedName name="IQ_NI_STDDEV_EST" hidden="1">"c1721"</definedName>
    <definedName name="IQ_NI_STDDEV_EST_CIQ" hidden="1">"c4707"</definedName>
    <definedName name="IQ_NI_STDDEV_EST_REUT" hidden="1">"c5373"</definedName>
    <definedName name="IQ_NI_SUBTOTAL_AP" hidden="1">"c8983"</definedName>
    <definedName name="IQ_NLA_PCT_LEASED_CONSOL" hidden="1">"c8815"</definedName>
    <definedName name="IQ_NLA_PCT_LEASED_MANAGED" hidden="1">"c8817"</definedName>
    <definedName name="IQ_NLA_PCT_LEASED_OTHER" hidden="1">"c8818"</definedName>
    <definedName name="IQ_NLA_PCT_LEASED_TOTAL" hidden="1">"c8819"</definedName>
    <definedName name="IQ_NLA_PCT_LEASED_UNCONSOL" hidden="1">"c8816"</definedName>
    <definedName name="IQ_NLA_SQ_FT_CONSOL" hidden="1">"c8800"</definedName>
    <definedName name="IQ_NLA_SQ_FT_MANAGED" hidden="1">"c8802"</definedName>
    <definedName name="IQ_NLA_SQ_FT_OTHER" hidden="1">"c8803"</definedName>
    <definedName name="IQ_NLA_SQ_FT_TOTAL" hidden="1">"c8804"</definedName>
    <definedName name="IQ_NLA_SQ_FT_UNCONSOL" hidden="1">"c8801"</definedName>
    <definedName name="IQ_NLA_SQ_METER_CONSOL" hidden="1">"c8805"</definedName>
    <definedName name="IQ_NLA_SQ_METER_MANAGED" hidden="1">"c8807"</definedName>
    <definedName name="IQ_NLA_SQ_METER_OTHER" hidden="1">"c8808"</definedName>
    <definedName name="IQ_NLA_SQ_METER_TOTAL" hidden="1">"c8809"</definedName>
    <definedName name="IQ_NLA_SQ_METER_UNCONSOL" hidden="1">"c8806"</definedName>
    <definedName name="IQ_NOL_CF_1YR" hidden="1">"c3465"</definedName>
    <definedName name="IQ_NOL_CF_2YR" hidden="1">"c3466"</definedName>
    <definedName name="IQ_NOL_CF_3YR" hidden="1">"c3467"</definedName>
    <definedName name="IQ_NOL_CF_4YR" hidden="1">"c3468"</definedName>
    <definedName name="IQ_NOL_CF_5YR" hidden="1">"c3469"</definedName>
    <definedName name="IQ_NOL_CF_AFTER_FIVE" hidden="1">"c3470"</definedName>
    <definedName name="IQ_NOL_CF_MAX_YEAR" hidden="1">"c3473"</definedName>
    <definedName name="IQ_NOL_CF_NO_EXP" hidden="1">"c3471"</definedName>
    <definedName name="IQ_NOL_CF_TOTAL" hidden="1">"c3472"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BEARING_DEPOSITS" hidden="1">"c800"</definedName>
    <definedName name="IQ_NON_INT_EXP" hidden="1">"c801"</definedName>
    <definedName name="IQ_NON_INT_EXP_BNK_AP" hidden="1">"c8877"</definedName>
    <definedName name="IQ_NON_INT_EXP_BNK_AP_ABS" hidden="1">"c8896"</definedName>
    <definedName name="IQ_NON_INT_EXP_BNK_NAME_AP" hidden="1">"c8915"</definedName>
    <definedName name="IQ_NON_INT_EXP_BNK_NAME_AP_ABS" hidden="1">"c8934"</definedName>
    <definedName name="IQ_NON_INT_EXP_BNK_SUBTOTAL_AP" hidden="1">"c8981"</definedName>
    <definedName name="IQ_NON_INT_EXP_FDIC" hidden="1">"c6579"</definedName>
    <definedName name="IQ_NON_INT_INC" hidden="1">"c802"</definedName>
    <definedName name="IQ_NON_INT_INC_10YR_ANN_CAGR" hidden="1">"c6115"</definedName>
    <definedName name="IQ_NON_INT_INC_10YR_ANN_GROWTH" hidden="1">"c803"</definedName>
    <definedName name="IQ_NON_INT_INC_1YR_ANN_GROWTH" hidden="1">"c804"</definedName>
    <definedName name="IQ_NON_INT_INC_2YR_ANN_CAGR" hidden="1">"c6116"</definedName>
    <definedName name="IQ_NON_INT_INC_2YR_ANN_GROWTH" hidden="1">"c805"</definedName>
    <definedName name="IQ_NON_INT_INC_3YR_ANN_CAGR" hidden="1">"c6117"</definedName>
    <definedName name="IQ_NON_INT_INC_3YR_ANN_GROWTH" hidden="1">"c806"</definedName>
    <definedName name="IQ_NON_INT_INC_5YR_ANN_CAGR" hidden="1">"c6118"</definedName>
    <definedName name="IQ_NON_INT_INC_5YR_ANN_GROWTH" hidden="1">"c807"</definedName>
    <definedName name="IQ_NON_INT_INC_7YR_ANN_CAGR" hidden="1">"c6119"</definedName>
    <definedName name="IQ_NON_INT_INC_7YR_ANN_GROWTH" hidden="1">"c808"</definedName>
    <definedName name="IQ_NON_INT_INC_BNK_AP" hidden="1">"c8876"</definedName>
    <definedName name="IQ_NON_INT_INC_BNK_AP_ABS" hidden="1">"c8895"</definedName>
    <definedName name="IQ_NON_INT_INC_BNK_NAME_AP" hidden="1">"c8914"</definedName>
    <definedName name="IQ_NON_INT_INC_BNK_NAME_AP_ABS" hidden="1">"c8933"</definedName>
    <definedName name="IQ_NON_INT_INC_BNK_SUBTOTAL_AP" hidden="1">"c8980"</definedName>
    <definedName name="IQ_NON_INT_INC_FDIC" hidden="1">"c6575"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CAGR" hidden="1">"c6120"</definedName>
    <definedName name="IQ_NON_PERF_ASSETS_10YR_ANN_GROWTH" hidden="1">"c811"</definedName>
    <definedName name="IQ_NON_PERF_ASSETS_1YR_ANN_GROWTH" hidden="1">"c812"</definedName>
    <definedName name="IQ_NON_PERF_ASSETS_2YR_ANN_CAGR" hidden="1">"c6121"</definedName>
    <definedName name="IQ_NON_PERF_ASSETS_2YR_ANN_GROWTH" hidden="1">"c813"</definedName>
    <definedName name="IQ_NON_PERF_ASSETS_3YR_ANN_CAGR" hidden="1">"c6122"</definedName>
    <definedName name="IQ_NON_PERF_ASSETS_3YR_ANN_GROWTH" hidden="1">"c814"</definedName>
    <definedName name="IQ_NON_PERF_ASSETS_5YR_ANN_CAGR" hidden="1">"c6123"</definedName>
    <definedName name="IQ_NON_PERF_ASSETS_5YR_ANN_GROWTH" hidden="1">"c815"</definedName>
    <definedName name="IQ_NON_PERF_ASSETS_7YR_ANN_CAGR" hidden="1">"c6124"</definedName>
    <definedName name="IQ_NON_PERF_ASSETS_7YR_ANN_GROWTH" hidden="1">"c816"</definedName>
    <definedName name="IQ_NON_PERF_ASSETS_TOTAL_ASSETS" hidden="1">"c817"</definedName>
    <definedName name="IQ_NON_PERF_LOANS_10YR_ANN_CAGR" hidden="1">"c6125"</definedName>
    <definedName name="IQ_NON_PERF_LOANS_10YR_ANN_GROWTH" hidden="1">"c818"</definedName>
    <definedName name="IQ_NON_PERF_LOANS_1YR_ANN_GROWTH" hidden="1">"c819"</definedName>
    <definedName name="IQ_NON_PERF_LOANS_2YR_ANN_CAGR" hidden="1">"c6126"</definedName>
    <definedName name="IQ_NON_PERF_LOANS_2YR_ANN_GROWTH" hidden="1">"c820"</definedName>
    <definedName name="IQ_NON_PERF_LOANS_3YR_ANN_CAGR" hidden="1">"c6127"</definedName>
    <definedName name="IQ_NON_PERF_LOANS_3YR_ANN_GROWTH" hidden="1">"c821"</definedName>
    <definedName name="IQ_NON_PERF_LOANS_5YR_ANN_CAGR" hidden="1">"c6128"</definedName>
    <definedName name="IQ_NON_PERF_LOANS_5YR_ANN_GROWTH" hidden="1">"c822"</definedName>
    <definedName name="IQ_NON_PERF_LOANS_7YR_ANN_CAGR" hidden="1">"c6129"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_US_ADDRESSEES_TOTAL_LOANS_FOREIGN_FDIC" hidden="1">"c6443"</definedName>
    <definedName name="IQ_NON_US_CHARGE_OFFS_AND_RECOVERIES_FDIC" hidden="1">"c6650"</definedName>
    <definedName name="IQ_NON_US_CHARGE_OFFS_FDIC" hidden="1">"c6648"</definedName>
    <definedName name="IQ_NON_US_COMMERCIAL_INDUSTRIAL_CHARGE_OFFS_FDIC" hidden="1">"c6651"</definedName>
    <definedName name="IQ_NON_US_NET_LOANS_FDIC" hidden="1">"c6376"</definedName>
    <definedName name="IQ_NON_US_RECOVERIES_FDIC" hidden="1">"c6649"</definedName>
    <definedName name="IQ_NONCASH_PENSION_EXP" hidden="1">"c3000"</definedName>
    <definedName name="IQ_NONCURRENT_LOANS_1_4_FAMILY_FDIC" hidden="1">"c6770"</definedName>
    <definedName name="IQ_NONCURRENT_LOANS_COMMERCIAL_INDUSTRIAL_FDIC" hidden="1">"c6773"</definedName>
    <definedName name="IQ_NONCURRENT_LOANS_COMMERCIAL_RE_FDIC" hidden="1">"c6768"</definedName>
    <definedName name="IQ_NONCURRENT_LOANS_COMMERCIAL_RE_NOT_SECURED_FDIC" hidden="1">"c6778"</definedName>
    <definedName name="IQ_NONCURRENT_LOANS_CONSTRUCTION_LAND_DEV_FDIC" hidden="1">"c6767"</definedName>
    <definedName name="IQ_NONCURRENT_LOANS_CREDIT_CARD_FDIC" hidden="1">"c6775"</definedName>
    <definedName name="IQ_NONCURRENT_LOANS_GUARANTEED_FDIC" hidden="1">"c6358"</definedName>
    <definedName name="IQ_NONCURRENT_LOANS_HOME_EQUITY_FDIC" hidden="1">"c6771"</definedName>
    <definedName name="IQ_NONCURRENT_LOANS_INDIVIDUALS_FDIC" hidden="1">"c6774"</definedName>
    <definedName name="IQ_NONCURRENT_LOANS_LEASES_FDIC" hidden="1">"c6357"</definedName>
    <definedName name="IQ_NONCURRENT_LOANS_MULTIFAMILY_FDIC" hidden="1">"c6769"</definedName>
    <definedName name="IQ_NONCURRENT_LOANS_OTHER_FAMILY_FDIC" hidden="1">"c6772"</definedName>
    <definedName name="IQ_NONCURRENT_LOANS_OTHER_INDIVIDUAL_FDIC" hidden="1">"c6776"</definedName>
    <definedName name="IQ_NONCURRENT_LOANS_OTHER_LOANS_FDIC" hidden="1">"c6777"</definedName>
    <definedName name="IQ_NONCURRENT_LOANS_RE_FDIC" hidden="1">"c6766"</definedName>
    <definedName name="IQ_NONCURRENT_LOANS_TOTAL_LOANS_FDIC" hidden="1">"c6765"</definedName>
    <definedName name="IQ_NONCURRENT_OREO_ASSETS_FDIC" hidden="1">"c6741"</definedName>
    <definedName name="IQ_NONDEF_CAPITAL_GOODS_ORDERS" hidden="1">"c6932"</definedName>
    <definedName name="IQ_NONDEF_CAPITAL_GOODS_ORDERS_APR" hidden="1">"c7592"</definedName>
    <definedName name="IQ_NONDEF_CAPITAL_GOODS_ORDERS_APR_FC" hidden="1">"c8472"</definedName>
    <definedName name="IQ_NONDEF_CAPITAL_GOODS_ORDERS_FC" hidden="1">"c7812"</definedName>
    <definedName name="IQ_NONDEF_CAPITAL_GOODS_ORDERS_POP" hidden="1">"c7152"</definedName>
    <definedName name="IQ_NONDEF_CAPITAL_GOODS_ORDERS_POP_FC" hidden="1">"c8032"</definedName>
    <definedName name="IQ_NONDEF_CAPITAL_GOODS_ORDERS_YOY" hidden="1">"c7372"</definedName>
    <definedName name="IQ_NONDEF_CAPITAL_GOODS_ORDERS_YOY_FC" hidden="1">"c8252"</definedName>
    <definedName name="IQ_NONDEF_CAPITAL_GOODS_SHIPMENTS" hidden="1">"c6933"</definedName>
    <definedName name="IQ_NONDEF_CAPITAL_GOODS_SHIPMENTS_APR" hidden="1">"c7593"</definedName>
    <definedName name="IQ_NONDEF_CAPITAL_GOODS_SHIPMENTS_APR_FC" hidden="1">"c8473"</definedName>
    <definedName name="IQ_NONDEF_CAPITAL_GOODS_SHIPMENTS_FC" hidden="1">"c7813"</definedName>
    <definedName name="IQ_NONDEF_CAPITAL_GOODS_SHIPMENTS_POP" hidden="1">"c7153"</definedName>
    <definedName name="IQ_NONDEF_CAPITAL_GOODS_SHIPMENTS_POP_FC" hidden="1">"c8033"</definedName>
    <definedName name="IQ_NONDEF_CAPITAL_GOODS_SHIPMENTS_YOY" hidden="1">"c7373"</definedName>
    <definedName name="IQ_NONDEF_CAPITAL_GOODS_SHIPMENTS_YOY_FC" hidden="1">"c8253"</definedName>
    <definedName name="IQ_NONDEF_SPENDING_SAAR" hidden="1">"c6934"</definedName>
    <definedName name="IQ_NONDEF_SPENDING_SAAR_APR" hidden="1">"c7594"</definedName>
    <definedName name="IQ_NONDEF_SPENDING_SAAR_APR_FC" hidden="1">"c8474"</definedName>
    <definedName name="IQ_NONDEF_SPENDING_SAAR_FC" hidden="1">"c7814"</definedName>
    <definedName name="IQ_NONDEF_SPENDING_SAAR_POP" hidden="1">"c7154"</definedName>
    <definedName name="IQ_NONDEF_SPENDING_SAAR_POP_FC" hidden="1">"c8034"</definedName>
    <definedName name="IQ_NONDEF_SPENDING_SAAR_YOY" hidden="1">"c7374"</definedName>
    <definedName name="IQ_NONDEF_SPENDING_SAAR_YOY_FC" hidden="1">"c8254"</definedName>
    <definedName name="IQ_NONFARM_EMP_HRS_PCT_CHANGE" hidden="1">"c6935"</definedName>
    <definedName name="IQ_NONFARM_EMP_HRS_PCT_CHANGE_FC" hidden="1">"c7815"</definedName>
    <definedName name="IQ_NONFARM_EMP_HRS_PCT_CHANGE_POP" hidden="1">"c7155"</definedName>
    <definedName name="IQ_NONFARM_EMP_HRS_PCT_CHANGE_POP_FC" hidden="1">"c8035"</definedName>
    <definedName name="IQ_NONFARM_EMP_HRS_PCT_CHANGE_YOY" hidden="1">"c7375"</definedName>
    <definedName name="IQ_NONFARM_EMP_HRS_PCT_CHANGE_YOY_FC" hidden="1">"c8255"</definedName>
    <definedName name="IQ_NONFARM_OUTPUT_PER_HR" hidden="1">"c6936"</definedName>
    <definedName name="IQ_NONFARM_OUTPUT_PER_HR_APR" hidden="1">"c7596"</definedName>
    <definedName name="IQ_NONFARM_OUTPUT_PER_HR_APR_FC" hidden="1">"c8476"</definedName>
    <definedName name="IQ_NONFARM_OUTPUT_PER_HR_FC" hidden="1">"c7816"</definedName>
    <definedName name="IQ_NONFARM_OUTPUT_PER_HR_POP" hidden="1">"c7156"</definedName>
    <definedName name="IQ_NONFARM_OUTPUT_PER_HR_POP_FC" hidden="1">"c8036"</definedName>
    <definedName name="IQ_NONFARM_OUTPUT_PER_HR_YOY" hidden="1">"c7376"</definedName>
    <definedName name="IQ_NONFARM_OUTPUT_PER_HR_YOY_FC" hidden="1">"c8256"</definedName>
    <definedName name="IQ_NONFARM_PAYROLLS" hidden="1">"c6926"</definedName>
    <definedName name="IQ_NONFARM_PAYROLLS_APR" hidden="1">"c7586"</definedName>
    <definedName name="IQ_NONFARM_PAYROLLS_APR_FC" hidden="1">"c8466"</definedName>
    <definedName name="IQ_NONFARM_PAYROLLS_FC" hidden="1">"c7806"</definedName>
    <definedName name="IQ_NONFARM_PAYROLLS_POP" hidden="1">"c7146"</definedName>
    <definedName name="IQ_NONFARM_PAYROLLS_POP_FC" hidden="1">"c8026"</definedName>
    <definedName name="IQ_NONFARM_PAYROLLS_YOY" hidden="1">"c7366"</definedName>
    <definedName name="IQ_NONFARM_PAYROLLS_YOY_FC" hidden="1">"c8246"</definedName>
    <definedName name="IQ_NONFARM_TOTAL_HR_INDEX" hidden="1">"c6937"</definedName>
    <definedName name="IQ_NONFARM_TOTAL_HR_INDEX_APR" hidden="1">"c7597"</definedName>
    <definedName name="IQ_NONFARM_TOTAL_HR_INDEX_APR_FC" hidden="1">"c8477"</definedName>
    <definedName name="IQ_NONFARM_TOTAL_HR_INDEX_FC" hidden="1">"c7817"</definedName>
    <definedName name="IQ_NONFARM_TOTAL_HR_INDEX_POP" hidden="1">"c7157"</definedName>
    <definedName name="IQ_NONFARM_TOTAL_HR_INDEX_POP_FC" hidden="1">"c8037"</definedName>
    <definedName name="IQ_NONFARM_TOTAL_HR_INDEX_YOY" hidden="1">"c7377"</definedName>
    <definedName name="IQ_NONFARM_TOTAL_HR_INDEX_YOY_FC" hidden="1">"c8257"</definedName>
    <definedName name="IQ_NONFARM_WAGES" hidden="1">"c6938"</definedName>
    <definedName name="IQ_NONFARM_WAGES_APR" hidden="1">"c7598"</definedName>
    <definedName name="IQ_NONFARM_WAGES_APR_FC" hidden="1">"c8478"</definedName>
    <definedName name="IQ_NONFARM_WAGES_FC" hidden="1">"c7818"</definedName>
    <definedName name="IQ_NONFARM_WAGES_INDEX" hidden="1">"c6939"</definedName>
    <definedName name="IQ_NONFARM_WAGES_INDEX_APR" hidden="1">"c7599"</definedName>
    <definedName name="IQ_NONFARM_WAGES_INDEX_APR_FC" hidden="1">"c8479"</definedName>
    <definedName name="IQ_NONFARM_WAGES_INDEX_FC" hidden="1">"c7819"</definedName>
    <definedName name="IQ_NONFARM_WAGES_INDEX_POP" hidden="1">"c7159"</definedName>
    <definedName name="IQ_NONFARM_WAGES_INDEX_POP_FC" hidden="1">"c8039"</definedName>
    <definedName name="IQ_NONFARM_WAGES_INDEX_YOY" hidden="1">"c7379"</definedName>
    <definedName name="IQ_NONFARM_WAGES_INDEX_YOY_FC" hidden="1">"c8259"</definedName>
    <definedName name="IQ_NONFARM_WAGES_POP" hidden="1">"c7158"</definedName>
    <definedName name="IQ_NONFARM_WAGES_POP_FC" hidden="1">"c8038"</definedName>
    <definedName name="IQ_NONFARM_WAGES_YOY" hidden="1">"c7378"</definedName>
    <definedName name="IQ_NONFARM_WAGES_YOY_FC" hidden="1">"c8258"</definedName>
    <definedName name="IQ_NONINTEREST_BEARING_BALANCES_FDIC" hidden="1">"c6394"</definedName>
    <definedName name="IQ_NONINTEREST_BEARING_DEPOSITS_DOMESTIC_FDIC" hidden="1">"c6477"</definedName>
    <definedName name="IQ_NONINTEREST_BEARING_DEPOSITS_FOREIGN_FDIC" hidden="1">"c6484"</definedName>
    <definedName name="IQ_NONINTEREST_EXPENSE_EARNING_ASSETS_FDIC" hidden="1">"c6728"</definedName>
    <definedName name="IQ_NONINTEREST_INCOME_EARNING_ASSETS_FDIC" hidden="1">"c6727"</definedName>
    <definedName name="IQ_NONMORTGAGE_SERVICING_FDIC" hidden="1">"c6336"</definedName>
    <definedName name="IQ_NONRECOURSE_DEBT" hidden="1">"c2550"</definedName>
    <definedName name="IQ_NONRECOURSE_DEBT_PCT" hidden="1">"c2551"</definedName>
    <definedName name="IQ_NONRES_FIXED_INVEST" hidden="1">"c6931"</definedName>
    <definedName name="IQ_NONRES_FIXED_INVEST_APR" hidden="1">"c7591"</definedName>
    <definedName name="IQ_NONRES_FIXED_INVEST_POP" hidden="1">"c7151"</definedName>
    <definedName name="IQ_NONRES_FIXED_INVEST_PRIV_APR_FC_UNUSED" hidden="1">"c8468"</definedName>
    <definedName name="IQ_NONRES_FIXED_INVEST_PRIV_APR_FC_UNUSED_UNUSED_UNUSED" hidden="1">"c8468"</definedName>
    <definedName name="IQ_NONRES_FIXED_INVEST_PRIV_APR_UNUSED" hidden="1">"c7588"</definedName>
    <definedName name="IQ_NONRES_FIXED_INVEST_PRIV_APR_UNUSED_UNUSED_UNUSED" hidden="1">"c7588"</definedName>
    <definedName name="IQ_NONRES_FIXED_INVEST_PRIV_FC_UNUSED" hidden="1">"c7808"</definedName>
    <definedName name="IQ_NONRES_FIXED_INVEST_PRIV_FC_UNUSED_UNUSED_UNUSED" hidden="1">"c7808"</definedName>
    <definedName name="IQ_NONRES_FIXED_INVEST_PRIV_POP_FC_UNUSED" hidden="1">"c8028"</definedName>
    <definedName name="IQ_NONRES_FIXED_INVEST_PRIV_POP_FC_UNUSED_UNUSED_UNUSED" hidden="1">"c8028"</definedName>
    <definedName name="IQ_NONRES_FIXED_INVEST_PRIV_POP_UNUSED" hidden="1">"c7148"</definedName>
    <definedName name="IQ_NONRES_FIXED_INVEST_PRIV_POP_UNUSED_UNUSED_UNUSED" hidden="1">"c7148"</definedName>
    <definedName name="IQ_NONRES_FIXED_INVEST_PRIV_REAL" hidden="1">"c6989"</definedName>
    <definedName name="IQ_NONRES_FIXED_INVEST_PRIV_REAL_APR" hidden="1">"c7649"</definedName>
    <definedName name="IQ_NONRES_FIXED_INVEST_PRIV_REAL_APR_FC" hidden="1">"c8529"</definedName>
    <definedName name="IQ_NONRES_FIXED_INVEST_PRIV_REAL_FC" hidden="1">"c7869"</definedName>
    <definedName name="IQ_NONRES_FIXED_INVEST_PRIV_REAL_POP" hidden="1">"c7209"</definedName>
    <definedName name="IQ_NONRES_FIXED_INVEST_PRIV_REAL_POP_FC" hidden="1">"c8089"</definedName>
    <definedName name="IQ_NONRES_FIXED_INVEST_PRIV_REAL_SAAR" hidden="1">"c6990"</definedName>
    <definedName name="IQ_NONRES_FIXED_INVEST_PRIV_REAL_SAAR_APR" hidden="1">"c7650"</definedName>
    <definedName name="IQ_NONRES_FIXED_INVEST_PRIV_REAL_SAAR_APR_FC" hidden="1">"c8530"</definedName>
    <definedName name="IQ_NONRES_FIXED_INVEST_PRIV_REAL_SAAR_FC" hidden="1">"c7870"</definedName>
    <definedName name="IQ_NONRES_FIXED_INVEST_PRIV_REAL_SAAR_POP" hidden="1">"c7210"</definedName>
    <definedName name="IQ_NONRES_FIXED_INVEST_PRIV_REAL_SAAR_POP_FC" hidden="1">"c8090"</definedName>
    <definedName name="IQ_NONRES_FIXED_INVEST_PRIV_REAL_SAAR_USD_APR_FC" hidden="1">"c11981"</definedName>
    <definedName name="IQ_NONRES_FIXED_INVEST_PRIV_REAL_SAAR_USD_FC" hidden="1">"c11978"</definedName>
    <definedName name="IQ_NONRES_FIXED_INVEST_PRIV_REAL_SAAR_USD_POP_FC" hidden="1">"c11979"</definedName>
    <definedName name="IQ_NONRES_FIXED_INVEST_PRIV_REAL_SAAR_USD_YOY_FC" hidden="1">"c11980"</definedName>
    <definedName name="IQ_NONRES_FIXED_INVEST_PRIV_REAL_SAAR_YOY" hidden="1">"c7430"</definedName>
    <definedName name="IQ_NONRES_FIXED_INVEST_PRIV_REAL_SAAR_YOY_FC" hidden="1">"c8310"</definedName>
    <definedName name="IQ_NONRES_FIXED_INVEST_PRIV_REAL_USD_APR_FC" hidden="1">"c11977"</definedName>
    <definedName name="IQ_NONRES_FIXED_INVEST_PRIV_REAL_USD_FC" hidden="1">"c11974"</definedName>
    <definedName name="IQ_NONRES_FIXED_INVEST_PRIV_REAL_USD_POP_FC" hidden="1">"c11975"</definedName>
    <definedName name="IQ_NONRES_FIXED_INVEST_PRIV_REAL_USD_YOY_FC" hidden="1">"c11976"</definedName>
    <definedName name="IQ_NONRES_FIXED_INVEST_PRIV_REAL_YOY" hidden="1">"c7429"</definedName>
    <definedName name="IQ_NONRES_FIXED_INVEST_PRIV_REAL_YOY_FC" hidden="1">"c8309"</definedName>
    <definedName name="IQ_NONRES_FIXED_INVEST_PRIV_SAAR" hidden="1">"c6929"</definedName>
    <definedName name="IQ_NONRES_FIXED_INVEST_PRIV_SAAR_APR" hidden="1">"c7589"</definedName>
    <definedName name="IQ_NONRES_FIXED_INVEST_PRIV_SAAR_APR_FC" hidden="1">"c8469"</definedName>
    <definedName name="IQ_NONRES_FIXED_INVEST_PRIV_SAAR_FC" hidden="1">"c7809"</definedName>
    <definedName name="IQ_NONRES_FIXED_INVEST_PRIV_SAAR_POP" hidden="1">"c7149"</definedName>
    <definedName name="IQ_NONRES_FIXED_INVEST_PRIV_SAAR_POP_FC" hidden="1">"c8029"</definedName>
    <definedName name="IQ_NONRES_FIXED_INVEST_PRIV_SAAR_USD_APR_FC" hidden="1">"c11877"</definedName>
    <definedName name="IQ_NONRES_FIXED_INVEST_PRIV_SAAR_USD_FC" hidden="1">"c11874"</definedName>
    <definedName name="IQ_NONRES_FIXED_INVEST_PRIV_SAAR_USD_POP_FC" hidden="1">"c11875"</definedName>
    <definedName name="IQ_NONRES_FIXED_INVEST_PRIV_SAAR_USD_YOY_FC" hidden="1">"c11876"</definedName>
    <definedName name="IQ_NONRES_FIXED_INVEST_PRIV_SAAR_YOY" hidden="1">"c7369"</definedName>
    <definedName name="IQ_NONRES_FIXED_INVEST_PRIV_SAAR_YOY_FC" hidden="1">"c8249"</definedName>
    <definedName name="IQ_NONRES_FIXED_INVEST_PRIV_UNUSED" hidden="1">"c6928"</definedName>
    <definedName name="IQ_NONRES_FIXED_INVEST_PRIV_UNUSED_UNUSED_UNUSED" hidden="1">"c6928"</definedName>
    <definedName name="IQ_NONRES_FIXED_INVEST_PRIV_USD_APR_FC" hidden="1">"c11873"</definedName>
    <definedName name="IQ_NONRES_FIXED_INVEST_PRIV_USD_FC" hidden="1">"c11870"</definedName>
    <definedName name="IQ_NONRES_FIXED_INVEST_PRIV_USD_POP_FC" hidden="1">"c11871"</definedName>
    <definedName name="IQ_NONRES_FIXED_INVEST_PRIV_USD_YOY_FC" hidden="1">"c11872"</definedName>
    <definedName name="IQ_NONRES_FIXED_INVEST_PRIV_YOY_FC_UNUSED" hidden="1">"c8248"</definedName>
    <definedName name="IQ_NONRES_FIXED_INVEST_PRIV_YOY_FC_UNUSED_UNUSED_UNUSED" hidden="1">"c8248"</definedName>
    <definedName name="IQ_NONRES_FIXED_INVEST_PRIV_YOY_UNUSED" hidden="1">"c7368"</definedName>
    <definedName name="IQ_NONRES_FIXED_INVEST_PRIV_YOY_UNUSED_UNUSED_UNUSED" hidden="1">"c7368"</definedName>
    <definedName name="IQ_NONRES_FIXED_INVEST_REAL" hidden="1">"c6993"</definedName>
    <definedName name="IQ_NONRES_FIXED_INVEST_REAL_APR" hidden="1">"c7653"</definedName>
    <definedName name="IQ_NONRES_FIXED_INVEST_REAL_POP" hidden="1">"c7213"</definedName>
    <definedName name="IQ_NONRES_FIXED_INVEST_REAL_SAAR" hidden="1">"c6987"</definedName>
    <definedName name="IQ_NONRES_FIXED_INVEST_REAL_SAAR_APR" hidden="1">"c7647"</definedName>
    <definedName name="IQ_NONRES_FIXED_INVEST_REAL_SAAR_APR_FC" hidden="1">"c8527"</definedName>
    <definedName name="IQ_NONRES_FIXED_INVEST_REAL_SAAR_FC" hidden="1">"c7867"</definedName>
    <definedName name="IQ_NONRES_FIXED_INVEST_REAL_SAAR_POP" hidden="1">"c7207"</definedName>
    <definedName name="IQ_NONRES_FIXED_INVEST_REAL_SAAR_POP_FC" hidden="1">"c8087"</definedName>
    <definedName name="IQ_NONRES_FIXED_INVEST_REAL_SAAR_YOY" hidden="1">"c7427"</definedName>
    <definedName name="IQ_NONRES_FIXED_INVEST_REAL_SAAR_YOY_FC" hidden="1">"c8307"</definedName>
    <definedName name="IQ_NONRES_FIXED_INVEST_REAL_USD_APR_FC" hidden="1">"c11973"</definedName>
    <definedName name="IQ_NONRES_FIXED_INVEST_REAL_USD_FC" hidden="1">"c11970"</definedName>
    <definedName name="IQ_NONRES_FIXED_INVEST_REAL_USD_POP_FC" hidden="1">"c11971"</definedName>
    <definedName name="IQ_NONRES_FIXED_INVEST_REAL_USD_YOY_FC" hidden="1">"c11972"</definedName>
    <definedName name="IQ_NONRES_FIXED_INVEST_REAL_YOY" hidden="1">"c7433"</definedName>
    <definedName name="IQ_NONRES_FIXED_INVEST_STRUCT" hidden="1">"c6930"</definedName>
    <definedName name="IQ_NONRES_FIXED_INVEST_STRUCT_APR" hidden="1">"c7590"</definedName>
    <definedName name="IQ_NONRES_FIXED_INVEST_STRUCT_APR_FC" hidden="1">"c8470"</definedName>
    <definedName name="IQ_NONRES_FIXED_INVEST_STRUCT_FC" hidden="1">"c7810"</definedName>
    <definedName name="IQ_NONRES_FIXED_INVEST_STRUCT_POP" hidden="1">"c7150"</definedName>
    <definedName name="IQ_NONRES_FIXED_INVEST_STRUCT_POP_FC" hidden="1">"c8030"</definedName>
    <definedName name="IQ_NONRES_FIXED_INVEST_STRUCT_REAL" hidden="1">"c6992"</definedName>
    <definedName name="IQ_NONRES_FIXED_INVEST_STRUCT_REAL_APR" hidden="1">"c7652"</definedName>
    <definedName name="IQ_NONRES_FIXED_INVEST_STRUCT_REAL_APR_FC" hidden="1">"c8532"</definedName>
    <definedName name="IQ_NONRES_FIXED_INVEST_STRUCT_REAL_FC" hidden="1">"c7872"</definedName>
    <definedName name="IQ_NONRES_FIXED_INVEST_STRUCT_REAL_POP" hidden="1">"c7212"</definedName>
    <definedName name="IQ_NONRES_FIXED_INVEST_STRUCT_REAL_POP_FC" hidden="1">"c8092"</definedName>
    <definedName name="IQ_NONRES_FIXED_INVEST_STRUCT_REAL_SAAR" hidden="1">"c6991"</definedName>
    <definedName name="IQ_NONRES_FIXED_INVEST_STRUCT_REAL_SAAR_APR" hidden="1">"c7651"</definedName>
    <definedName name="IQ_NONRES_FIXED_INVEST_STRUCT_REAL_SAAR_APR_FC" hidden="1">"c8531"</definedName>
    <definedName name="IQ_NONRES_FIXED_INVEST_STRUCT_REAL_SAAR_FC" hidden="1">"c7871"</definedName>
    <definedName name="IQ_NONRES_FIXED_INVEST_STRUCT_REAL_SAAR_POP" hidden="1">"c7211"</definedName>
    <definedName name="IQ_NONRES_FIXED_INVEST_STRUCT_REAL_SAAR_POP_FC" hidden="1">"c8091"</definedName>
    <definedName name="IQ_NONRES_FIXED_INVEST_STRUCT_REAL_SAAR_YOY" hidden="1">"c7431"</definedName>
    <definedName name="IQ_NONRES_FIXED_INVEST_STRUCT_REAL_SAAR_YOY_FC" hidden="1">"c8311"</definedName>
    <definedName name="IQ_NONRES_FIXED_INVEST_STRUCT_REAL_USD_APR_FC" hidden="1">"c11985"</definedName>
    <definedName name="IQ_NONRES_FIXED_INVEST_STRUCT_REAL_USD_FC" hidden="1">"c11982"</definedName>
    <definedName name="IQ_NONRES_FIXED_INVEST_STRUCT_REAL_USD_POP_FC" hidden="1">"c11983"</definedName>
    <definedName name="IQ_NONRES_FIXED_INVEST_STRUCT_REAL_USD_YOY_FC" hidden="1">"c11984"</definedName>
    <definedName name="IQ_NONRES_FIXED_INVEST_STRUCT_REAL_YOY" hidden="1">"c7432"</definedName>
    <definedName name="IQ_NONRES_FIXED_INVEST_STRUCT_REAL_YOY_FC" hidden="1">"c8312"</definedName>
    <definedName name="IQ_NONRES_FIXED_INVEST_STRUCT_USD_APR_FC" hidden="1">"c11881"</definedName>
    <definedName name="IQ_NONRES_FIXED_INVEST_STRUCT_USD_FC" hidden="1">"c11878"</definedName>
    <definedName name="IQ_NONRES_FIXED_INVEST_STRUCT_USD_POP_FC" hidden="1">"c11879"</definedName>
    <definedName name="IQ_NONRES_FIXED_INVEST_STRUCT_USD_YOY_FC" hidden="1">"c11880"</definedName>
    <definedName name="IQ_NONRES_FIXED_INVEST_STRUCT_YOY" hidden="1">"c7370"</definedName>
    <definedName name="IQ_NONRES_FIXED_INVEST_STRUCT_YOY_FC" hidden="1">"c8250"</definedName>
    <definedName name="IQ_NONRES_FIXED_INVEST_USD_APR_FC" hidden="1">"c11869"</definedName>
    <definedName name="IQ_NONRES_FIXED_INVEST_USD_FC" hidden="1">"c11866"</definedName>
    <definedName name="IQ_NONRES_FIXED_INVEST_USD_POP_FC" hidden="1">"c11867"</definedName>
    <definedName name="IQ_NONRES_FIXED_INVEST_USD_YOY_FC" hidden="1">"c11868"</definedName>
    <definedName name="IQ_NONRES_FIXED_INVEST_YOY" hidden="1">"c7371"</definedName>
    <definedName name="IQ_NONTRANSACTION_ACCOUNTS_FDIC" hidden="1">"c6552"</definedName>
    <definedName name="IQ_NONUTIL_REV" hidden="1">"c2089"</definedName>
    <definedName name="IQ_NORM_EPS_ACT_OR_EST" hidden="1">"c2249"</definedName>
    <definedName name="IQ_NORM_EPS_ACT_OR_EST_CIQ" hidden="1">"c5069"</definedName>
    <definedName name="IQ_NORM_EPS_ACT_OR_EST_REUT" hidden="1">"c5472"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TIONAL_AMOUNT_CREDIT_DERIVATIVES_FDIC" hidden="1">"c6507"</definedName>
    <definedName name="IQ_NOTIONAL_VALUE_EXCHANGE_SWAPS_FDIC" hidden="1">"c6516"</definedName>
    <definedName name="IQ_NOTIONAL_VALUE_OTHER_SWAPS_FDIC" hidden="1">"c6521"</definedName>
    <definedName name="IQ_NOTIONAL_VALUE_RATE_SWAPS_FDIC" hidden="1">"c6511"</definedName>
    <definedName name="IQ_NOW_ACCOUNT" hidden="1">"c828"</definedName>
    <definedName name="IQ_NPPE" hidden="1">"c829"</definedName>
    <definedName name="IQ_NPPE_10YR_ANN_CAGR" hidden="1">"c6130"</definedName>
    <definedName name="IQ_NPPE_10YR_ANN_GROWTH" hidden="1">"c830"</definedName>
    <definedName name="IQ_NPPE_1YR_ANN_GROWTH" hidden="1">"c831"</definedName>
    <definedName name="IQ_NPPE_2YR_ANN_CAGR" hidden="1">"c6131"</definedName>
    <definedName name="IQ_NPPE_2YR_ANN_GROWTH" hidden="1">"c832"</definedName>
    <definedName name="IQ_NPPE_3YR_ANN_CAGR" hidden="1">"c6132"</definedName>
    <definedName name="IQ_NPPE_3YR_ANN_GROWTH" hidden="1">"c833"</definedName>
    <definedName name="IQ_NPPE_5YR_ANN_CAGR" hidden="1">"c6133"</definedName>
    <definedName name="IQ_NPPE_5YR_ANN_GROWTH" hidden="1">"c834"</definedName>
    <definedName name="IQ_NPPE_7YR_ANN_CAGR" hidden="1">"c6134"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_OFFICES" hidden="1">"c2088"</definedName>
    <definedName name="IQ_NUMBER_ADRHOLDERS" hidden="1">"c1970"</definedName>
    <definedName name="IQ_NUMBER_DAYS" hidden="1">"c1904"</definedName>
    <definedName name="IQ_NUMBER_DEPOSITS_LESS_THAN_100K_FDIC" hidden="1">"c6495"</definedName>
    <definedName name="IQ_NUMBER_DEPOSITS_MORE_THAN_100K_FDIC" hidden="1">"c6493"</definedName>
    <definedName name="IQ_NUMBER_MINES_ALUM" hidden="1">"c9248"</definedName>
    <definedName name="IQ_NUMBER_MINES_COAL" hidden="1">"c9822"</definedName>
    <definedName name="IQ_NUMBER_MINES_COP" hidden="1">"c9193"</definedName>
    <definedName name="IQ_NUMBER_MINES_DIAM" hidden="1">"c9672"</definedName>
    <definedName name="IQ_NUMBER_MINES_GOLD" hidden="1">"c9033"</definedName>
    <definedName name="IQ_NUMBER_MINES_IRON" hidden="1">"c9407"</definedName>
    <definedName name="IQ_NUMBER_MINES_LEAD" hidden="1">"c9460"</definedName>
    <definedName name="IQ_NUMBER_MINES_MANG" hidden="1">"c9513"</definedName>
    <definedName name="IQ_NUMBER_MINES_MOLYB" hidden="1">"c9725"</definedName>
    <definedName name="IQ_NUMBER_MINES_NICK" hidden="1">"c9301"</definedName>
    <definedName name="IQ_NUMBER_MINES_PLAT" hidden="1">"c9139"</definedName>
    <definedName name="IQ_NUMBER_MINES_SILVER" hidden="1">"c9086"</definedName>
    <definedName name="IQ_NUMBER_MINES_TITAN" hidden="1">"c9566"</definedName>
    <definedName name="IQ_NUMBER_MINES_URAN" hidden="1">"c9619"</definedName>
    <definedName name="IQ_NUMBER_MINES_ZINC" hidden="1">"c9354"</definedName>
    <definedName name="IQ_NUMBER_SHAREHOLDERS" hidden="1">"c1967"</definedName>
    <definedName name="IQ_NUMBER_SHAREHOLDERS_CLASSA" hidden="1">"c1968"</definedName>
    <definedName name="IQ_NUMBER_SHAREHOLDERS_CLASSB" hidden="1">"c1969"</definedName>
    <definedName name="IQ_NUMBER_SHAREHOLDERS_OTHER" hidden="1">"c1969"</definedName>
    <definedName name="IQ_OBLIGATIONS_OF_STATES_TOTAL_LOANS_FOREIGN_FDIC" hidden="1">"c6447"</definedName>
    <definedName name="IQ_OBLIGATIONS_STATES_FDIC" hidden="1">"c6431"</definedName>
    <definedName name="IQ_OCCUPANCY_CONSOL" hidden="1">"c8840"</definedName>
    <definedName name="IQ_OCCUPANCY_MANAGED" hidden="1">"c8842"</definedName>
    <definedName name="IQ_OCCUPANCY_OTHER" hidden="1">"c8843"</definedName>
    <definedName name="IQ_OCCUPANCY_SAME_PROP" hidden="1">"c8845"</definedName>
    <definedName name="IQ_OCCUPANCY_TOTAL" hidden="1">"c8844"</definedName>
    <definedName name="IQ_OCCUPANCY_UNCONSOL" hidden="1">"c8841"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GAS_EQUIV_PRODUCTION_MMCFE" hidden="1">"c10061"</definedName>
    <definedName name="IQ_OG_AVG_DAILY_OIL_EQUIV_PRODUCTION_KBOE" hidden="1">"c10060"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AVG_DAILY_PRODUCTION_GAS_MMCM" hidden="1">"c10059"</definedName>
    <definedName name="IQ_OG_AVG_DAILY_SALES_VOL_EQ_INC_GAS" hidden="1">"c5797"</definedName>
    <definedName name="IQ_OG_AVG_DAILY_SALES_VOL_EQ_INC_NGL" hidden="1">"c5798"</definedName>
    <definedName name="IQ_OG_AVG_DAILY_SALES_VOL_EQ_INC_OIL" hidden="1">"c5796"</definedName>
    <definedName name="IQ_OG_AVG_GAS_PRICE_CBM_HEDGED" hidden="1">"c10054"</definedName>
    <definedName name="IQ_OG_AVG_GAS_PRICE_CBM_UNHEDGED" hidden="1">"c10055"</definedName>
    <definedName name="IQ_OG_AVG_PRODUCTION_COST_BBL" hidden="1">"c10062"</definedName>
    <definedName name="IQ_OG_AVG_PRODUCTION_COST_BOE" hidden="1">"c10064"</definedName>
    <definedName name="IQ_OG_AVG_PRODUCTION_COST_MCF" hidden="1">"c10063"</definedName>
    <definedName name="IQ_OG_AVG_PRODUCTION_COST_MCFE" hidden="1">"c10065"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AILY_PRDUCTION_GROWTH_GAS" hidden="1">"c10073"</definedName>
    <definedName name="IQ_OG_DAILY_PRDUCTION_GROWTH_GAS_EQUIVALENT" hidden="1">"c10076"</definedName>
    <definedName name="IQ_OG_DAILY_PRDUCTION_GROWTH_NGL" hidden="1">"c10074"</definedName>
    <definedName name="IQ_OG_DAILY_PRDUCTION_GROWTH_OIL" hidden="1">"c10072"</definedName>
    <definedName name="IQ_OG_DAILY_PRDUCTION_GROWTH_OIL_EQUIVALENT" hidden="1">"c10075"</definedName>
    <definedName name="IQ_OG_DAILY_PRODUCTION_GROWTH_GAS" hidden="1">"c10073"</definedName>
    <definedName name="IQ_OG_DAILY_PRODUCTION_GROWTH_GAS_EQUIVALENT" hidden="1">"c10076"</definedName>
    <definedName name="IQ_OG_DAILY_PRODUCTION_GROWTH_NGL" hidden="1">"c10074"</definedName>
    <definedName name="IQ_OG_DAILY_PRODUCTION_GROWTH_OIL" hidden="1">"c10072"</definedName>
    <definedName name="IQ_OG_DAILY_PRODUCTION_GROWTH_OIL_EQUIVALENT" hidden="1">"c10075"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ACRE_GROSS_EQ_INC" hidden="1">"c5802"</definedName>
    <definedName name="IQ_OG_DEVELOPED_ACRE_NET_EQ_INC" hidden="1">"c5803"</definedName>
    <definedName name="IQ_OG_DEVELOPED_RESERVES_GAS" hidden="1">"c2053"</definedName>
    <definedName name="IQ_OG_DEVELOPED_RESERVES_GAS_BCM" hidden="1">"c10045"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AFFILIATES_RESERVES_GAS_BCM" hidden="1">"c10047"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PLORATION_DEVELOPMENT_COST" hidden="1">"c10081"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GROSS_DEVELOPED_AREA_SQ_KM" hidden="1">"c10079"</definedName>
    <definedName name="IQ_OG_GROSS_DEVELOPMENT_DRY_WELLS_DRILLED" hidden="1">"c10098"</definedName>
    <definedName name="IQ_OG_GROSS_DEVELOPMENT_PRODUCTIVE_WELLS_DRILLED" hidden="1">"c10097"</definedName>
    <definedName name="IQ_OG_GROSS_DEVELOPMENT_TOTAL_WELLS_DRILLED" hidden="1">"c10099"</definedName>
    <definedName name="IQ_OG_GROSS_EXPLORATORY_DRY_WELLS_DRILLED" hidden="1">"c10095"</definedName>
    <definedName name="IQ_OG_GROSS_EXPLORATORY_PRODUCTIVE_WELLS_DRILLED" hidden="1">"c10094"</definedName>
    <definedName name="IQ_OG_GROSS_EXPLORATORY_TOTAL_WELLS_DRILLED" hidden="1">"c10096"</definedName>
    <definedName name="IQ_OG_GROSS_OPERATED_WELLS" hidden="1">"c10092"</definedName>
    <definedName name="IQ_OG_GROSS_PRODUCTIVE_WELLS_GAS" hidden="1">"c10087"</definedName>
    <definedName name="IQ_OG_GROSS_PRODUCTIVE_WELLS_OIL" hidden="1">"c10086"</definedName>
    <definedName name="IQ_OG_GROSS_PRODUCTIVE_WELLS_TOTAL" hidden="1">"c10088"</definedName>
    <definedName name="IQ_OG_GROSS_TOTAL_WELLS_DRILLED" hidden="1">"c10100"</definedName>
    <definedName name="IQ_OG_GROSS_UNDEVELOPED_AREA_SQ_KM" hidden="1">"c10077"</definedName>
    <definedName name="IQ_OG_GROSS_WELLS_DRILLING" hidden="1">"c10108"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DEVELOPED_AREA_SQ_KM" hidden="1">"c10080"</definedName>
    <definedName name="IQ_OG_NET_DEVELOPMENT_DRY_WELLS_DRILLED" hidden="1">"c10105"</definedName>
    <definedName name="IQ_OG_NET_DEVELOPMENT_PRODUCTIVE_WELLS_DRILLED" hidden="1">"c10104"</definedName>
    <definedName name="IQ_OG_NET_DEVELOPMENT_TOTAL_WELLS_DRILLED" hidden="1">"c10106"</definedName>
    <definedName name="IQ_OG_NET_EXPLORATORY_DRY_WELLS_DRILLED" hidden="1">"c10102"</definedName>
    <definedName name="IQ_OG_NET_EXPLORATORY_PRODUCTIVE_WELLS_DRILLED" hidden="1">"c10101"</definedName>
    <definedName name="IQ_OG_NET_EXPLORATORY_TOTAL_WELLS_DRILLED" hidden="1">"c10103"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NET_OPERATED_WELLS" hidden="1">"c10093"</definedName>
    <definedName name="IQ_OG_NET_PRODUCTIVE_WELLS_GAS" hidden="1">"c10090"</definedName>
    <definedName name="IQ_OG_NET_PRODUCTIVE_WELLS_OIL" hidden="1">"c10089"</definedName>
    <definedName name="IQ_OG_NET_PRODUCTIVE_WELLS_TOTAL" hidden="1">"c10091"</definedName>
    <definedName name="IQ_OG_NET_TOTAL_WELLS_DRILLED" hidden="1">"c10107"</definedName>
    <definedName name="IQ_OG_NET_UNDEVELOPED_AREA_SQ_KM" hidden="1">"c10078"</definedName>
    <definedName name="IQ_OG_NET_WELLS_DRILLING" hidden="1">"c10109"</definedName>
    <definedName name="IQ_OG_NUMBER_WELLS_NEW" hidden="1">"c10085"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" hidden="1">"c1999"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DUCTION_GROWTH_GAS" hidden="1">"c10067"</definedName>
    <definedName name="IQ_OG_PRDUCTION_GROWTH_GAS_EQUIVALENT" hidden="1">"c10070"</definedName>
    <definedName name="IQ_OG_PRDUCTION_GROWTH_NGL" hidden="1">"c10068"</definedName>
    <definedName name="IQ_OG_PRDUCTION_GROWTH_OIL" hidden="1">"c10066"</definedName>
    <definedName name="IQ_OG_PRDUCTION_GROWTH_OIL_EQUIVALENT" hidden="1">"c10069"</definedName>
    <definedName name="IQ_OG_PRDUCTION_GROWTH_TOAL" hidden="1">"c10071"</definedName>
    <definedName name="IQ_OG_PRODUCTION_GAS" hidden="1">"c2047"</definedName>
    <definedName name="IQ_OG_PRODUCTION_GROWTH_GAS" hidden="1">"c10067"</definedName>
    <definedName name="IQ_OG_PRODUCTION_GROWTH_GAS_EQUIVALENT" hidden="1">"c10070"</definedName>
    <definedName name="IQ_OG_PRODUCTION_GROWTH_NGL" hidden="1">"c10068"</definedName>
    <definedName name="IQ_OG_PRODUCTION_GROWTH_OIL" hidden="1">"c10066"</definedName>
    <definedName name="IQ_OG_PRODUCTION_GROWTH_OIL_EQUIVALENT" hidden="1">"c10069"</definedName>
    <definedName name="IQ_OG_PRODUCTION_GROWTH_TOTAL" hidden="1">"c10071"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SERVE_REPLACEMENT_RATIO" hidden="1">"c5799"</definedName>
    <definedName name="IQ_OG_REVISIONS_GAS" hidden="1">"c2042"</definedName>
    <definedName name="IQ_OG_REVISIONS_NGL" hidden="1">"c2913"</definedName>
    <definedName name="IQ_OG_REVISIONS_OIL" hidden="1">"c2030"</definedName>
    <definedName name="IQ_OG_RIGS_NON_OPERATED" hidden="1">"c10083"</definedName>
    <definedName name="IQ_OG_RIGS_OPERATED" hidden="1">"c10082"</definedName>
    <definedName name="IQ_OG_RIGS_TOTAL" hidden="1">"c10084"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ALES_VOL_EQ_INC_GAS" hidden="1">"c5794"</definedName>
    <definedName name="IQ_OG_SALES_VOL_EQ_INC_NGL" hidden="1">"c5795"</definedName>
    <definedName name="IQ_OG_SALES_VOL_EQ_INC_OIL" hidden="1">"c5793"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EQUIV_PRODUCTION_BCFE" hidden="1">"c10058"</definedName>
    <definedName name="IQ_OG_TOTAL_GAS_PRODUCTION" hidden="1">"c2060"</definedName>
    <definedName name="IQ_OG_TOTAL_LIQUID_GAS_PRODUCTION" hidden="1">"c2235"</definedName>
    <definedName name="IQ_OG_TOTAL_OIL_EQUIV_PRODUCTION_MMBOE" hidden="1">"c10057"</definedName>
    <definedName name="IQ_OG_TOTAL_OIL_PRODUCTION" hidden="1">"c2059"</definedName>
    <definedName name="IQ_OG_TOTAL_OIL_PRODUCTON" hidden="1">"c2059"</definedName>
    <definedName name="IQ_OG_TOTAL_POSSIBLE_RESERVES_GAS_BCF" hidden="1">"c10050"</definedName>
    <definedName name="IQ_OG_TOTAL_POSSIBLE_RESERVES_GAS_BCM" hidden="1">"c10051"</definedName>
    <definedName name="IQ_OG_TOTAL_POSSIBLE_RESERVES_OIL_MMBBLS" hidden="1">"c10053"</definedName>
    <definedName name="IQ_OG_TOTAL_PROBABLE_RESERVES_GAS_BCF" hidden="1">"c10048"</definedName>
    <definedName name="IQ_OG_TOTAL_PROBABLE_RESERVES_GAS_BCM" hidden="1">"c10049"</definedName>
    <definedName name="IQ_OG_TOTAL_PROBABLE_RESERVES_OIL_MMBBLS" hidden="1">"c10052"</definedName>
    <definedName name="IQ_OG_TOTAL_PRODUCTION_GAS_BCM" hidden="1">"c10056"</definedName>
    <definedName name="IQ_OG_TOTAL_PROVED_RESERVES_GAS_BCM" hidden="1">"c10046"</definedName>
    <definedName name="IQ_OG_UNDEVELOPED_ACRE_GROSS_EQ_INC" hidden="1">"c5800"</definedName>
    <definedName name="IQ_OG_UNDEVELOPED_ACRE_NET_EQ_INC" hidden="1">"c5801"</definedName>
    <definedName name="IQ_OG_UNDEVELOPED_RESERVES_GAS" hidden="1">"c2051"</definedName>
    <definedName name="IQ_OG_UNDEVELOPED_RESERVES_GAS_BCM" hidden="1">"c10044"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B_ACCRUED_LIAB" hidden="1">"c3308"</definedName>
    <definedName name="IQ_OPEB_ACCRUED_LIAB_DOM" hidden="1">"c3306"</definedName>
    <definedName name="IQ_OPEB_ACCRUED_LIAB_FOREIGN" hidden="1">"c3307"</definedName>
    <definedName name="IQ_OPEB_ACCUM_OTHER_CI" hidden="1">"c3314"</definedName>
    <definedName name="IQ_OPEB_ACCUM_OTHER_CI_DOM" hidden="1">"c3312"</definedName>
    <definedName name="IQ_OPEB_ACCUM_OTHER_CI_FOREIGN" hidden="1">"c3313"</definedName>
    <definedName name="IQ_OPEB_ACT_NEXT" hidden="1">"c5774"</definedName>
    <definedName name="IQ_OPEB_ACT_NEXT_DOM" hidden="1">"c5772"</definedName>
    <definedName name="IQ_OPEB_ACT_NEXT_FOREIGN" hidden="1">"c5773"</definedName>
    <definedName name="IQ_OPEB_AMT_RECOG_NEXT" hidden="1">"c5783"</definedName>
    <definedName name="IQ_OPEB_AMT_RECOG_NEXT_DOM" hidden="1">"c5781"</definedName>
    <definedName name="IQ_OPEB_AMT_RECOG_NEXT_FOREIGN" hidden="1">"c5782"</definedName>
    <definedName name="IQ_OPEB_ASSETS" hidden="1">"c3356"</definedName>
    <definedName name="IQ_OPEB_ASSETS_ACQ" hidden="1">"c3347"</definedName>
    <definedName name="IQ_OPEB_ASSETS_ACQ_DOM" hidden="1">"c3345"</definedName>
    <definedName name="IQ_OPEB_ASSETS_ACQ_FOREIGN" hidden="1">"c3346"</definedName>
    <definedName name="IQ_OPEB_ASSETS_ACTUAL_RETURN" hidden="1">"c3332"</definedName>
    <definedName name="IQ_OPEB_ASSETS_ACTUAL_RETURN_DOM" hidden="1">"c3330"</definedName>
    <definedName name="IQ_OPEB_ASSETS_ACTUAL_RETURN_FOREIGN" hidden="1">"c3331"</definedName>
    <definedName name="IQ_OPEB_ASSETS_BEG" hidden="1">"c3329"</definedName>
    <definedName name="IQ_OPEB_ASSETS_BEG_DOM" hidden="1">"c3327"</definedName>
    <definedName name="IQ_OPEB_ASSETS_BEG_FOREIGN" hidden="1">"c3328"</definedName>
    <definedName name="IQ_OPEB_ASSETS_BENEFITS_PAID" hidden="1">"c3341"</definedName>
    <definedName name="IQ_OPEB_ASSETS_BENEFITS_PAID_DOM" hidden="1">"c3339"</definedName>
    <definedName name="IQ_OPEB_ASSETS_BENEFITS_PAID_FOREIGN" hidden="1">"c3340"</definedName>
    <definedName name="IQ_OPEB_ASSETS_CURTAIL" hidden="1">"c3350"</definedName>
    <definedName name="IQ_OPEB_ASSETS_CURTAIL_DOM" hidden="1">"c3348"</definedName>
    <definedName name="IQ_OPEB_ASSETS_CURTAIL_FOREIGN" hidden="1">"c3349"</definedName>
    <definedName name="IQ_OPEB_ASSETS_DOM" hidden="1">"c3354"</definedName>
    <definedName name="IQ_OPEB_ASSETS_EMPLOYER_CONTRIBUTIONS" hidden="1">"c3335"</definedName>
    <definedName name="IQ_OPEB_ASSETS_EMPLOYER_CONTRIBUTIONS_DOM" hidden="1">"c3333"</definedName>
    <definedName name="IQ_OPEB_ASSETS_EMPLOYER_CONTRIBUTIONS_FOREIGN" hidden="1">"c3334"</definedName>
    <definedName name="IQ_OPEB_ASSETS_FOREIGN" hidden="1">"c3355"</definedName>
    <definedName name="IQ_OPEB_ASSETS_FX_ADJ" hidden="1">"c3344"</definedName>
    <definedName name="IQ_OPEB_ASSETS_FX_ADJ_DOM" hidden="1">"c3342"</definedName>
    <definedName name="IQ_OPEB_ASSETS_FX_ADJ_FOREIGN" hidden="1">"c3343"</definedName>
    <definedName name="IQ_OPEB_ASSETS_OTHER_PLAN_ADJ" hidden="1">"c3353"</definedName>
    <definedName name="IQ_OPEB_ASSETS_OTHER_PLAN_ADJ_DOM" hidden="1">"c3351"</definedName>
    <definedName name="IQ_OPEB_ASSETS_OTHER_PLAN_ADJ_FOREIGN" hidden="1">"c3352"</definedName>
    <definedName name="IQ_OPEB_ASSETS_PARTICIP_CONTRIBUTIONS" hidden="1">"c3338"</definedName>
    <definedName name="IQ_OPEB_ASSETS_PARTICIP_CONTRIBUTIONS_DOM" hidden="1">"c3336"</definedName>
    <definedName name="IQ_OPEB_ASSETS_PARTICIP_CONTRIBUTIONS_FOREIGN" hidden="1">"c3337"</definedName>
    <definedName name="IQ_OPEB_BENEFIT_INFO_DATE" hidden="1">"c3410"</definedName>
    <definedName name="IQ_OPEB_BENEFIT_INFO_DATE_DOM" hidden="1">"c3408"</definedName>
    <definedName name="IQ_OPEB_BENEFIT_INFO_DATE_FOREIGN" hidden="1">"c3409"</definedName>
    <definedName name="IQ_OPEB_BREAKDOWN_EQ" hidden="1">"c3275"</definedName>
    <definedName name="IQ_OPEB_BREAKDOWN_EQ_DOM" hidden="1">"c3273"</definedName>
    <definedName name="IQ_OPEB_BREAKDOWN_EQ_FOREIGN" hidden="1">"c3274"</definedName>
    <definedName name="IQ_OPEB_BREAKDOWN_FI" hidden="1">"c3278"</definedName>
    <definedName name="IQ_OPEB_BREAKDOWN_FI_DOM" hidden="1">"c3276"</definedName>
    <definedName name="IQ_OPEB_BREAKDOWN_FI_FOREIGN" hidden="1">"c3277"</definedName>
    <definedName name="IQ_OPEB_BREAKDOWN_OTHER" hidden="1">"c3284"</definedName>
    <definedName name="IQ_OPEB_BREAKDOWN_OTHER_DOM" hidden="1">"c3282"</definedName>
    <definedName name="IQ_OPEB_BREAKDOWN_OTHER_FOREIGN" hidden="1">"c3283"</definedName>
    <definedName name="IQ_OPEB_BREAKDOWN_PCT_EQ" hidden="1">"c3263"</definedName>
    <definedName name="IQ_OPEB_BREAKDOWN_PCT_EQ_DOM" hidden="1">"c3261"</definedName>
    <definedName name="IQ_OPEB_BREAKDOWN_PCT_EQ_FOREIGN" hidden="1">"c3262"</definedName>
    <definedName name="IQ_OPEB_BREAKDOWN_PCT_FI" hidden="1">"c3266"</definedName>
    <definedName name="IQ_OPEB_BREAKDOWN_PCT_FI_DOM" hidden="1">"c3264"</definedName>
    <definedName name="IQ_OPEB_BREAKDOWN_PCT_FI_FOREIGN" hidden="1">"c3265"</definedName>
    <definedName name="IQ_OPEB_BREAKDOWN_PCT_OTHER" hidden="1">"c3272"</definedName>
    <definedName name="IQ_OPEB_BREAKDOWN_PCT_OTHER_DOM" hidden="1">"c3270"</definedName>
    <definedName name="IQ_OPEB_BREAKDOWN_PCT_OTHER_FOREIGN" hidden="1">"c3271"</definedName>
    <definedName name="IQ_OPEB_BREAKDOWN_PCT_RE" hidden="1">"c3269"</definedName>
    <definedName name="IQ_OPEB_BREAKDOWN_PCT_RE_DOM" hidden="1">"c3267"</definedName>
    <definedName name="IQ_OPEB_BREAKDOWN_PCT_RE_FOREIGN" hidden="1">"c3268"</definedName>
    <definedName name="IQ_OPEB_BREAKDOWN_RE" hidden="1">"c3281"</definedName>
    <definedName name="IQ_OPEB_BREAKDOWN_RE_DOM" hidden="1">"c3279"</definedName>
    <definedName name="IQ_OPEB_BREAKDOWN_RE_FOREIGN" hidden="1">"c3280"</definedName>
    <definedName name="IQ_OPEB_CI_ACT" hidden="1">"c5759"</definedName>
    <definedName name="IQ_OPEB_CI_ACT_DOM" hidden="1">"c5757"</definedName>
    <definedName name="IQ_OPEB_CI_ACT_FOREIGN" hidden="1">"c5758"</definedName>
    <definedName name="IQ_OPEB_CI_NET_AMT_RECOG" hidden="1">"c5771"</definedName>
    <definedName name="IQ_OPEB_CI_NET_AMT_RECOG_DOM" hidden="1">"c5769"</definedName>
    <definedName name="IQ_OPEB_CI_NET_AMT_RECOG_FOREIGN" hidden="1">"c5770"</definedName>
    <definedName name="IQ_OPEB_CI_OTHER_MISC_ADJ" hidden="1">"c5768"</definedName>
    <definedName name="IQ_OPEB_CI_OTHER_MISC_ADJ_DOM" hidden="1">"c5766"</definedName>
    <definedName name="IQ_OPEB_CI_OTHER_MISC_ADJ_FOREIGN" hidden="1">"c5767"</definedName>
    <definedName name="IQ_OPEB_CI_PRIOR_SERVICE" hidden="1">"c5762"</definedName>
    <definedName name="IQ_OPEB_CI_PRIOR_SERVICE_DOM" hidden="1">"c5760"</definedName>
    <definedName name="IQ_OPEB_CI_PRIOR_SERVICE_FOREIGN" hidden="1">"c5761"</definedName>
    <definedName name="IQ_OPEB_CI_TRANSITION" hidden="1">"c5765"</definedName>
    <definedName name="IQ_OPEB_CI_TRANSITION_DOM" hidden="1">"c5763"</definedName>
    <definedName name="IQ_OPEB_CI_TRANSITION_FOREIGN" hidden="1">"c5764"</definedName>
    <definedName name="IQ_OPEB_CL" hidden="1">"c5789"</definedName>
    <definedName name="IQ_OPEB_CL_DOM" hidden="1">"c5787"</definedName>
    <definedName name="IQ_OPEB_CL_FOREIGN" hidden="1">"c5788"</definedName>
    <definedName name="IQ_OPEB_DECREASE_EFFECT_PBO" hidden="1">"c3458"</definedName>
    <definedName name="IQ_OPEB_DECREASE_EFFECT_PBO_DOM" hidden="1">"c3456"</definedName>
    <definedName name="IQ_OPEB_DECREASE_EFFECT_PBO_FOREIGN" hidden="1">"c3457"</definedName>
    <definedName name="IQ_OPEB_DECREASE_EFFECT_SERVICE_INT_COST" hidden="1">"c3455"</definedName>
    <definedName name="IQ_OPEB_DECREASE_EFFECT_SERVICE_INT_COST_DOM" hidden="1">"c3453"</definedName>
    <definedName name="IQ_OPEB_DECREASE_EFFECT_SERVICE_INT_COST_FOREIGN" hidden="1">"c3454"</definedName>
    <definedName name="IQ_OPEB_DISC_RATE_MAX" hidden="1">"c3422"</definedName>
    <definedName name="IQ_OPEB_DISC_RATE_MAX_DOM" hidden="1">"c3420"</definedName>
    <definedName name="IQ_OPEB_DISC_RATE_MAX_FOREIGN" hidden="1">"c3421"</definedName>
    <definedName name="IQ_OPEB_DISC_RATE_MIN" hidden="1">"c3419"</definedName>
    <definedName name="IQ_OPEB_DISC_RATE_MIN_DOM" hidden="1">"c3417"</definedName>
    <definedName name="IQ_OPEB_DISC_RATE_MIN_FOREIGN" hidden="1">"c3418"</definedName>
    <definedName name="IQ_OPEB_EST_BENEFIT_1YR" hidden="1">"c3287"</definedName>
    <definedName name="IQ_OPEB_EST_BENEFIT_1YR_DOM" hidden="1">"c3285"</definedName>
    <definedName name="IQ_OPEB_EST_BENEFIT_1YR_FOREIGN" hidden="1">"c3286"</definedName>
    <definedName name="IQ_OPEB_EST_BENEFIT_2YR" hidden="1">"c3290"</definedName>
    <definedName name="IQ_OPEB_EST_BENEFIT_2YR_DOM" hidden="1">"c3288"</definedName>
    <definedName name="IQ_OPEB_EST_BENEFIT_2YR_FOREIGN" hidden="1">"c3289"</definedName>
    <definedName name="IQ_OPEB_EST_BENEFIT_3YR" hidden="1">"c3293"</definedName>
    <definedName name="IQ_OPEB_EST_BENEFIT_3YR_DOM" hidden="1">"c3291"</definedName>
    <definedName name="IQ_OPEB_EST_BENEFIT_3YR_FOREIGN" hidden="1">"c3292"</definedName>
    <definedName name="IQ_OPEB_EST_BENEFIT_4YR" hidden="1">"c3296"</definedName>
    <definedName name="IQ_OPEB_EST_BENEFIT_4YR_DOM" hidden="1">"c3294"</definedName>
    <definedName name="IQ_OPEB_EST_BENEFIT_4YR_FOREIGN" hidden="1">"c3295"</definedName>
    <definedName name="IQ_OPEB_EST_BENEFIT_5YR" hidden="1">"c3299"</definedName>
    <definedName name="IQ_OPEB_EST_BENEFIT_5YR_DOM" hidden="1">"c3297"</definedName>
    <definedName name="IQ_OPEB_EST_BENEFIT_5YR_FOREIGN" hidden="1">"c3298"</definedName>
    <definedName name="IQ_OPEB_EST_BENEFIT_AFTER5" hidden="1">"c3302"</definedName>
    <definedName name="IQ_OPEB_EST_BENEFIT_AFTER5_DOM" hidden="1">"c3300"</definedName>
    <definedName name="IQ_OPEB_EST_BENEFIT_AFTER5_FOREIGN" hidden="1">"c3301"</definedName>
    <definedName name="IQ_OPEB_EXP_RATE_RETURN_MAX" hidden="1">"c3434"</definedName>
    <definedName name="IQ_OPEB_EXP_RATE_RETURN_MAX_DOM" hidden="1">"c3432"</definedName>
    <definedName name="IQ_OPEB_EXP_RATE_RETURN_MAX_FOREIGN" hidden="1">"c3433"</definedName>
    <definedName name="IQ_OPEB_EXP_RATE_RETURN_MIN" hidden="1">"c3431"</definedName>
    <definedName name="IQ_OPEB_EXP_RATE_RETURN_MIN_DOM" hidden="1">"c3429"</definedName>
    <definedName name="IQ_OPEB_EXP_RATE_RETURN_MIN_FOREIGN" hidden="1">"c3430"</definedName>
    <definedName name="IQ_OPEB_EXP_RETURN" hidden="1">"c3398"</definedName>
    <definedName name="IQ_OPEB_EXP_RETURN_DOM" hidden="1">"c3396"</definedName>
    <definedName name="IQ_OPEB_EXP_RETURN_FOREIGN" hidden="1">"c3397"</definedName>
    <definedName name="IQ_OPEB_HEALTH_COST_TREND_INITIAL" hidden="1">"c3413"</definedName>
    <definedName name="IQ_OPEB_HEALTH_COST_TREND_INITIAL_DOM" hidden="1">"c3411"</definedName>
    <definedName name="IQ_OPEB_HEALTH_COST_TREND_INITIAL_FOREIGN" hidden="1">"c3412"</definedName>
    <definedName name="IQ_OPEB_HEALTH_COST_TREND_ULTIMATE" hidden="1">"c3416"</definedName>
    <definedName name="IQ_OPEB_HEALTH_COST_TREND_ULTIMATE_DOM" hidden="1">"c3414"</definedName>
    <definedName name="IQ_OPEB_HEALTH_COST_TREND_ULTIMATE_FOREIGN" hidden="1">"c3415"</definedName>
    <definedName name="IQ_OPEB_INCREASE_EFFECT_PBO" hidden="1">"c3452"</definedName>
    <definedName name="IQ_OPEB_INCREASE_EFFECT_PBO_DOM" hidden="1">"c3450"</definedName>
    <definedName name="IQ_OPEB_INCREASE_EFFECT_PBO_FOREIGN" hidden="1">"c3451"</definedName>
    <definedName name="IQ_OPEB_INCREASE_EFFECT_SERVICE_INT_COST" hidden="1">"c3449"</definedName>
    <definedName name="IQ_OPEB_INCREASE_EFFECT_SERVICE_INT_COST_DOM" hidden="1">"c3447"</definedName>
    <definedName name="IQ_OPEB_INCREASE_EFFECT_SERVICE_INT_COST_FOREIGN" hidden="1">"c3448"</definedName>
    <definedName name="IQ_OPEB_INTAN_ASSETS" hidden="1">"c3311"</definedName>
    <definedName name="IQ_OPEB_INTAN_ASSETS_DOM" hidden="1">"c3309"</definedName>
    <definedName name="IQ_OPEB_INTAN_ASSETS_FOREIGN" hidden="1">"c3310"</definedName>
    <definedName name="IQ_OPEB_INTEREST_COST" hidden="1">"c3395"</definedName>
    <definedName name="IQ_OPEB_INTEREST_COST_DOM" hidden="1">"c3393"</definedName>
    <definedName name="IQ_OPEB_INTEREST_COST_FOREIGN" hidden="1">"c3394"</definedName>
    <definedName name="IQ_OPEB_LT_ASSETS" hidden="1">"c5786"</definedName>
    <definedName name="IQ_OPEB_LT_ASSETS_DOM" hidden="1">"c5784"</definedName>
    <definedName name="IQ_OPEB_LT_ASSETS_FOREIGN" hidden="1">"c5785"</definedName>
    <definedName name="IQ_OPEB_LT_LIAB" hidden="1">"c5792"</definedName>
    <definedName name="IQ_OPEB_LT_LIAB_DOM" hidden="1">"c5790"</definedName>
    <definedName name="IQ_OPEB_LT_LIAB_FOREIGN" hidden="1">"c5791"</definedName>
    <definedName name="IQ_OPEB_NET_ASSET_RECOG" hidden="1">"c3326"</definedName>
    <definedName name="IQ_OPEB_NET_ASSET_RECOG_DOM" hidden="1">"c3324"</definedName>
    <definedName name="IQ_OPEB_NET_ASSET_RECOG_FOREIGN" hidden="1">"c3325"</definedName>
    <definedName name="IQ_OPEB_OBLIGATION_ACCUMULATED" hidden="1">"c3407"</definedName>
    <definedName name="IQ_OPEB_OBLIGATION_ACCUMULATED_DOM" hidden="1">"c3405"</definedName>
    <definedName name="IQ_OPEB_OBLIGATION_ACCUMULATED_FOREIGN" hidden="1">"c3406"</definedName>
    <definedName name="IQ_OPEB_OBLIGATION_ACQ" hidden="1">"c3380"</definedName>
    <definedName name="IQ_OPEB_OBLIGATION_ACQ_DOM" hidden="1">"c3378"</definedName>
    <definedName name="IQ_OPEB_OBLIGATION_ACQ_FOREIGN" hidden="1">"c3379"</definedName>
    <definedName name="IQ_OPEB_OBLIGATION_ACTUARIAL_GAIN_LOSS" hidden="1">"c3371"</definedName>
    <definedName name="IQ_OPEB_OBLIGATION_ACTUARIAL_GAIN_LOSS_DOM" hidden="1">"c3369"</definedName>
    <definedName name="IQ_OPEB_OBLIGATION_ACTUARIAL_GAIN_LOSS_FOREIGN" hidden="1">"c3370"</definedName>
    <definedName name="IQ_OPEB_OBLIGATION_BEG" hidden="1">"c3359"</definedName>
    <definedName name="IQ_OPEB_OBLIGATION_BEG_DOM" hidden="1">"c3357"</definedName>
    <definedName name="IQ_OPEB_OBLIGATION_BEG_FOREIGN" hidden="1">"c3358"</definedName>
    <definedName name="IQ_OPEB_OBLIGATION_CURTAIL" hidden="1">"c3383"</definedName>
    <definedName name="IQ_OPEB_OBLIGATION_CURTAIL_DOM" hidden="1">"c3381"</definedName>
    <definedName name="IQ_OPEB_OBLIGATION_CURTAIL_FOREIGN" hidden="1">"c3382"</definedName>
    <definedName name="IQ_OPEB_OBLIGATION_EMPLOYEE_CONTRIBUTIONS" hidden="1">"c3368"</definedName>
    <definedName name="IQ_OPEB_OBLIGATION_EMPLOYEE_CONTRIBUTIONS_DOM" hidden="1">"c3366"</definedName>
    <definedName name="IQ_OPEB_OBLIGATION_EMPLOYEE_CONTRIBUTIONS_FOREIGN" hidden="1">"c3367"</definedName>
    <definedName name="IQ_OPEB_OBLIGATION_FX_ADJ" hidden="1">"c3377"</definedName>
    <definedName name="IQ_OPEB_OBLIGATION_FX_ADJ_DOM" hidden="1">"c3375"</definedName>
    <definedName name="IQ_OPEB_OBLIGATION_FX_ADJ_FOREIGN" hidden="1">"c3376"</definedName>
    <definedName name="IQ_OPEB_OBLIGATION_INTEREST_COST" hidden="1">"c3365"</definedName>
    <definedName name="IQ_OPEB_OBLIGATION_INTEREST_COST_DOM" hidden="1">"c3363"</definedName>
    <definedName name="IQ_OPEB_OBLIGATION_INTEREST_COST_FOREIGN" hidden="1">"c3364"</definedName>
    <definedName name="IQ_OPEB_OBLIGATION_OTHER_PLAN_ADJ" hidden="1">"c3386"</definedName>
    <definedName name="IQ_OPEB_OBLIGATION_OTHER_PLAN_ADJ_DOM" hidden="1">"c3384"</definedName>
    <definedName name="IQ_OPEB_OBLIGATION_OTHER_PLAN_ADJ_FOREIGN" hidden="1">"c3385"</definedName>
    <definedName name="IQ_OPEB_OBLIGATION_PAID" hidden="1">"c3374"</definedName>
    <definedName name="IQ_OPEB_OBLIGATION_PAID_DOM" hidden="1">"c3372"</definedName>
    <definedName name="IQ_OPEB_OBLIGATION_PAID_FOREIGN" hidden="1">"c3373"</definedName>
    <definedName name="IQ_OPEB_OBLIGATION_PROJECTED" hidden="1">"c3389"</definedName>
    <definedName name="IQ_OPEB_OBLIGATION_PROJECTED_DOM" hidden="1">"c3387"</definedName>
    <definedName name="IQ_OPEB_OBLIGATION_PROJECTED_FOREIGN" hidden="1">"c3388"</definedName>
    <definedName name="IQ_OPEB_OBLIGATION_SERVICE_COST" hidden="1">"c3362"</definedName>
    <definedName name="IQ_OPEB_OBLIGATION_SERVICE_COST_DOM" hidden="1">"c3360"</definedName>
    <definedName name="IQ_OPEB_OBLIGATION_SERVICE_COST_FOREIGN" hidden="1">"c3361"</definedName>
    <definedName name="IQ_OPEB_OTHER" hidden="1">"c3317"</definedName>
    <definedName name="IQ_OPEB_OTHER_ADJ" hidden="1">"c3323"</definedName>
    <definedName name="IQ_OPEB_OTHER_ADJ_DOM" hidden="1">"c3321"</definedName>
    <definedName name="IQ_OPEB_OTHER_ADJ_FOREIGN" hidden="1">"c3322"</definedName>
    <definedName name="IQ_OPEB_OTHER_COST" hidden="1">"c3401"</definedName>
    <definedName name="IQ_OPEB_OTHER_COST_DOM" hidden="1">"c3399"</definedName>
    <definedName name="IQ_OPEB_OTHER_COST_FOREIGN" hidden="1">"c3400"</definedName>
    <definedName name="IQ_OPEB_OTHER_DOM" hidden="1">"c3315"</definedName>
    <definedName name="IQ_OPEB_OTHER_FOREIGN" hidden="1">"c3316"</definedName>
    <definedName name="IQ_OPEB_PBO_ASSUMED_RATE_RET_MAX" hidden="1">"c3440"</definedName>
    <definedName name="IQ_OPEB_PBO_ASSUMED_RATE_RET_MAX_DOM" hidden="1">"c3438"</definedName>
    <definedName name="IQ_OPEB_PBO_ASSUMED_RATE_RET_MAX_FOREIGN" hidden="1">"c3439"</definedName>
    <definedName name="IQ_OPEB_PBO_ASSUMED_RATE_RET_MIN" hidden="1">"c3437"</definedName>
    <definedName name="IQ_OPEB_PBO_ASSUMED_RATE_RET_MIN_DOM" hidden="1">"c3435"</definedName>
    <definedName name="IQ_OPEB_PBO_ASSUMED_RATE_RET_MIN_FOREIGN" hidden="1">"c3436"</definedName>
    <definedName name="IQ_OPEB_PBO_RATE_COMP_INCREASE_MAX" hidden="1">"c3446"</definedName>
    <definedName name="IQ_OPEB_PBO_RATE_COMP_INCREASE_MAX_DOM" hidden="1">"c3444"</definedName>
    <definedName name="IQ_OPEB_PBO_RATE_COMP_INCREASE_MAX_FOREIGN" hidden="1">"c3445"</definedName>
    <definedName name="IQ_OPEB_PBO_RATE_COMP_INCREASE_MIN" hidden="1">"c3443"</definedName>
    <definedName name="IQ_OPEB_PBO_RATE_COMP_INCREASE_MIN_DOM" hidden="1">"c3441"</definedName>
    <definedName name="IQ_OPEB_PBO_RATE_COMP_INCREASE_MIN_FOREIGN" hidden="1">"c3442"</definedName>
    <definedName name="IQ_OPEB_PREPAID_COST" hidden="1">"c3305"</definedName>
    <definedName name="IQ_OPEB_PREPAID_COST_DOM" hidden="1">"c3303"</definedName>
    <definedName name="IQ_OPEB_PREPAID_COST_FOREIGN" hidden="1">"c3304"</definedName>
    <definedName name="IQ_OPEB_PRIOR_SERVICE_NEXT" hidden="1">"c5777"</definedName>
    <definedName name="IQ_OPEB_PRIOR_SERVICE_NEXT_DOM" hidden="1">"c5775"</definedName>
    <definedName name="IQ_OPEB_PRIOR_SERVICE_NEXT_FOREIGN" hidden="1">"c5776"</definedName>
    <definedName name="IQ_OPEB_RATE_COMP_INCREASE_MAX" hidden="1">"c3428"</definedName>
    <definedName name="IQ_OPEB_RATE_COMP_INCREASE_MAX_DOM" hidden="1">"c3426"</definedName>
    <definedName name="IQ_OPEB_RATE_COMP_INCREASE_MAX_FOREIGN" hidden="1">"c3427"</definedName>
    <definedName name="IQ_OPEB_RATE_COMP_INCREASE_MIN" hidden="1">"c3425"</definedName>
    <definedName name="IQ_OPEB_RATE_COMP_INCREASE_MIN_DOM" hidden="1">"c3423"</definedName>
    <definedName name="IQ_OPEB_RATE_COMP_INCREASE_MIN_FOREIGN" hidden="1">"c3424"</definedName>
    <definedName name="IQ_OPEB_SERVICE_COST" hidden="1">"c3392"</definedName>
    <definedName name="IQ_OPEB_SERVICE_COST_DOM" hidden="1">"c3390"</definedName>
    <definedName name="IQ_OPEB_SERVICE_COST_FOREIGN" hidden="1">"c3391"</definedName>
    <definedName name="IQ_OPEB_TOTAL_COST" hidden="1">"c3404"</definedName>
    <definedName name="IQ_OPEB_TOTAL_COST_DOM" hidden="1">"c3402"</definedName>
    <definedName name="IQ_OPEB_TOTAL_COST_FOREIGN" hidden="1">"c3403"</definedName>
    <definedName name="IQ_OPEB_TRANSITION_NEXT" hidden="1">"c5780"</definedName>
    <definedName name="IQ_OPEB_TRANSITION_NEXT_DOM" hidden="1">"c5778"</definedName>
    <definedName name="IQ_OPEB_TRANSITION_NEXT_FOREIGN" hidden="1">"c5779"</definedName>
    <definedName name="IQ_OPEB_UNRECOG_PRIOR" hidden="1">"c3320"</definedName>
    <definedName name="IQ_OPEB_UNRECOG_PRIOR_DOM" hidden="1">"c3318"</definedName>
    <definedName name="IQ_OPEB_UNRECOG_PRIOR_FOREIGN" hidden="1">"c3319"</definedName>
    <definedName name="IQ_OPENED55" hidden="1">1</definedName>
    <definedName name="IQ_OPENPRICE" hidden="1">"c848"</definedName>
    <definedName name="IQ_OPER_INC" hidden="1">"c849"</definedName>
    <definedName name="IQ_OPER_INC_ACT_OR_EST" hidden="1">"c2220"</definedName>
    <definedName name="IQ_OPER_INC_ACT_OR_EST_CIQ" hidden="1">"c12019"</definedName>
    <definedName name="IQ_OPER_INC_ACT_OR_EST_REUT" hidden="1">"c5466"</definedName>
    <definedName name="IQ_OPER_INC_BR" hidden="1">"c850"</definedName>
    <definedName name="IQ_OPER_INC_EST" hidden="1">"c1688"</definedName>
    <definedName name="IQ_OPER_INC_EST_CIQ" hidden="1">"c12010"</definedName>
    <definedName name="IQ_OPER_INC_EST_REUT" hidden="1">"c5340"</definedName>
    <definedName name="IQ_OPER_INC_FIN" hidden="1">"c851"</definedName>
    <definedName name="IQ_OPER_INC_HIGH_EST" hidden="1">"c1690"</definedName>
    <definedName name="IQ_OPER_INC_HIGH_EST_CIQ" hidden="1">"c12012"</definedName>
    <definedName name="IQ_OPER_INC_HIGH_EST_REUT" hidden="1">"c5342"</definedName>
    <definedName name="IQ_OPER_INC_INS" hidden="1">"c852"</definedName>
    <definedName name="IQ_OPER_INC_LOW_EST" hidden="1">"c1691"</definedName>
    <definedName name="IQ_OPER_INC_LOW_EST_CIQ" hidden="1">"c12013"</definedName>
    <definedName name="IQ_OPER_INC_LOW_EST_REUT" hidden="1">"c5343"</definedName>
    <definedName name="IQ_OPER_INC_MARGIN" hidden="1">"c1448"</definedName>
    <definedName name="IQ_OPER_INC_MEDIAN_EST" hidden="1">"c1689"</definedName>
    <definedName name="IQ_OPER_INC_MEDIAN_EST_CIQ" hidden="1">"c12011"</definedName>
    <definedName name="IQ_OPER_INC_MEDIAN_EST_REUT" hidden="1">"c5341"</definedName>
    <definedName name="IQ_OPER_INC_NUM_EST" hidden="1">"c1692"</definedName>
    <definedName name="IQ_OPER_INC_NUM_EST_CIQ" hidden="1">"c12014"</definedName>
    <definedName name="IQ_OPER_INC_NUM_EST_REUT" hidden="1">"c5344"</definedName>
    <definedName name="IQ_OPER_INC_RE" hidden="1">"c6240"</definedName>
    <definedName name="IQ_OPER_INC_REIT" hidden="1">"c853"</definedName>
    <definedName name="IQ_OPER_INC_STDDEV_EST" hidden="1">"c1693"</definedName>
    <definedName name="IQ_OPER_INC_STDDEV_EST_CIQ" hidden="1">"c12015"</definedName>
    <definedName name="IQ_OPER_INC_STDDEV_EST_REUT" hidden="1">"c5345"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CERCISED" hidden="1">"c2116"</definedName>
    <definedName name="IQ_OPTIONS_EXERCISABLE_END_OS" hidden="1">"c5804"</definedName>
    <definedName name="IQ_OPTIONS_EXERCISED" hidden="1">"c2116"</definedName>
    <definedName name="IQ_OPTIONS_GRANTED" hidden="1">"c2673"</definedName>
    <definedName name="IQ_OPTIONS_ISSUED" hidden="1">"c857"</definedName>
    <definedName name="IQ_OPTIONS_OS" hidden="1">"c858"</definedName>
    <definedName name="IQ_OPTIONS_STRIKE_PRICE_BEG_OS" hidden="1">"c5805"</definedName>
    <definedName name="IQ_OPTIONS_STRIKE_PRICE_CANCELLED" hidden="1">"c5807"</definedName>
    <definedName name="IQ_OPTIONS_STRIKE_PRICE_EXERCISABLE" hidden="1">"c5808"</definedName>
    <definedName name="IQ_OPTIONS_STRIKE_PRICE_EXERCISED" hidden="1">"c5806"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REO_1_4_RESIDENTIAL_FDIC" hidden="1">"c6454"</definedName>
    <definedName name="IQ_OREO_COMMERCIAL_RE_FDIC" hidden="1">"c6456"</definedName>
    <definedName name="IQ_OREO_CONSTRUCTION_DEVELOPMENT_FDIC" hidden="1">"c6457"</definedName>
    <definedName name="IQ_OREO_FARMLAND_FDIC" hidden="1">"c6458"</definedName>
    <definedName name="IQ_OREO_FOREIGN_FDIC" hidden="1">"c6460"</definedName>
    <definedName name="IQ_OREO_MULTI_FAMILY_RESIDENTIAL_FDIC" hidden="1">"c6455"</definedName>
    <definedName name="IQ_OTHER_ADJUST_GROSS_LOANS" hidden="1">"c859"</definedName>
    <definedName name="IQ_OTHER_ADJUSTMENTS_COVERED" hidden="1">"c9961"</definedName>
    <definedName name="IQ_OTHER_ADJUSTMENTS_GROUP" hidden="1">"c9947"</definedName>
    <definedName name="IQ_OTHER_AMORT" hidden="1">"c5563"</definedName>
    <definedName name="IQ_OTHER_AMORT_BNK" hidden="1">"c5565"</definedName>
    <definedName name="IQ_OTHER_AMORT_BR" hidden="1">"c5566"</definedName>
    <definedName name="IQ_OTHER_AMORT_FIN" hidden="1">"c5567"</definedName>
    <definedName name="IQ_OTHER_AMORT_INS" hidden="1">"c5568"</definedName>
    <definedName name="IQ_OTHER_AMORT_RE" hidden="1">"c6287"</definedName>
    <definedName name="IQ_OTHER_AMORT_REIT" hidden="1">"c5569"</definedName>
    <definedName name="IQ_OTHER_AMORT_UTI" hidden="1">"c5570"</definedName>
    <definedName name="IQ_OTHER_ASSETS" hidden="1">"c860"</definedName>
    <definedName name="IQ_OTHER_ASSETS_BNK" hidden="1">"c861"</definedName>
    <definedName name="IQ_OTHER_ASSETS_BR" hidden="1">"c862"</definedName>
    <definedName name="IQ_OTHER_ASSETS_FDIC" hidden="1">"c6338"</definedName>
    <definedName name="IQ_OTHER_ASSETS_FIN" hidden="1">"c863"</definedName>
    <definedName name="IQ_OTHER_ASSETS_INS" hidden="1">"c864"</definedName>
    <definedName name="IQ_OTHER_ASSETS_RE" hidden="1">"c6241"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DS" hidden="1">"c8784"</definedName>
    <definedName name="IQ_OTHER_BENEFITS_OBLIGATION" hidden="1">"c867"</definedName>
    <definedName name="IQ_OTHER_BORROWED_FUNDS_FDIC" hidden="1">"c6345"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" hidden="1">"c6242"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INS" hidden="1">"C6021"</definedName>
    <definedName name="IQ_OTHER_CL_SUPPL_RE" hidden="1">"c6243"</definedName>
    <definedName name="IQ_OTHER_CL_SUPPL_REIT" hidden="1">"c882"</definedName>
    <definedName name="IQ_OTHER_CL_SUPPL_UTI" hidden="1">"c883"</definedName>
    <definedName name="IQ_OTHER_CL_UTI" hidden="1">"c884"</definedName>
    <definedName name="IQ_OTHER_COMPREHENSIVE_INCOME_FDIC" hidden="1">"c6503"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DEPOSITORY_INSTITUTIONS_LOANS_FDIC" hidden="1">"c6436"</definedName>
    <definedName name="IQ_OTHER_DEPOSITORY_INSTITUTIONS_TOTAL_LOANS_FOREIGN_FDIC" hidden="1">"c6442"</definedName>
    <definedName name="IQ_OTHER_DOMESTIC_DEBT_SECURITIES_FDIC" hidden="1">"c6302"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" hidden="1">"c6244"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" hidden="1">"c6245"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" hidden="1">"c6246"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SURANCE_FEES_FDIC" hidden="1">"c6672"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" hidden="1">"c6247"</definedName>
    <definedName name="IQ_OTHER_INTAN_REIT" hidden="1">"c912"</definedName>
    <definedName name="IQ_OTHER_INTAN_UTI" hidden="1">"c913"</definedName>
    <definedName name="IQ_OTHER_INTANGIBLE_FDIC" hidden="1">"c6337"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" hidden="1">"c6248"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" hidden="1">"c6249"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" hidden="1">"c6250"</definedName>
    <definedName name="IQ_OTHER_LIAB_LT_REIT" hidden="1">"c940"</definedName>
    <definedName name="IQ_OTHER_LIAB_LT_UTI" hidden="1">"c941"</definedName>
    <definedName name="IQ_OTHER_LIAB_RE" hidden="1">"c6251"</definedName>
    <definedName name="IQ_OTHER_LIAB_REIT" hidden="1">"c942"</definedName>
    <definedName name="IQ_OTHER_LIAB_UTI" hidden="1">"c943"</definedName>
    <definedName name="IQ_OTHER_LIAB_WRITTEN" hidden="1">"c944"</definedName>
    <definedName name="IQ_OTHER_LIABILITIES_FDIC" hidden="1">"c6347"</definedName>
    <definedName name="IQ_OTHER_LOANS" hidden="1">"c945"</definedName>
    <definedName name="IQ_OTHER_LOANS_CHARGE_OFFS_FDIC" hidden="1">"c6601"</definedName>
    <definedName name="IQ_OTHER_LOANS_FOREIGN_FDIC" hidden="1">"c6446"</definedName>
    <definedName name="IQ_OTHER_LOANS_LEASES_FDIC" hidden="1">"c6322"</definedName>
    <definedName name="IQ_OTHER_LOANS_NET_CHARGE_OFFS_FDIC" hidden="1">"c6639"</definedName>
    <definedName name="IQ_OTHER_LOANS_RECOVERIES_FDIC" hidden="1">"c6620"</definedName>
    <definedName name="IQ_OTHER_LOANS_TOTAL_FDIC" hidden="1">"c6432"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" hidden="1">"c6252"</definedName>
    <definedName name="IQ_OTHER_LT_ASSETS_REIT" hidden="1">"c951"</definedName>
    <definedName name="IQ_OTHER_LT_ASSETS_UTI" hidden="1">"c952"</definedName>
    <definedName name="IQ_OTHER_MINING_REVENUE_COAL" hidden="1">"c15931"</definedName>
    <definedName name="IQ_OTHER_NET" hidden="1">"c1453"</definedName>
    <definedName name="IQ_OTHER_NON_INT_EXP" hidden="1">"c953"</definedName>
    <definedName name="IQ_OTHER_NON_INT_EXP_FDIC" hidden="1">"c6578"</definedName>
    <definedName name="IQ_OTHER_NON_INT_EXP_TOTAL" hidden="1">"c954"</definedName>
    <definedName name="IQ_OTHER_NON_INT_EXPENSE_FDIC" hidden="1">"c6679"</definedName>
    <definedName name="IQ_OTHER_NON_INT_INC" hidden="1">"c955"</definedName>
    <definedName name="IQ_OTHER_NON_INT_INC_FDIC" hidden="1">"c6676"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" hidden="1">"c6253"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" hidden="1">"c6254"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FF_BS_LIAB_FDIC" hidden="1">"c6533"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" hidden="1">"c6255"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" hidden="1">"c6256"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" hidden="1">"c6257"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" hidden="1">"c6258"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ABLE_END_OS" hidden="1">"c5814"</definedName>
    <definedName name="IQ_OTHER_OPTIONS_EXERCISED" hidden="1">"c2688"</definedName>
    <definedName name="IQ_OTHER_OPTIONS_GRANTED" hidden="1">"c2687"</definedName>
    <definedName name="IQ_OTHER_OPTIONS_STRIKE_PRICE_BEG_OS" hidden="1">"c5815"</definedName>
    <definedName name="IQ_OTHER_OPTIONS_STRIKE_PRICE_CANCELLED" hidden="1">"c5817"</definedName>
    <definedName name="IQ_OTHER_OPTIONS_STRIKE_PRICE_EXERCISABLE" hidden="1">"c5818"</definedName>
    <definedName name="IQ_OTHER_OPTIONS_STRIKE_PRICE_EXERCISED" hidden="1">"c5816"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PROP" hidden="1">"c8764"</definedName>
    <definedName name="IQ_OTHER_RE_OWNED_FDIC" hidden="1">"c6330"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" hidden="1">"c6259"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" hidden="1">"c6260"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ROOMS" hidden="1">"c8788"</definedName>
    <definedName name="IQ_OTHER_SAVINGS_DEPOSITS_FDIC" hidden="1">"c6554"</definedName>
    <definedName name="IQ_OTHER_SQ_FT" hidden="1">"c8780"</definedName>
    <definedName name="IQ_OTHER_STRIKE_PRICE_GRANTED" hidden="1">"c2692"</definedName>
    <definedName name="IQ_OTHER_TRANSACTIONS_FDIC" hidden="1">"c6504"</definedName>
    <definedName name="IQ_OTHER_UNDRAWN" hidden="1">"c2522"</definedName>
    <definedName name="IQ_OTHER_UNITS" hidden="1">"c8772"</definedName>
    <definedName name="IQ_OTHER_UNUSED_COMMITMENTS_FDIC" hidden="1">"c6530"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" hidden="1">"c6282"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" hidden="1">"c6281"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"c1023"</definedName>
    <definedName name="IQ_OUTSTANDING_FILING_DATE_TOTAL" hidden="1">"c2107"</definedName>
    <definedName name="IQ_OVER_FIFETEEN_YEAR_MORTGAGE_PASS_THROUGHS_FDIC" hidden="1">"c6416"</definedName>
    <definedName name="IQ_OVER_FIFTEEN_YEAR_FIXED_AND_FLOATING_RATE_FDIC" hidden="1">"c6424"</definedName>
    <definedName name="IQ_OVER_THREE_YEARS_FDIC" hidden="1">"c6418"</definedName>
    <definedName name="IQ_OWNERSHIP" hidden="1">"c2160"</definedName>
    <definedName name="IQ_PART_TIME" hidden="1">"c1024"</definedName>
    <definedName name="IQ_PARTICIPATION_POOLS_RESIDENTIAL_MORTGAGES_FDIC" hidden="1">"c6403"</definedName>
    <definedName name="IQ_PARTNERSHIP_INC_RE" hidden="1">"c12039"</definedName>
    <definedName name="IQ_PAST_DUE_30_1_4_FAMILY_LOANS_FDIC" hidden="1">"c6693"</definedName>
    <definedName name="IQ_PAST_DUE_30_AUTO_LOANS_FDIC" hidden="1">"c6687"</definedName>
    <definedName name="IQ_PAST_DUE_30_CL_LOANS_FDIC" hidden="1">"c6688"</definedName>
    <definedName name="IQ_PAST_DUE_30_CREDIT_CARDS_RECEIVABLES_FDIC" hidden="1">"c6690"</definedName>
    <definedName name="IQ_PAST_DUE_30_HOME_EQUITY_LINES_FDIC" hidden="1">"c6691"</definedName>
    <definedName name="IQ_PAST_DUE_30_OTHER_CONSUMER_LOANS_FDIC" hidden="1">"c6689"</definedName>
    <definedName name="IQ_PAST_DUE_30_OTHER_LOANS_FDIC" hidden="1">"c6692"</definedName>
    <definedName name="IQ_PAST_DUE_90_1_4_FAMILY_LOANS_FDIC" hidden="1">"c6700"</definedName>
    <definedName name="IQ_PAST_DUE_90_AUTO_LOANS_FDIC" hidden="1">"c6694"</definedName>
    <definedName name="IQ_PAST_DUE_90_CL_LOANS_FDIC" hidden="1">"c6695"</definedName>
    <definedName name="IQ_PAST_DUE_90_CREDIT_CARDS_RECEIVABLES_FDIC" hidden="1">"c6697"</definedName>
    <definedName name="IQ_PAST_DUE_90_HOME_EQUITY_LINES_FDIC" hidden="1">"c6698"</definedName>
    <definedName name="IQ_PAST_DUE_90_OTHER_CONSUMER_LOANS_FDIC" hidden="1">"c6696"</definedName>
    <definedName name="IQ_PAST_DUE_90_OTHER_LOANS_FDIC" hidden="1">"c6699"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EXCL_FWD_CIQ" hidden="1">"c4042"</definedName>
    <definedName name="IQ_PE_EXCL_FWD_REUT" hidden="1">"c4049"</definedName>
    <definedName name="IQ_PE_NORMALIZED" hidden="1">"c2207"</definedName>
    <definedName name="IQ_PE_RATIO" hidden="1">"c1610"</definedName>
    <definedName name="IQ_PE00ENT_CHANGE_EST_EBITDA_9MONTHS" hidden="1">"c1803"</definedName>
    <definedName name="IQ_PEG_FWD" hidden="1">"c1863"</definedName>
    <definedName name="IQ_PEG_FWD_CIQ" hidden="1">"c4045"</definedName>
    <definedName name="IQ_PEG_FWD_REUT" hidden="1">"c4052"</definedName>
    <definedName name="IQ_PENSION" hidden="1">"c1031"</definedName>
    <definedName name="IQ_PENSION_ACCRUED_LIAB" hidden="1">"c3134"</definedName>
    <definedName name="IQ_PENSION_ACCRUED_LIAB_DOM" hidden="1">"c3132"</definedName>
    <definedName name="IQ_PENSION_ACCRUED_LIAB_FOREIGN" hidden="1">"c3133"</definedName>
    <definedName name="IQ_PENSION_ACCUM_OTHER_CI" hidden="1">"c3140"</definedName>
    <definedName name="IQ_PENSION_ACCUM_OTHER_CI_DOM" hidden="1">"c3138"</definedName>
    <definedName name="IQ_PENSION_ACCUM_OTHER_CI_FOREIGN" hidden="1">"c3139"</definedName>
    <definedName name="IQ_PENSION_ACCUMULATED_OBLIGATION" hidden="1">"c3570"</definedName>
    <definedName name="IQ_PENSION_ACCUMULATED_OBLIGATION_DOMESTIC" hidden="1">"c3568"</definedName>
    <definedName name="IQ_PENSION_ACCUMULATED_OBLIGATION_FOREIGN" hidden="1">"c3569"</definedName>
    <definedName name="IQ_PENSION_ACT_NEXT" hidden="1">"c5738"</definedName>
    <definedName name="IQ_PENSION_ACT_NEXT_DOM" hidden="1">"c5736"</definedName>
    <definedName name="IQ_PENSION_ACT_NEXT_FOREIGN" hidden="1">"c5737"</definedName>
    <definedName name="IQ_PENSION_AMT_RECOG_NEXT_DOM" hidden="1">"c5745"</definedName>
    <definedName name="IQ_PENSION_AMT_RECOG_NEXT_FOREIGN" hidden="1">"c5746"</definedName>
    <definedName name="IQ_PENSION_AMT_RECOG_PERIOD" hidden="1">"c5747"</definedName>
    <definedName name="IQ_PENSION_ASSETS" hidden="1">"c3182"</definedName>
    <definedName name="IQ_PENSION_ASSETS_ACQ" hidden="1">"c3173"</definedName>
    <definedName name="IQ_PENSION_ASSETS_ACQ_DOM" hidden="1">"c3171"</definedName>
    <definedName name="IQ_PENSION_ASSETS_ACQ_FOREIGN" hidden="1">"c3172"</definedName>
    <definedName name="IQ_PENSION_ASSETS_ACTUAL_RETURN" hidden="1">"c3158"</definedName>
    <definedName name="IQ_PENSION_ASSETS_ACTUAL_RETURN_DOM" hidden="1">"c3156"</definedName>
    <definedName name="IQ_PENSION_ASSETS_ACTUAL_RETURN_FOREIGN" hidden="1">"c3157"</definedName>
    <definedName name="IQ_PENSION_ASSETS_BEG" hidden="1">"c3155"</definedName>
    <definedName name="IQ_PENSION_ASSETS_BEG_DOM" hidden="1">"c3153"</definedName>
    <definedName name="IQ_PENSION_ASSETS_BEG_FOREIGN" hidden="1">"c3154"</definedName>
    <definedName name="IQ_PENSION_ASSETS_BENEFITS_PAID" hidden="1">"c3167"</definedName>
    <definedName name="IQ_PENSION_ASSETS_BENEFITS_PAID_DOM" hidden="1">"c3165"</definedName>
    <definedName name="IQ_PENSION_ASSETS_BENEFITS_PAID_FOREIGN" hidden="1">"c3166"</definedName>
    <definedName name="IQ_PENSION_ASSETS_CURTAIL" hidden="1">"c3176"</definedName>
    <definedName name="IQ_PENSION_ASSETS_CURTAIL_DOM" hidden="1">"c3174"</definedName>
    <definedName name="IQ_PENSION_ASSETS_CURTAIL_FOREIGN" hidden="1">"c3175"</definedName>
    <definedName name="IQ_PENSION_ASSETS_DOM" hidden="1">"c3180"</definedName>
    <definedName name="IQ_PENSION_ASSETS_EMPLOYER_CONTRIBUTIONS" hidden="1">"c3161"</definedName>
    <definedName name="IQ_PENSION_ASSETS_EMPLOYER_CONTRIBUTIONS_DOM" hidden="1">"c3159"</definedName>
    <definedName name="IQ_PENSION_ASSETS_EMPLOYER_CONTRIBUTIONS_FOREIGN" hidden="1">"c3160"</definedName>
    <definedName name="IQ_PENSION_ASSETS_FOREIGN" hidden="1">"c3181"</definedName>
    <definedName name="IQ_PENSION_ASSETS_FX_ADJ" hidden="1">"c3170"</definedName>
    <definedName name="IQ_PENSION_ASSETS_FX_ADJ_DOM" hidden="1">"c3168"</definedName>
    <definedName name="IQ_PENSION_ASSETS_FX_ADJ_FOREIGN" hidden="1">"c3169"</definedName>
    <definedName name="IQ_PENSION_ASSETS_OTHER_PLAN_ADJ" hidden="1">"c3179"</definedName>
    <definedName name="IQ_PENSION_ASSETS_OTHER_PLAN_ADJ_DOM" hidden="1">"c3177"</definedName>
    <definedName name="IQ_PENSION_ASSETS_OTHER_PLAN_ADJ_FOREIGN" hidden="1">"c3178"</definedName>
    <definedName name="IQ_PENSION_ASSETS_PARTICIP_CONTRIBUTIONS" hidden="1">"c3164"</definedName>
    <definedName name="IQ_PENSION_ASSETS_PARTICIP_CONTRIBUTIONS_DOM" hidden="1">"c3162"</definedName>
    <definedName name="IQ_PENSION_ASSETS_PARTICIP_CONTRIBUTIONS_FOREIGN" hidden="1">"c3163"</definedName>
    <definedName name="IQ_PENSION_BENEFIT_INFO_DATE" hidden="1">"c3230"</definedName>
    <definedName name="IQ_PENSION_BENEFIT_INFO_DATE_DOM" hidden="1">"c3228"</definedName>
    <definedName name="IQ_PENSION_BENEFIT_INFO_DATE_FOREIGN" hidden="1">"c3229"</definedName>
    <definedName name="IQ_PENSION_BREAKDOWN_EQ" hidden="1">"c3101"</definedName>
    <definedName name="IQ_PENSION_BREAKDOWN_EQ_DOM" hidden="1">"c3099"</definedName>
    <definedName name="IQ_PENSION_BREAKDOWN_EQ_FOREIGN" hidden="1">"c3100"</definedName>
    <definedName name="IQ_PENSION_BREAKDOWN_FI" hidden="1">"c3104"</definedName>
    <definedName name="IQ_PENSION_BREAKDOWN_FI_DOM" hidden="1">"c3102"</definedName>
    <definedName name="IQ_PENSION_BREAKDOWN_FI_FOREIGN" hidden="1">"c3103"</definedName>
    <definedName name="IQ_PENSION_BREAKDOWN_OTHER" hidden="1">"c3110"</definedName>
    <definedName name="IQ_PENSION_BREAKDOWN_OTHER_DOM" hidden="1">"c3108"</definedName>
    <definedName name="IQ_PENSION_BREAKDOWN_OTHER_FOREIGN" hidden="1">"c3109"</definedName>
    <definedName name="IQ_PENSION_BREAKDOWN_PCT_EQ" hidden="1">"c3089"</definedName>
    <definedName name="IQ_PENSION_BREAKDOWN_PCT_EQ_DOM" hidden="1">"c3087"</definedName>
    <definedName name="IQ_PENSION_BREAKDOWN_PCT_EQ_FOREIGN" hidden="1">"c3088"</definedName>
    <definedName name="IQ_PENSION_BREAKDOWN_PCT_FI" hidden="1">"c3092"</definedName>
    <definedName name="IQ_PENSION_BREAKDOWN_PCT_FI_DOM" hidden="1">"c3090"</definedName>
    <definedName name="IQ_PENSION_BREAKDOWN_PCT_FI_FOREIGN" hidden="1">"c3091"</definedName>
    <definedName name="IQ_PENSION_BREAKDOWN_PCT_OTHER" hidden="1">"c3098"</definedName>
    <definedName name="IQ_PENSION_BREAKDOWN_PCT_OTHER_DOM" hidden="1">"c3096"</definedName>
    <definedName name="IQ_PENSION_BREAKDOWN_PCT_OTHER_FOREIGN" hidden="1">"c3097"</definedName>
    <definedName name="IQ_PENSION_BREAKDOWN_PCT_RE" hidden="1">"c3095"</definedName>
    <definedName name="IQ_PENSION_BREAKDOWN_PCT_RE_DOM" hidden="1">"c3093"</definedName>
    <definedName name="IQ_PENSION_BREAKDOWN_PCT_RE_FOREIGN" hidden="1">"c3094"</definedName>
    <definedName name="IQ_PENSION_BREAKDOWN_RE" hidden="1">"c3107"</definedName>
    <definedName name="IQ_PENSION_BREAKDOWN_RE_DOM" hidden="1">"c3105"</definedName>
    <definedName name="IQ_PENSION_BREAKDOWN_RE_FOREIGN" hidden="1">"c3106"</definedName>
    <definedName name="IQ_PENSION_CI_ACT" hidden="1">"c5723"</definedName>
    <definedName name="IQ_PENSION_CI_ACT_DOM" hidden="1">"c5721"</definedName>
    <definedName name="IQ_PENSION_CI_ACT_FOREIGN" hidden="1">"c5722"</definedName>
    <definedName name="IQ_PENSION_CI_NET_AMT_RECOG" hidden="1">"c5735"</definedName>
    <definedName name="IQ_PENSION_CI_NET_AMT_RECOG_DOM" hidden="1">"c5733"</definedName>
    <definedName name="IQ_PENSION_CI_NET_AMT_RECOG_FOREIGN" hidden="1">"c5734"</definedName>
    <definedName name="IQ_PENSION_CI_OTHER_MISC_ADJ" hidden="1">"c5732"</definedName>
    <definedName name="IQ_PENSION_CI_OTHER_MISC_ADJ_DOM" hidden="1">"c5730"</definedName>
    <definedName name="IQ_PENSION_CI_OTHER_MISC_ADJ_FOREIGN" hidden="1">"c5731"</definedName>
    <definedName name="IQ_PENSION_CI_PRIOR_SERVICE" hidden="1">"c5726"</definedName>
    <definedName name="IQ_PENSION_CI_PRIOR_SERVICE_DOM" hidden="1">"c5724"</definedName>
    <definedName name="IQ_PENSION_CI_PRIOR_SERVICE_FOREIGN" hidden="1">"c5725"</definedName>
    <definedName name="IQ_PENSION_CI_TRANSITION" hidden="1">"c5729"</definedName>
    <definedName name="IQ_PENSION_CI_TRANSITION_DOM" hidden="1">"c5727"</definedName>
    <definedName name="IQ_PENSION_CI_TRANSITION_FOREIGN" hidden="1">"c5728"</definedName>
    <definedName name="IQ_PENSION_CL" hidden="1">"c5753"</definedName>
    <definedName name="IQ_PENSION_CL_DOM" hidden="1">"c5751"</definedName>
    <definedName name="IQ_PENSION_CL_FOREIGN" hidden="1">"c5752"</definedName>
    <definedName name="IQ_PENSION_CONTRIBUTION_TOTAL_COST" hidden="1">"c3559"</definedName>
    <definedName name="IQ_PENSION_DISC_RATE_MAX" hidden="1">"c3236"</definedName>
    <definedName name="IQ_PENSION_DISC_RATE_MAX_DOM" hidden="1">"c3234"</definedName>
    <definedName name="IQ_PENSION_DISC_RATE_MAX_FOREIGN" hidden="1">"c3235"</definedName>
    <definedName name="IQ_PENSION_DISC_RATE_MIN" hidden="1">"c3233"</definedName>
    <definedName name="IQ_PENSION_DISC_RATE_MIN_DOM" hidden="1">"c3231"</definedName>
    <definedName name="IQ_PENSION_DISC_RATE_MIN_FOREIGN" hidden="1">"c3232"</definedName>
    <definedName name="IQ_PENSION_DISCOUNT_RATE_DOMESTIC" hidden="1">"c3573"</definedName>
    <definedName name="IQ_PENSION_DISCOUNT_RATE_FOREIGN" hidden="1">"c3574"</definedName>
    <definedName name="IQ_PENSION_EST_BENEFIT_1YR" hidden="1">"c3113"</definedName>
    <definedName name="IQ_PENSION_EST_BENEFIT_1YR_DOM" hidden="1">"c3111"</definedName>
    <definedName name="IQ_PENSION_EST_BENEFIT_1YR_FOREIGN" hidden="1">"c3112"</definedName>
    <definedName name="IQ_PENSION_EST_BENEFIT_2YR" hidden="1">"c3116"</definedName>
    <definedName name="IQ_PENSION_EST_BENEFIT_2YR_DOM" hidden="1">"c3114"</definedName>
    <definedName name="IQ_PENSION_EST_BENEFIT_2YR_FOREIGN" hidden="1">"c3115"</definedName>
    <definedName name="IQ_PENSION_EST_BENEFIT_3YR" hidden="1">"c3119"</definedName>
    <definedName name="IQ_PENSION_EST_BENEFIT_3YR_DOM" hidden="1">"c3117"</definedName>
    <definedName name="IQ_PENSION_EST_BENEFIT_3YR_FOREIGN" hidden="1">"c3118"</definedName>
    <definedName name="IQ_PENSION_EST_BENEFIT_4YR" hidden="1">"c3122"</definedName>
    <definedName name="IQ_PENSION_EST_BENEFIT_4YR_DOM" hidden="1">"c3120"</definedName>
    <definedName name="IQ_PENSION_EST_BENEFIT_4YR_FOREIGN" hidden="1">"c3121"</definedName>
    <definedName name="IQ_PENSION_EST_BENEFIT_5YR" hidden="1">"c3125"</definedName>
    <definedName name="IQ_PENSION_EST_BENEFIT_5YR_DOM" hidden="1">"c3123"</definedName>
    <definedName name="IQ_PENSION_EST_BENEFIT_5YR_FOREIGN" hidden="1">"c3124"</definedName>
    <definedName name="IQ_PENSION_EST_BENEFIT_AFTER5" hidden="1">"c3128"</definedName>
    <definedName name="IQ_PENSION_EST_BENEFIT_AFTER5_DOM" hidden="1">"c3126"</definedName>
    <definedName name="IQ_PENSION_EST_BENEFIT_AFTER5_FOREIGN" hidden="1">"c3127"</definedName>
    <definedName name="IQ_PENSION_EST_CONTRIBUTIONS_NEXTYR" hidden="1">"c3218"</definedName>
    <definedName name="IQ_PENSION_EST_CONTRIBUTIONS_NEXTYR_DOM" hidden="1">"c3216"</definedName>
    <definedName name="IQ_PENSION_EST_CONTRIBUTIONS_NEXTYR_FOREIGN" hidden="1">"c3217"</definedName>
    <definedName name="IQ_PENSION_EXP_RATE_RETURN_MAX" hidden="1">"c3248"</definedName>
    <definedName name="IQ_PENSION_EXP_RATE_RETURN_MAX_DOM" hidden="1">"c3246"</definedName>
    <definedName name="IQ_PENSION_EXP_RATE_RETURN_MAX_FOREIGN" hidden="1">"c3247"</definedName>
    <definedName name="IQ_PENSION_EXP_RATE_RETURN_MIN" hidden="1">"c3245"</definedName>
    <definedName name="IQ_PENSION_EXP_RATE_RETURN_MIN_DOM" hidden="1">"c3243"</definedName>
    <definedName name="IQ_PENSION_EXP_RATE_RETURN_MIN_FOREIGN" hidden="1">"c3244"</definedName>
    <definedName name="IQ_PENSION_EXP_RETURN_DOMESTIC" hidden="1">"c3571"</definedName>
    <definedName name="IQ_PENSION_EXP_RETURN_FOREIGN" hidden="1">"c3572"</definedName>
    <definedName name="IQ_PENSION_INTAN_ASSETS" hidden="1">"c3137"</definedName>
    <definedName name="IQ_PENSION_INTAN_ASSETS_DOM" hidden="1">"c3135"</definedName>
    <definedName name="IQ_PENSION_INTAN_ASSETS_FOREIGN" hidden="1">"c3136"</definedName>
    <definedName name="IQ_PENSION_INTEREST_COST" hidden="1">"c3582"</definedName>
    <definedName name="IQ_PENSION_INTEREST_COST_DOM" hidden="1">"c3580"</definedName>
    <definedName name="IQ_PENSION_INTEREST_COST_FOREIGN" hidden="1">"c3581"</definedName>
    <definedName name="IQ_PENSION_LT_ASSETS" hidden="1">"c5750"</definedName>
    <definedName name="IQ_PENSION_LT_ASSETS_DOM" hidden="1">"c5748"</definedName>
    <definedName name="IQ_PENSION_LT_ASSETS_FOREIGN" hidden="1">"c5749"</definedName>
    <definedName name="IQ_PENSION_LT_LIAB" hidden="1">"c5756"</definedName>
    <definedName name="IQ_PENSION_LT_LIAB_DOM" hidden="1">"c5754"</definedName>
    <definedName name="IQ_PENSION_LT_LIAB_FOREIGN" hidden="1">"c5755"</definedName>
    <definedName name="IQ_PENSION_NET_ASSET_RECOG" hidden="1">"c3152"</definedName>
    <definedName name="IQ_PENSION_NET_ASSET_RECOG_DOM" hidden="1">"c3150"</definedName>
    <definedName name="IQ_PENSION_NET_ASSET_RECOG_FOREIGN" hidden="1">"c3151"</definedName>
    <definedName name="IQ_PENSION_OBLIGATION_ACQ" hidden="1">"c3206"</definedName>
    <definedName name="IQ_PENSION_OBLIGATION_ACQ_DOM" hidden="1">"c3204"</definedName>
    <definedName name="IQ_PENSION_OBLIGATION_ACQ_FOREIGN" hidden="1">"c3205"</definedName>
    <definedName name="IQ_PENSION_OBLIGATION_ACTUARIAL_GAIN_LOSS" hidden="1">"c3197"</definedName>
    <definedName name="IQ_PENSION_OBLIGATION_ACTUARIAL_GAIN_LOSS_DOM" hidden="1">"c3195"</definedName>
    <definedName name="IQ_PENSION_OBLIGATION_ACTUARIAL_GAIN_LOSS_FOREIGN" hidden="1">"c3196"</definedName>
    <definedName name="IQ_PENSION_OBLIGATION_BEG" hidden="1">"c3185"</definedName>
    <definedName name="IQ_PENSION_OBLIGATION_BEG_DOM" hidden="1">"c3183"</definedName>
    <definedName name="IQ_PENSION_OBLIGATION_BEG_FOREIGN" hidden="1">"c3184"</definedName>
    <definedName name="IQ_PENSION_OBLIGATION_CURTAIL" hidden="1">"c3209"</definedName>
    <definedName name="IQ_PENSION_OBLIGATION_CURTAIL_DOM" hidden="1">"c3207"</definedName>
    <definedName name="IQ_PENSION_OBLIGATION_CURTAIL_FOREIGN" hidden="1">"c3208"</definedName>
    <definedName name="IQ_PENSION_OBLIGATION_EMPLOYEE_CONTRIBUTIONS" hidden="1">"c3194"</definedName>
    <definedName name="IQ_PENSION_OBLIGATION_EMPLOYEE_CONTRIBUTIONS_DOM" hidden="1">"c3192"</definedName>
    <definedName name="IQ_PENSION_OBLIGATION_EMPLOYEE_CONTRIBUTIONS_FOREIGN" hidden="1">"c3193"</definedName>
    <definedName name="IQ_PENSION_OBLIGATION_FX_ADJ" hidden="1">"c3203"</definedName>
    <definedName name="IQ_PENSION_OBLIGATION_FX_ADJ_DOM" hidden="1">"c3201"</definedName>
    <definedName name="IQ_PENSION_OBLIGATION_FX_ADJ_FOREIGN" hidden="1">"c3202"</definedName>
    <definedName name="IQ_PENSION_OBLIGATION_INTEREST_COST" hidden="1">"c3191"</definedName>
    <definedName name="IQ_PENSION_OBLIGATION_INTEREST_COST_DOM" hidden="1">"c3189"</definedName>
    <definedName name="IQ_PENSION_OBLIGATION_INTEREST_COST_FOREIGN" hidden="1">"c3190"</definedName>
    <definedName name="IQ_PENSION_OBLIGATION_OTHER_COST" hidden="1">"c3555"</definedName>
    <definedName name="IQ_PENSION_OBLIGATION_OTHER_COST_DOM" hidden="1">"c3553"</definedName>
    <definedName name="IQ_PENSION_OBLIGATION_OTHER_COST_FOREIGN" hidden="1">"c3554"</definedName>
    <definedName name="IQ_PENSION_OBLIGATION_OTHER_PLAN_ADJ" hidden="1">"c3212"</definedName>
    <definedName name="IQ_PENSION_OBLIGATION_OTHER_PLAN_ADJ_DOM" hidden="1">"c3210"</definedName>
    <definedName name="IQ_PENSION_OBLIGATION_OTHER_PLAN_ADJ_FOREIGN" hidden="1">"c3211"</definedName>
    <definedName name="IQ_PENSION_OBLIGATION_PAID" hidden="1">"c3200"</definedName>
    <definedName name="IQ_PENSION_OBLIGATION_PAID_DOM" hidden="1">"c3198"</definedName>
    <definedName name="IQ_PENSION_OBLIGATION_PAID_FOREIGN" hidden="1">"c3199"</definedName>
    <definedName name="IQ_PENSION_OBLIGATION_PROJECTED" hidden="1">"c3215"</definedName>
    <definedName name="IQ_PENSION_OBLIGATION_PROJECTED_DOM" hidden="1">"c3213"</definedName>
    <definedName name="IQ_PENSION_OBLIGATION_PROJECTED_FOREIGN" hidden="1">"c3214"</definedName>
    <definedName name="IQ_PENSION_OBLIGATION_ROA" hidden="1">"c3552"</definedName>
    <definedName name="IQ_PENSION_OBLIGATION_ROA_DOM" hidden="1">"c3550"</definedName>
    <definedName name="IQ_PENSION_OBLIGATION_ROA_FOREIGN" hidden="1">"c3551"</definedName>
    <definedName name="IQ_PENSION_OBLIGATION_SERVICE_COST" hidden="1">"c3188"</definedName>
    <definedName name="IQ_PENSION_OBLIGATION_SERVICE_COST_DOM" hidden="1">"c3186"</definedName>
    <definedName name="IQ_PENSION_OBLIGATION_SERVICE_COST_FOREIGN" hidden="1">"c3187"</definedName>
    <definedName name="IQ_PENSION_OBLIGATION_TOTAL_COST" hidden="1">"c3558"</definedName>
    <definedName name="IQ_PENSION_OBLIGATION_TOTAL_COST_DOM" hidden="1">"c3556"</definedName>
    <definedName name="IQ_PENSION_OBLIGATION_TOTAL_COST_FOREIGN" hidden="1">"c3557"</definedName>
    <definedName name="IQ_PENSION_OTHER" hidden="1">"c3143"</definedName>
    <definedName name="IQ_PENSION_OTHER_ADJ" hidden="1">"c3149"</definedName>
    <definedName name="IQ_PENSION_OTHER_ADJ_DOM" hidden="1">"c3147"</definedName>
    <definedName name="IQ_PENSION_OTHER_ADJ_FOREIGN" hidden="1">"c3148"</definedName>
    <definedName name="IQ_PENSION_OTHER_DOM" hidden="1">"c3141"</definedName>
    <definedName name="IQ_PENSION_OTHER_FOREIGN" hidden="1">"c3142"</definedName>
    <definedName name="IQ_PENSION_PBO_ASSUMED_RATE_RET_MAX" hidden="1">"c3254"</definedName>
    <definedName name="IQ_PENSION_PBO_ASSUMED_RATE_RET_MAX_DOM" hidden="1">"c3252"</definedName>
    <definedName name="IQ_PENSION_PBO_ASSUMED_RATE_RET_MAX_FOREIGN" hidden="1">"c3253"</definedName>
    <definedName name="IQ_PENSION_PBO_ASSUMED_RATE_RET_MIN" hidden="1">"c3251"</definedName>
    <definedName name="IQ_PENSION_PBO_ASSUMED_RATE_RET_MIN_DOM" hidden="1">"c3249"</definedName>
    <definedName name="IQ_PENSION_PBO_ASSUMED_RATE_RET_MIN_FOREIGN" hidden="1">"c3250"</definedName>
    <definedName name="IQ_PENSION_PBO_RATE_COMP_INCREASE_MAX" hidden="1">"c3260"</definedName>
    <definedName name="IQ_PENSION_PBO_RATE_COMP_INCREASE_MAX_DOM" hidden="1">"c3258"</definedName>
    <definedName name="IQ_PENSION_PBO_RATE_COMP_INCREASE_MAX_FOREIGN" hidden="1">"c3259"</definedName>
    <definedName name="IQ_PENSION_PBO_RATE_COMP_INCREASE_MIN" hidden="1">"c3257"</definedName>
    <definedName name="IQ_PENSION_PBO_RATE_COMP_INCREASE_MIN_DOM" hidden="1">"c3255"</definedName>
    <definedName name="IQ_PENSION_PBO_RATE_COMP_INCREASE_MIN_FOREIGN" hidden="1">"c3256"</definedName>
    <definedName name="IQ_PENSION_PREPAID_COST" hidden="1">"c3131"</definedName>
    <definedName name="IQ_PENSION_PREPAID_COST_DOM" hidden="1">"c3129"</definedName>
    <definedName name="IQ_PENSION_PREPAID_COST_FOREIGN" hidden="1">"c3130"</definedName>
    <definedName name="IQ_PENSION_PRIOR_SERVICE_NEXT" hidden="1">"c5741"</definedName>
    <definedName name="IQ_PENSION_PRIOR_SERVICE_NEXT_DOM" hidden="1">"c5739"</definedName>
    <definedName name="IQ_PENSION_PRIOR_SERVICE_NEXT_FOREIGN" hidden="1">"c5740"</definedName>
    <definedName name="IQ_PENSION_PROJECTED_OBLIGATION" hidden="1">"c3566"</definedName>
    <definedName name="IQ_PENSION_PROJECTED_OBLIGATION_DOMESTIC" hidden="1">"c3564"</definedName>
    <definedName name="IQ_PENSION_PROJECTED_OBLIGATION_FOREIGN" hidden="1">"c3565"</definedName>
    <definedName name="IQ_PENSION_QUART_ADDL_CONTRIBUTIONS_EXP" hidden="1">"c3224"</definedName>
    <definedName name="IQ_PENSION_QUART_ADDL_CONTRIBUTIONS_EXP_DOM" hidden="1">"c3222"</definedName>
    <definedName name="IQ_PENSION_QUART_ADDL_CONTRIBUTIONS_EXP_FOREIGN" hidden="1">"c3223"</definedName>
    <definedName name="IQ_PENSION_QUART_EMPLOYER_CONTRIBUTIONS" hidden="1">"c3221"</definedName>
    <definedName name="IQ_PENSION_QUART_EMPLOYER_CONTRIBUTIONS_DOM" hidden="1">"c3219"</definedName>
    <definedName name="IQ_PENSION_QUART_EMPLOYER_CONTRIBUTIONS_FOREIGN" hidden="1">"c3220"</definedName>
    <definedName name="IQ_PENSION_RATE_COMP_GROWTH_DOMESTIC" hidden="1">"c3575"</definedName>
    <definedName name="IQ_PENSION_RATE_COMP_GROWTH_FOREIGN" hidden="1">"c3576"</definedName>
    <definedName name="IQ_PENSION_RATE_COMP_INCREASE_MAX" hidden="1">"c3242"</definedName>
    <definedName name="IQ_PENSION_RATE_COMP_INCREASE_MAX_DOM" hidden="1">"c3240"</definedName>
    <definedName name="IQ_PENSION_RATE_COMP_INCREASE_MAX_FOREIGN" hidden="1">"c3241"</definedName>
    <definedName name="IQ_PENSION_RATE_COMP_INCREASE_MIN" hidden="1">"c3239"</definedName>
    <definedName name="IQ_PENSION_RATE_COMP_INCREASE_MIN_DOM" hidden="1">"c3237"</definedName>
    <definedName name="IQ_PENSION_RATE_COMP_INCREASE_MIN_FOREIGN" hidden="1">"c3238"</definedName>
    <definedName name="IQ_PENSION_SERVICE_COST" hidden="1">"c3579"</definedName>
    <definedName name="IQ_PENSION_SERVICE_COST_DOM" hidden="1">"c3577"</definedName>
    <definedName name="IQ_PENSION_SERVICE_COST_FOREIGN" hidden="1">"c3578"</definedName>
    <definedName name="IQ_PENSION_TOTAL_ASSETS" hidden="1">"c3563"</definedName>
    <definedName name="IQ_PENSION_TOTAL_ASSETS_DOMESTIC" hidden="1">"c3561"</definedName>
    <definedName name="IQ_PENSION_TOTAL_ASSETS_FOREIGN" hidden="1">"c3562"</definedName>
    <definedName name="IQ_PENSION_TOTAL_EXP" hidden="1">"c3560"</definedName>
    <definedName name="IQ_PENSION_TRANSITION_NEXT" hidden="1">"c5744"</definedName>
    <definedName name="IQ_PENSION_TRANSITION_NEXT_DOM" hidden="1">"c5742"</definedName>
    <definedName name="IQ_PENSION_TRANSITION_NEXT_FOREIGN" hidden="1">"c5743"</definedName>
    <definedName name="IQ_PENSION_UNFUNDED_ADDL_MIN_LIAB" hidden="1">"c3227"</definedName>
    <definedName name="IQ_PENSION_UNFUNDED_ADDL_MIN_LIAB_DOM" hidden="1">"c3225"</definedName>
    <definedName name="IQ_PENSION_UNFUNDED_ADDL_MIN_LIAB_FOREIGN" hidden="1">"c3226"</definedName>
    <definedName name="IQ_PENSION_UNRECOG_PRIOR" hidden="1">"c3146"</definedName>
    <definedName name="IQ_PENSION_UNRECOG_PRIOR_DOM" hidden="1">"c3144"</definedName>
    <definedName name="IQ_PENSION_UNRECOG_PRIOR_FOREIGN" hidden="1">"c3145"</definedName>
    <definedName name="IQ_PENSION_UV_LIAB" hidden="1">"c3567"</definedName>
    <definedName name="IQ_PERCENT_CHANGE_EST_5YR_GROWTH_RATE_12MONTHS" hidden="1">"c1852"</definedName>
    <definedName name="IQ_PERCENT_CHANGE_EST_5YR_GROWTH_RATE_12MONTHS_CIQ" hidden="1">"c3790"</definedName>
    <definedName name="IQ_PERCENT_CHANGE_EST_5YR_GROWTH_RATE_12MONTHS_REUT" hidden="1">"c3959"</definedName>
    <definedName name="IQ_PERCENT_CHANGE_EST_5YR_GROWTH_RATE_18MONTHS" hidden="1">"c1853"</definedName>
    <definedName name="IQ_PERCENT_CHANGE_EST_5YR_GROWTH_RATE_18MONTHS_CIQ" hidden="1">"c3791"</definedName>
    <definedName name="IQ_PERCENT_CHANGE_EST_5YR_GROWTH_RATE_18MONTHS_REUT" hidden="1">"c3960"</definedName>
    <definedName name="IQ_PERCENT_CHANGE_EST_5YR_GROWTH_RATE_3MONTHS" hidden="1">"c1849"</definedName>
    <definedName name="IQ_PERCENT_CHANGE_EST_5YR_GROWTH_RATE_3MONTHS_CIQ" hidden="1">"c3787"</definedName>
    <definedName name="IQ_PERCENT_CHANGE_EST_5YR_GROWTH_RATE_3MONTHS_REUT" hidden="1">"c3956"</definedName>
    <definedName name="IQ_PERCENT_CHANGE_EST_5YR_GROWTH_RATE_6MONTHS" hidden="1">"c1850"</definedName>
    <definedName name="IQ_PERCENT_CHANGE_EST_5YR_GROWTH_RATE_6MONTHS_CIQ" hidden="1">"c3788"</definedName>
    <definedName name="IQ_PERCENT_CHANGE_EST_5YR_GROWTH_RATE_6MONTHS_REUT" hidden="1">"c3957"</definedName>
    <definedName name="IQ_PERCENT_CHANGE_EST_5YR_GROWTH_RATE_9MONTHS" hidden="1">"c1851"</definedName>
    <definedName name="IQ_PERCENT_CHANGE_EST_5YR_GROWTH_RATE_9MONTHS_CIQ" hidden="1">"c3789"</definedName>
    <definedName name="IQ_PERCENT_CHANGE_EST_5YR_GROWTH_RATE_9MONTHS_REUT" hidden="1">"c3958"</definedName>
    <definedName name="IQ_PERCENT_CHANGE_EST_5YR_GROWTH_RATE_DAY" hidden="1">"c1846"</definedName>
    <definedName name="IQ_PERCENT_CHANGE_EST_5YR_GROWTH_RATE_DAY_CIQ" hidden="1">"c3785"</definedName>
    <definedName name="IQ_PERCENT_CHANGE_EST_5YR_GROWTH_RATE_DAY_REUT" hidden="1">"c3954"</definedName>
    <definedName name="IQ_PERCENT_CHANGE_EST_5YR_GROWTH_RATE_MONTH" hidden="1">"c1848"</definedName>
    <definedName name="IQ_PERCENT_CHANGE_EST_5YR_GROWTH_RATE_MONTH_CIQ" hidden="1">"c3786"</definedName>
    <definedName name="IQ_PERCENT_CHANGE_EST_5YR_GROWTH_RATE_MONTH_REUT" hidden="1">"c3955"</definedName>
    <definedName name="IQ_PERCENT_CHANGE_EST_5YR_GROWTH_RATE_WEEK" hidden="1">"c1847"</definedName>
    <definedName name="IQ_PERCENT_CHANGE_EST_5YR_GROWTH_RATE_WEEK_CIQ" hidden="1">"c3797"</definedName>
    <definedName name="IQ_PERCENT_CHANGE_EST_5YR_GROWTH_RATE_WEEK_REUT" hidden="1">"c5435"</definedName>
    <definedName name="IQ_PERCENT_CHANGE_EST_CFPS_12MONTHS" hidden="1">"c1812"</definedName>
    <definedName name="IQ_PERCENT_CHANGE_EST_CFPS_12MONTHS_CIQ" hidden="1">"c3755"</definedName>
    <definedName name="IQ_PERCENT_CHANGE_EST_CFPS_12MONTHS_REUT" hidden="1">"c3924"</definedName>
    <definedName name="IQ_PERCENT_CHANGE_EST_CFPS_18MONTHS" hidden="1">"c1813"</definedName>
    <definedName name="IQ_PERCENT_CHANGE_EST_CFPS_18MONTHS_CIQ" hidden="1">"c3756"</definedName>
    <definedName name="IQ_PERCENT_CHANGE_EST_CFPS_18MONTHS_REUT" hidden="1">"c3925"</definedName>
    <definedName name="IQ_PERCENT_CHANGE_EST_CFPS_3MONTHS" hidden="1">"c1809"</definedName>
    <definedName name="IQ_PERCENT_CHANGE_EST_CFPS_3MONTHS_CIQ" hidden="1">"c3752"</definedName>
    <definedName name="IQ_PERCENT_CHANGE_EST_CFPS_3MONTHS_REUT" hidden="1">"c3921"</definedName>
    <definedName name="IQ_PERCENT_CHANGE_EST_CFPS_6MONTHS" hidden="1">"c1810"</definedName>
    <definedName name="IQ_PERCENT_CHANGE_EST_CFPS_6MONTHS_CIQ" hidden="1">"c3753"</definedName>
    <definedName name="IQ_PERCENT_CHANGE_EST_CFPS_6MONTHS_REUT" hidden="1">"c3922"</definedName>
    <definedName name="IQ_PERCENT_CHANGE_EST_CFPS_9MONTHS" hidden="1">"c1811"</definedName>
    <definedName name="IQ_PERCENT_CHANGE_EST_CFPS_9MONTHS_CIQ" hidden="1">"c3754"</definedName>
    <definedName name="IQ_PERCENT_CHANGE_EST_CFPS_9MONTHS_REUT" hidden="1">"c3923"</definedName>
    <definedName name="IQ_PERCENT_CHANGE_EST_CFPS_DAY" hidden="1">"c1806"</definedName>
    <definedName name="IQ_PERCENT_CHANGE_EST_CFPS_DAY_CIQ" hidden="1">"c3750"</definedName>
    <definedName name="IQ_PERCENT_CHANGE_EST_CFPS_DAY_REUT" hidden="1">"c3919"</definedName>
    <definedName name="IQ_PERCENT_CHANGE_EST_CFPS_MONTH" hidden="1">"c1808"</definedName>
    <definedName name="IQ_PERCENT_CHANGE_EST_CFPS_MONTH_CIQ" hidden="1">"c3751"</definedName>
    <definedName name="IQ_PERCENT_CHANGE_EST_CFPS_MONTH_REUT" hidden="1">"c3920"</definedName>
    <definedName name="IQ_PERCENT_CHANGE_EST_CFPS_WEEK" hidden="1">"c1807"</definedName>
    <definedName name="IQ_PERCENT_CHANGE_EST_CFPS_WEEK_CIQ" hidden="1">"c3793"</definedName>
    <definedName name="IQ_PERCENT_CHANGE_EST_CFPS_WEEK_REUT" hidden="1">"c3962"</definedName>
    <definedName name="IQ_PERCENT_CHANGE_EST_DPS_12MONTHS" hidden="1">"c1820"</definedName>
    <definedName name="IQ_PERCENT_CHANGE_EST_DPS_12MONTHS_CIQ" hidden="1">"c3762"</definedName>
    <definedName name="IQ_PERCENT_CHANGE_EST_DPS_12MONTHS_REUT" hidden="1">"c3931"</definedName>
    <definedName name="IQ_PERCENT_CHANGE_EST_DPS_18MONTHS" hidden="1">"c1821"</definedName>
    <definedName name="IQ_PERCENT_CHANGE_EST_DPS_18MONTHS_CIQ" hidden="1">"c3763"</definedName>
    <definedName name="IQ_PERCENT_CHANGE_EST_DPS_18MONTHS_REUT" hidden="1">"c3932"</definedName>
    <definedName name="IQ_PERCENT_CHANGE_EST_DPS_3MONTHS" hidden="1">"c1817"</definedName>
    <definedName name="IQ_PERCENT_CHANGE_EST_DPS_3MONTHS_CIQ" hidden="1">"c3759"</definedName>
    <definedName name="IQ_PERCENT_CHANGE_EST_DPS_3MONTHS_REUT" hidden="1">"c3928"</definedName>
    <definedName name="IQ_PERCENT_CHANGE_EST_DPS_6MONTHS" hidden="1">"c1818"</definedName>
    <definedName name="IQ_PERCENT_CHANGE_EST_DPS_6MONTHS_CIQ" hidden="1">"c3760"</definedName>
    <definedName name="IQ_PERCENT_CHANGE_EST_DPS_6MONTHS_REUT" hidden="1">"c3929"</definedName>
    <definedName name="IQ_PERCENT_CHANGE_EST_DPS_9MONTHS" hidden="1">"c1819"</definedName>
    <definedName name="IQ_PERCENT_CHANGE_EST_DPS_9MONTHS_CIQ" hidden="1">"c3761"</definedName>
    <definedName name="IQ_PERCENT_CHANGE_EST_DPS_9MONTHS_REUT" hidden="1">"c3930"</definedName>
    <definedName name="IQ_PERCENT_CHANGE_EST_DPS_DAY" hidden="1">"c1814"</definedName>
    <definedName name="IQ_PERCENT_CHANGE_EST_DPS_DAY_CIQ" hidden="1">"c3757"</definedName>
    <definedName name="IQ_PERCENT_CHANGE_EST_DPS_DAY_REUT" hidden="1">"c3926"</definedName>
    <definedName name="IQ_PERCENT_CHANGE_EST_DPS_MONTH" hidden="1">"c1816"</definedName>
    <definedName name="IQ_PERCENT_CHANGE_EST_DPS_MONTH_CIQ" hidden="1">"c3758"</definedName>
    <definedName name="IQ_PERCENT_CHANGE_EST_DPS_MONTH_REUT" hidden="1">"c3927"</definedName>
    <definedName name="IQ_PERCENT_CHANGE_EST_DPS_WEEK" hidden="1">"c1815"</definedName>
    <definedName name="IQ_PERCENT_CHANGE_EST_DPS_WEEK_CIQ" hidden="1">"c3794"</definedName>
    <definedName name="IQ_PERCENT_CHANGE_EST_DPS_WEEK_REUT" hidden="1">"c3963"</definedName>
    <definedName name="IQ_PERCENT_CHANGE_EST_EBITDA_12MONTHS" hidden="1">"c1804"</definedName>
    <definedName name="IQ_PERCENT_CHANGE_EST_EBITDA_12MONTHS_CIQ" hidden="1">"c3748"</definedName>
    <definedName name="IQ_PERCENT_CHANGE_EST_EBITDA_12MONTHS_REUT" hidden="1">"c3917"</definedName>
    <definedName name="IQ_PERCENT_CHANGE_EST_EBITDA_18MONTHS" hidden="1">"c1805"</definedName>
    <definedName name="IQ_PERCENT_CHANGE_EST_EBITDA_18MONTHS_CIQ" hidden="1">"c3749"</definedName>
    <definedName name="IQ_PERCENT_CHANGE_EST_EBITDA_18MONTHS_REUT" hidden="1">"c3918"</definedName>
    <definedName name="IQ_PERCENT_CHANGE_EST_EBITDA_3MONTHS" hidden="1">"c1801"</definedName>
    <definedName name="IQ_PERCENT_CHANGE_EST_EBITDA_3MONTHS_CIQ" hidden="1">"c3745"</definedName>
    <definedName name="IQ_PERCENT_CHANGE_EST_EBITDA_3MONTHS_REUT" hidden="1">"c3914"</definedName>
    <definedName name="IQ_PERCENT_CHANGE_EST_EBITDA_6MONTHS" hidden="1">"c1802"</definedName>
    <definedName name="IQ_PERCENT_CHANGE_EST_EBITDA_6MONTHS_CIQ" hidden="1">"c3746"</definedName>
    <definedName name="IQ_PERCENT_CHANGE_EST_EBITDA_6MONTHS_REUT" hidden="1">"c3915"</definedName>
    <definedName name="IQ_PERCENT_CHANGE_EST_EBITDA_9MONTHS" hidden="1">"c1803"</definedName>
    <definedName name="IQ_PERCENT_CHANGE_EST_EBITDA_9MONTHS_CIQ" hidden="1">"c3747"</definedName>
    <definedName name="IQ_PERCENT_CHANGE_EST_EBITDA_9MONTHS_REUT" hidden="1">"c3916"</definedName>
    <definedName name="IQ_PERCENT_CHANGE_EST_EBITDA_DAY" hidden="1">"c1798"</definedName>
    <definedName name="IQ_PERCENT_CHANGE_EST_EBITDA_DAY_CIQ" hidden="1">"c3743"</definedName>
    <definedName name="IQ_PERCENT_CHANGE_EST_EBITDA_DAY_REUT" hidden="1">"c3912"</definedName>
    <definedName name="IQ_PERCENT_CHANGE_EST_EBITDA_MONTH" hidden="1">"c1800"</definedName>
    <definedName name="IQ_PERCENT_CHANGE_EST_EBITDA_MONTH_CIQ" hidden="1">"c3744"</definedName>
    <definedName name="IQ_PERCENT_CHANGE_EST_EBITDA_MONTH_REUT" hidden="1">"c3913"</definedName>
    <definedName name="IQ_PERCENT_CHANGE_EST_EBITDA_WEEK" hidden="1">"c1799"</definedName>
    <definedName name="IQ_PERCENT_CHANGE_EST_EBITDA_WEEK_CIQ" hidden="1">"c3792"</definedName>
    <definedName name="IQ_PERCENT_CHANGE_EST_EBITDA_WEEK_REUT" hidden="1">"c3961"</definedName>
    <definedName name="IQ_PERCENT_CHANGE_EST_EPS_12MONTHS" hidden="1">"c1788"</definedName>
    <definedName name="IQ_PERCENT_CHANGE_EST_EPS_12MONTHS_CIQ" hidden="1">"c3733"</definedName>
    <definedName name="IQ_PERCENT_CHANGE_EST_EPS_12MONTHS_REUT" hidden="1">"c3902"</definedName>
    <definedName name="IQ_PERCENT_CHANGE_EST_EPS_18MONTHS" hidden="1">"c1789"</definedName>
    <definedName name="IQ_PERCENT_CHANGE_EST_EPS_18MONTHS_CIQ" hidden="1">"c3734"</definedName>
    <definedName name="IQ_PERCENT_CHANGE_EST_EPS_18MONTHS_REUT" hidden="1">"c3903"</definedName>
    <definedName name="IQ_PERCENT_CHANGE_EST_EPS_3MONTHS" hidden="1">"c1785"</definedName>
    <definedName name="IQ_PERCENT_CHANGE_EST_EPS_3MONTHS_CIQ" hidden="1">"c3730"</definedName>
    <definedName name="IQ_PERCENT_CHANGE_EST_EPS_3MONTHS_REUT" hidden="1">"c3899"</definedName>
    <definedName name="IQ_PERCENT_CHANGE_EST_EPS_6MONTHS" hidden="1">"c1786"</definedName>
    <definedName name="IQ_PERCENT_CHANGE_EST_EPS_6MONTHS_CIQ" hidden="1">"c3731"</definedName>
    <definedName name="IQ_PERCENT_CHANGE_EST_EPS_6MONTHS_REUT" hidden="1">"c3900"</definedName>
    <definedName name="IQ_PERCENT_CHANGE_EST_EPS_9MONTHS" hidden="1">"c1787"</definedName>
    <definedName name="IQ_PERCENT_CHANGE_EST_EPS_9MONTHS_CIQ" hidden="1">"c3732"</definedName>
    <definedName name="IQ_PERCENT_CHANGE_EST_EPS_9MONTHS_REUT" hidden="1">"c3901"</definedName>
    <definedName name="IQ_PERCENT_CHANGE_EST_EPS_DAY" hidden="1">"c1782"</definedName>
    <definedName name="IQ_PERCENT_CHANGE_EST_EPS_DAY_CIQ" hidden="1">"c3727"</definedName>
    <definedName name="IQ_PERCENT_CHANGE_EST_EPS_DAY_REUT" hidden="1">"c3896"</definedName>
    <definedName name="IQ_PERCENT_CHANGE_EST_EPS_MONTH" hidden="1">"c1784"</definedName>
    <definedName name="IQ_PERCENT_CHANGE_EST_EPS_MONTH_CIQ" hidden="1">"c3729"</definedName>
    <definedName name="IQ_PERCENT_CHANGE_EST_EPS_MONTH_REUT" hidden="1">"c3898"</definedName>
    <definedName name="IQ_PERCENT_CHANGE_EST_EPS_WEEK" hidden="1">"c1783"</definedName>
    <definedName name="IQ_PERCENT_CHANGE_EST_EPS_WEEK_CIQ" hidden="1">"c3728"</definedName>
    <definedName name="IQ_PERCENT_CHANGE_EST_EPS_WEEK_REUT" hidden="1">"c3897"</definedName>
    <definedName name="IQ_PERCENT_CHANGE_EST_FFO_12MONTHS" hidden="1">"c1828"</definedName>
    <definedName name="IQ_PERCENT_CHANGE_EST_FFO_12MONTHS_CIQ" hidden="1">"c3769"</definedName>
    <definedName name="IQ_PERCENT_CHANGE_EST_FFO_12MONTHS_REUT" hidden="1">"c3938"</definedName>
    <definedName name="IQ_PERCENT_CHANGE_EST_FFO_12MONTHS_THOM" hidden="1">"c5248"</definedName>
    <definedName name="IQ_PERCENT_CHANGE_EST_FFO_18MONTHS" hidden="1">"c1829"</definedName>
    <definedName name="IQ_PERCENT_CHANGE_EST_FFO_18MONTHS_CIQ" hidden="1">"c3770"</definedName>
    <definedName name="IQ_PERCENT_CHANGE_EST_FFO_18MONTHS_REUT" hidden="1">"c3939"</definedName>
    <definedName name="IQ_PERCENT_CHANGE_EST_FFO_18MONTHS_THOM" hidden="1">"c5249"</definedName>
    <definedName name="IQ_PERCENT_CHANGE_EST_FFO_3MONTHS" hidden="1">"c1825"</definedName>
    <definedName name="IQ_PERCENT_CHANGE_EST_FFO_3MONTHS_CIQ" hidden="1">"c3766"</definedName>
    <definedName name="IQ_PERCENT_CHANGE_EST_FFO_3MONTHS_REUT" hidden="1">"c3935"</definedName>
    <definedName name="IQ_PERCENT_CHANGE_EST_FFO_3MONTHS_THOM" hidden="1">"c5245"</definedName>
    <definedName name="IQ_PERCENT_CHANGE_EST_FFO_6MONTHS" hidden="1">"c1826"</definedName>
    <definedName name="IQ_PERCENT_CHANGE_EST_FFO_6MONTHS_CIQ" hidden="1">"c3767"</definedName>
    <definedName name="IQ_PERCENT_CHANGE_EST_FFO_6MONTHS_REUT" hidden="1">"c3936"</definedName>
    <definedName name="IQ_PERCENT_CHANGE_EST_FFO_6MONTHS_THOM" hidden="1">"c5246"</definedName>
    <definedName name="IQ_PERCENT_CHANGE_EST_FFO_9MONTHS" hidden="1">"c1827"</definedName>
    <definedName name="IQ_PERCENT_CHANGE_EST_FFO_9MONTHS_CIQ" hidden="1">"c3768"</definedName>
    <definedName name="IQ_PERCENT_CHANGE_EST_FFO_9MONTHS_REUT" hidden="1">"c3937"</definedName>
    <definedName name="IQ_PERCENT_CHANGE_EST_FFO_9MONTHS_THOM" hidden="1">"c5247"</definedName>
    <definedName name="IQ_PERCENT_CHANGE_EST_FFO_DAY" hidden="1">"c1822"</definedName>
    <definedName name="IQ_PERCENT_CHANGE_EST_FFO_DAY_CIQ" hidden="1">"c3764"</definedName>
    <definedName name="IQ_PERCENT_CHANGE_EST_FFO_DAY_REUT" hidden="1">"c3933"</definedName>
    <definedName name="IQ_PERCENT_CHANGE_EST_FFO_DAY_THOM" hidden="1">"c5243"</definedName>
    <definedName name="IQ_PERCENT_CHANGE_EST_FFO_MONTH" hidden="1">"c1824"</definedName>
    <definedName name="IQ_PERCENT_CHANGE_EST_FFO_MONTH_CIQ" hidden="1">"c3765"</definedName>
    <definedName name="IQ_PERCENT_CHANGE_EST_FFO_MONTH_REUT" hidden="1">"c3934"</definedName>
    <definedName name="IQ_PERCENT_CHANGE_EST_FFO_MONTH_THOM" hidden="1">"c5244"</definedName>
    <definedName name="IQ_PERCENT_CHANGE_EST_FFO_SHARE_SHARE_12MONTHS" hidden="1">"c1828"</definedName>
    <definedName name="IQ_PERCENT_CHANGE_EST_FFO_SHARE_SHARE_12MONTHS_THOM" hidden="1">"c5248"</definedName>
    <definedName name="IQ_PERCENT_CHANGE_EST_FFO_SHARE_SHARE_18MONTHS" hidden="1">"c1829"</definedName>
    <definedName name="IQ_PERCENT_CHANGE_EST_FFO_SHARE_SHARE_18MONTHS_THOM" hidden="1">"c5249"</definedName>
    <definedName name="IQ_PERCENT_CHANGE_EST_FFO_SHARE_SHARE_3MONTHS" hidden="1">"c1825"</definedName>
    <definedName name="IQ_PERCENT_CHANGE_EST_FFO_SHARE_SHARE_3MONTHS_THOM" hidden="1">"c5245"</definedName>
    <definedName name="IQ_PERCENT_CHANGE_EST_FFO_SHARE_SHARE_6MONTHS" hidden="1">"c1826"</definedName>
    <definedName name="IQ_PERCENT_CHANGE_EST_FFO_SHARE_SHARE_6MONTHS_THOM" hidden="1">"c5246"</definedName>
    <definedName name="IQ_PERCENT_CHANGE_EST_FFO_SHARE_SHARE_9MONTHS" hidden="1">"c1827"</definedName>
    <definedName name="IQ_PERCENT_CHANGE_EST_FFO_SHARE_SHARE_9MONTHS_THOM" hidden="1">"c5247"</definedName>
    <definedName name="IQ_PERCENT_CHANGE_EST_FFO_SHARE_SHARE_DAY" hidden="1">"c1822"</definedName>
    <definedName name="IQ_PERCENT_CHANGE_EST_FFO_SHARE_SHARE_DAY_THOM" hidden="1">"c5243"</definedName>
    <definedName name="IQ_PERCENT_CHANGE_EST_FFO_SHARE_SHARE_MONTH" hidden="1">"c1824"</definedName>
    <definedName name="IQ_PERCENT_CHANGE_EST_FFO_SHARE_SHARE_MONTH_THOM" hidden="1">"c5244"</definedName>
    <definedName name="IQ_PERCENT_CHANGE_EST_FFO_SHARE_SHARE_WEEK" hidden="1">"c1823"</definedName>
    <definedName name="IQ_PERCENT_CHANGE_EST_FFO_SHARE_SHARE_WEEK_THOM" hidden="1">"c5274"</definedName>
    <definedName name="IQ_PERCENT_CHANGE_EST_FFO_WEEK" hidden="1">"c1823"</definedName>
    <definedName name="IQ_PERCENT_CHANGE_EST_FFO_WEEK_CIQ" hidden="1">"c3795"</definedName>
    <definedName name="IQ_PERCENT_CHANGE_EST_FFO_WEEK_REUT" hidden="1">"c3964"</definedName>
    <definedName name="IQ_PERCENT_CHANGE_EST_FFO_WEEK_THOM" hidden="1">"c5274"</definedName>
    <definedName name="IQ_PERCENT_CHANGE_EST_PRICE_TARGET_12MONTHS" hidden="1">"c1844"</definedName>
    <definedName name="IQ_PERCENT_CHANGE_EST_PRICE_TARGET_12MONTHS_CIQ" hidden="1">"c3783"</definedName>
    <definedName name="IQ_PERCENT_CHANGE_EST_PRICE_TARGET_12MONTHS_REUT" hidden="1">"c3952"</definedName>
    <definedName name="IQ_PERCENT_CHANGE_EST_PRICE_TARGET_18MONTHS" hidden="1">"c1845"</definedName>
    <definedName name="IQ_PERCENT_CHANGE_EST_PRICE_TARGET_18MONTHS_CIQ" hidden="1">"c3784"</definedName>
    <definedName name="IQ_PERCENT_CHANGE_EST_PRICE_TARGET_18MONTHS_REUT" hidden="1">"c3953"</definedName>
    <definedName name="IQ_PERCENT_CHANGE_EST_PRICE_TARGET_3MONTHS" hidden="1">"c1841"</definedName>
    <definedName name="IQ_PERCENT_CHANGE_EST_PRICE_TARGET_3MONTHS_CIQ" hidden="1">"c3780"</definedName>
    <definedName name="IQ_PERCENT_CHANGE_EST_PRICE_TARGET_3MONTHS_REUT" hidden="1">"c3949"</definedName>
    <definedName name="IQ_PERCENT_CHANGE_EST_PRICE_TARGET_6MONTHS" hidden="1">"c1842"</definedName>
    <definedName name="IQ_PERCENT_CHANGE_EST_PRICE_TARGET_6MONTHS_CIQ" hidden="1">"c3781"</definedName>
    <definedName name="IQ_PERCENT_CHANGE_EST_PRICE_TARGET_6MONTHS_REUT" hidden="1">"c3950"</definedName>
    <definedName name="IQ_PERCENT_CHANGE_EST_PRICE_TARGET_9MONTHS" hidden="1">"c1843"</definedName>
    <definedName name="IQ_PERCENT_CHANGE_EST_PRICE_TARGET_9MONTHS_CIQ" hidden="1">"c3782"</definedName>
    <definedName name="IQ_PERCENT_CHANGE_EST_PRICE_TARGET_9MONTHS_REUT" hidden="1">"c3951"</definedName>
    <definedName name="IQ_PERCENT_CHANGE_EST_PRICE_TARGET_DAY" hidden="1">"c1838"</definedName>
    <definedName name="IQ_PERCENT_CHANGE_EST_PRICE_TARGET_DAY_CIQ" hidden="1">"c3778"</definedName>
    <definedName name="IQ_PERCENT_CHANGE_EST_PRICE_TARGET_DAY_REUT" hidden="1">"c3947"</definedName>
    <definedName name="IQ_PERCENT_CHANGE_EST_PRICE_TARGET_MONTH" hidden="1">"c1840"</definedName>
    <definedName name="IQ_PERCENT_CHANGE_EST_PRICE_TARGET_MONTH_CIQ" hidden="1">"c3779"</definedName>
    <definedName name="IQ_PERCENT_CHANGE_EST_PRICE_TARGET_MONTH_REUT" hidden="1">"c3948"</definedName>
    <definedName name="IQ_PERCENT_CHANGE_EST_PRICE_TARGET_WEEK" hidden="1">"c1839"</definedName>
    <definedName name="IQ_PERCENT_CHANGE_EST_PRICE_TARGET_WEEK_CIQ" hidden="1">"c3798"</definedName>
    <definedName name="IQ_PERCENT_CHANGE_EST_PRICE_TARGET_WEEK_REUT" hidden="1">"c3967"</definedName>
    <definedName name="IQ_PERCENT_CHANGE_EST_RECO_12MONTHS" hidden="1">"c1836"</definedName>
    <definedName name="IQ_PERCENT_CHANGE_EST_RECO_12MONTHS_CIQ" hidden="1">"c3776"</definedName>
    <definedName name="IQ_PERCENT_CHANGE_EST_RECO_12MONTHS_REUT" hidden="1">"c3945"</definedName>
    <definedName name="IQ_PERCENT_CHANGE_EST_RECO_18MONTHS" hidden="1">"c1837"</definedName>
    <definedName name="IQ_PERCENT_CHANGE_EST_RECO_18MONTHS_CIQ" hidden="1">"c3777"</definedName>
    <definedName name="IQ_PERCENT_CHANGE_EST_RECO_18MONTHS_REUT" hidden="1">"c3946"</definedName>
    <definedName name="IQ_PERCENT_CHANGE_EST_RECO_3MONTHS" hidden="1">"c1833"</definedName>
    <definedName name="IQ_PERCENT_CHANGE_EST_RECO_3MONTHS_CIQ" hidden="1">"c3773"</definedName>
    <definedName name="IQ_PERCENT_CHANGE_EST_RECO_3MONTHS_REUT" hidden="1">"c3942"</definedName>
    <definedName name="IQ_PERCENT_CHANGE_EST_RECO_6MONTHS" hidden="1">"c1834"</definedName>
    <definedName name="IQ_PERCENT_CHANGE_EST_RECO_6MONTHS_CIQ" hidden="1">"c3774"</definedName>
    <definedName name="IQ_PERCENT_CHANGE_EST_RECO_6MONTHS_REUT" hidden="1">"c3943"</definedName>
    <definedName name="IQ_PERCENT_CHANGE_EST_RECO_9MONTHS" hidden="1">"c1835"</definedName>
    <definedName name="IQ_PERCENT_CHANGE_EST_RECO_9MONTHS_CIQ" hidden="1">"c3775"</definedName>
    <definedName name="IQ_PERCENT_CHANGE_EST_RECO_9MONTHS_REUT" hidden="1">"c3944"</definedName>
    <definedName name="IQ_PERCENT_CHANGE_EST_RECO_DAY" hidden="1">"c1830"</definedName>
    <definedName name="IQ_PERCENT_CHANGE_EST_RECO_DAY_CIQ" hidden="1">"c3771"</definedName>
    <definedName name="IQ_PERCENT_CHANGE_EST_RECO_DAY_REUT" hidden="1">"c3940"</definedName>
    <definedName name="IQ_PERCENT_CHANGE_EST_RECO_MONTH" hidden="1">"c1832"</definedName>
    <definedName name="IQ_PERCENT_CHANGE_EST_RECO_MONTH_CIQ" hidden="1">"c3772"</definedName>
    <definedName name="IQ_PERCENT_CHANGE_EST_RECO_MONTH_REUT" hidden="1">"c3941"</definedName>
    <definedName name="IQ_PERCENT_CHANGE_EST_RECO_WEEK" hidden="1">"c1831"</definedName>
    <definedName name="IQ_PERCENT_CHANGE_EST_RECO_WEEK_CIQ" hidden="1">"c3796"</definedName>
    <definedName name="IQ_PERCENT_CHANGE_EST_RECO_WEEK_REUT" hidden="1">"c3965"</definedName>
    <definedName name="IQ_PERCENT_CHANGE_EST_REV_12MONTHS" hidden="1">"c1796"</definedName>
    <definedName name="IQ_PERCENT_CHANGE_EST_REV_12MONTHS_CIQ" hidden="1">"c3741"</definedName>
    <definedName name="IQ_PERCENT_CHANGE_EST_REV_12MONTHS_REUT" hidden="1">"c3910"</definedName>
    <definedName name="IQ_PERCENT_CHANGE_EST_REV_18MONTHS" hidden="1">"c1797"</definedName>
    <definedName name="IQ_PERCENT_CHANGE_EST_REV_18MONTHS_CIQ" hidden="1">"c3742"</definedName>
    <definedName name="IQ_PERCENT_CHANGE_EST_REV_18MONTHS_REUT" hidden="1">"c3911"</definedName>
    <definedName name="IQ_PERCENT_CHANGE_EST_REV_3MONTHS" hidden="1">"c1793"</definedName>
    <definedName name="IQ_PERCENT_CHANGE_EST_REV_3MONTHS_CIQ" hidden="1">"c3738"</definedName>
    <definedName name="IQ_PERCENT_CHANGE_EST_REV_3MONTHS_REUT" hidden="1">"c3907"</definedName>
    <definedName name="IQ_PERCENT_CHANGE_EST_REV_6MONTHS" hidden="1">"c1794"</definedName>
    <definedName name="IQ_PERCENT_CHANGE_EST_REV_6MONTHS_CIQ" hidden="1">"c3739"</definedName>
    <definedName name="IQ_PERCENT_CHANGE_EST_REV_6MONTHS_REUT" hidden="1">"c3908"</definedName>
    <definedName name="IQ_PERCENT_CHANGE_EST_REV_9MONTHS" hidden="1">"c1795"</definedName>
    <definedName name="IQ_PERCENT_CHANGE_EST_REV_9MONTHS_CIQ" hidden="1">"c3740"</definedName>
    <definedName name="IQ_PERCENT_CHANGE_EST_REV_9MONTHS_REUT" hidden="1">"c3909"</definedName>
    <definedName name="IQ_PERCENT_CHANGE_EST_REV_DAY" hidden="1">"c1790"</definedName>
    <definedName name="IQ_PERCENT_CHANGE_EST_REV_DAY_CIQ" hidden="1">"c3735"</definedName>
    <definedName name="IQ_PERCENT_CHANGE_EST_REV_DAY_REUT" hidden="1">"c3904"</definedName>
    <definedName name="IQ_PERCENT_CHANGE_EST_REV_MONTH" hidden="1">"c1792"</definedName>
    <definedName name="IQ_PERCENT_CHANGE_EST_REV_MONTH_CIQ" hidden="1">"c3737"</definedName>
    <definedName name="IQ_PERCENT_CHANGE_EST_REV_MONTH_REUT" hidden="1">"c3906"</definedName>
    <definedName name="IQ_PERCENT_CHANGE_EST_REV_WEEK" hidden="1">"c1791"</definedName>
    <definedName name="IQ_PERCENT_CHANGE_EST_REV_WEEK_CIQ" hidden="1">"c3736"</definedName>
    <definedName name="IQ_PERCENT_CHANGE_EST_REV_WEEK_REUT" hidden="1">"c3905"</definedName>
    <definedName name="IQ_PERCENT_FLOAT" hidden="1">"c227"</definedName>
    <definedName name="IQ_PERCENT_INSURED_FDIC" hidden="1">"c6374"</definedName>
    <definedName name="IQ_PERIODDATE" hidden="1">"c1414"</definedName>
    <definedName name="IQ_PERIODDATE_AP" hidden="1">"c11745"</definedName>
    <definedName name="IQ_PERIODDATE_BS" hidden="1">"c1032"</definedName>
    <definedName name="IQ_PERIODDATE_CF" hidden="1">"c1033"</definedName>
    <definedName name="IQ_PERIODDATE_FDIC" hidden="1">"c13646"</definedName>
    <definedName name="IQ_PERIODDATE_IS" hidden="1">"c1034"</definedName>
    <definedName name="IQ_PERIODLENGTH_AP" hidden="1">"c11746"</definedName>
    <definedName name="IQ_PERIODLENGTH_CF" hidden="1">"c1502"</definedName>
    <definedName name="IQ_PERIODLENGTH_IS" hidden="1">"c1503"</definedName>
    <definedName name="IQ_PERSONAL_CONSUMER_SPENDING_DURABLE" hidden="1">"c6942"</definedName>
    <definedName name="IQ_PERSONAL_CONSUMER_SPENDING_DURABLE_APR" hidden="1">"c7602"</definedName>
    <definedName name="IQ_PERSONAL_CONSUMER_SPENDING_DURABLE_APR_FC" hidden="1">"c8482"</definedName>
    <definedName name="IQ_PERSONAL_CONSUMER_SPENDING_DURABLE_FC" hidden="1">"c7822"</definedName>
    <definedName name="IQ_PERSONAL_CONSUMER_SPENDING_DURABLE_POP" hidden="1">"c7162"</definedName>
    <definedName name="IQ_PERSONAL_CONSUMER_SPENDING_DURABLE_POP_FC" hidden="1">"c8042"</definedName>
    <definedName name="IQ_PERSONAL_CONSUMER_SPENDING_DURABLE_YOY" hidden="1">"c7382"</definedName>
    <definedName name="IQ_PERSONAL_CONSUMER_SPENDING_DURABLE_YOY_FC" hidden="1">"c8262"</definedName>
    <definedName name="IQ_PERSONAL_CONSUMER_SPENDING_NONDURABLE" hidden="1">"c6940"</definedName>
    <definedName name="IQ_PERSONAL_CONSUMER_SPENDING_NONDURABLE_APR" hidden="1">"c7600"</definedName>
    <definedName name="IQ_PERSONAL_CONSUMER_SPENDING_NONDURABLE_APR_FC" hidden="1">"c8480"</definedName>
    <definedName name="IQ_PERSONAL_CONSUMER_SPENDING_NONDURABLE_FC" hidden="1">"c7820"</definedName>
    <definedName name="IQ_PERSONAL_CONSUMER_SPENDING_NONDURABLE_POP" hidden="1">"c7160"</definedName>
    <definedName name="IQ_PERSONAL_CONSUMER_SPENDING_NONDURABLE_POP_FC" hidden="1">"c8040"</definedName>
    <definedName name="IQ_PERSONAL_CONSUMER_SPENDING_NONDURABLE_YOY" hidden="1">"c7380"</definedName>
    <definedName name="IQ_PERSONAL_CONSUMER_SPENDING_NONDURABLE_YOY_FC" hidden="1">"c8260"</definedName>
    <definedName name="IQ_PERSONAL_CONSUMER_SPENDING_REAL" hidden="1">"c6994"</definedName>
    <definedName name="IQ_PERSONAL_CONSUMER_SPENDING_REAL_APR" hidden="1">"c7654"</definedName>
    <definedName name="IQ_PERSONAL_CONSUMER_SPENDING_REAL_APR_FC" hidden="1">"c8534"</definedName>
    <definedName name="IQ_PERSONAL_CONSUMER_SPENDING_REAL_FC" hidden="1">"c7874"</definedName>
    <definedName name="IQ_PERSONAL_CONSUMER_SPENDING_REAL_POP" hidden="1">"c7214"</definedName>
    <definedName name="IQ_PERSONAL_CONSUMER_SPENDING_REAL_POP_FC" hidden="1">"c8094"</definedName>
    <definedName name="IQ_PERSONAL_CONSUMER_SPENDING_REAL_YOY" hidden="1">"c7434"</definedName>
    <definedName name="IQ_PERSONAL_CONSUMER_SPENDING_REAL_YOY_FC" hidden="1">"c8314"</definedName>
    <definedName name="IQ_PERSONAL_CONSUMER_SPENDING_SERVICES" hidden="1">"c6941"</definedName>
    <definedName name="IQ_PERSONAL_CONSUMER_SPENDING_SERVICES_APR" hidden="1">"c7601"</definedName>
    <definedName name="IQ_PERSONAL_CONSUMER_SPENDING_SERVICES_APR_FC" hidden="1">"c8481"</definedName>
    <definedName name="IQ_PERSONAL_CONSUMER_SPENDING_SERVICES_FC" hidden="1">"c7821"</definedName>
    <definedName name="IQ_PERSONAL_CONSUMER_SPENDING_SERVICES_POP" hidden="1">"c7161"</definedName>
    <definedName name="IQ_PERSONAL_CONSUMER_SPENDING_SERVICES_POP_FC" hidden="1">"c8041"</definedName>
    <definedName name="IQ_PERSONAL_CONSUMER_SPENDING_SERVICES_YOY" hidden="1">"c7381"</definedName>
    <definedName name="IQ_PERSONAL_CONSUMER_SPENDING_SERVICES_YOY_FC" hidden="1">"c8261"</definedName>
    <definedName name="IQ_PERSONAL_INCOME" hidden="1">"c6943"</definedName>
    <definedName name="IQ_PERSONAL_INCOME_APR" hidden="1">"c7603"</definedName>
    <definedName name="IQ_PERSONAL_INCOME_APR_FC" hidden="1">"c8483"</definedName>
    <definedName name="IQ_PERSONAL_INCOME_FC" hidden="1">"c7823"</definedName>
    <definedName name="IQ_PERSONAL_INCOME_POP" hidden="1">"c7163"</definedName>
    <definedName name="IQ_PERSONAL_INCOME_POP_FC" hidden="1">"c8043"</definedName>
    <definedName name="IQ_PERSONAL_INCOME_SAAR" hidden="1">"c6944"</definedName>
    <definedName name="IQ_PERSONAL_INCOME_SAAR_APR" hidden="1">"c7604"</definedName>
    <definedName name="IQ_PERSONAL_INCOME_SAAR_APR_FC" hidden="1">"c8484"</definedName>
    <definedName name="IQ_PERSONAL_INCOME_SAAR_FC" hidden="1">"c7824"</definedName>
    <definedName name="IQ_PERSONAL_INCOME_SAAR_POP" hidden="1">"c7164"</definedName>
    <definedName name="IQ_PERSONAL_INCOME_SAAR_POP_FC" hidden="1">"c8044"</definedName>
    <definedName name="IQ_PERSONAL_INCOME_SAAR_YOY" hidden="1">"c7384"</definedName>
    <definedName name="IQ_PERSONAL_INCOME_SAAR_YOY_FC" hidden="1">"c8264"</definedName>
    <definedName name="IQ_PERSONAL_INCOME_USD_APR_FC" hidden="1">"c11885"</definedName>
    <definedName name="IQ_PERSONAL_INCOME_USD_FC" hidden="1">"c11882"</definedName>
    <definedName name="IQ_PERSONAL_INCOME_USD_POP_FC" hidden="1">"c11883"</definedName>
    <definedName name="IQ_PERSONAL_INCOME_USD_YOY_FC" hidden="1">"c11884"</definedName>
    <definedName name="IQ_PERSONAL_INCOME_YOY" hidden="1">"c7383"</definedName>
    <definedName name="IQ_PERSONAL_INCOME_YOY_FC" hidden="1">"c8263"</definedName>
    <definedName name="IQ_PERTYPE" hidden="1">"c1611"</definedName>
    <definedName name="IQ_PHARMBIO_NUMBER_LICENSED_PATENT_APP" hidden="1">"c10018"</definedName>
    <definedName name="IQ_PHARMBIO_NUMBER_LICENSED_PATENTS" hidden="1">"c10017"</definedName>
    <definedName name="IQ_PHARMBIO_NUMBER_PATENTS" hidden="1">"c10015"</definedName>
    <definedName name="IQ_PHARMBIO_NUMBER_PROD__APPROVED_DURING_PERIOD" hidden="1">"c10027"</definedName>
    <definedName name="IQ_PHARMBIO_NUMBER_PROD__CLINICAL_DEV" hidden="1">"c10022"</definedName>
    <definedName name="IQ_PHARMBIO_NUMBER_PROD__LAUNCHED_DURING_PERIOD" hidden="1">"c10028"</definedName>
    <definedName name="IQ_PHARMBIO_NUMBER_PROD__PHASE_I" hidden="1">"c10023"</definedName>
    <definedName name="IQ_PHARMBIO_NUMBER_PROD__PHASE_II" hidden="1">"c10024"</definedName>
    <definedName name="IQ_PHARMBIO_NUMBER_PROD__PHASE_III" hidden="1">"c10025"</definedName>
    <definedName name="IQ_PHARMBIO_NUMBER_PROD__PRE_CLINICAL_TRIALS" hidden="1">"c10021"</definedName>
    <definedName name="IQ_PHARMBIO_NUMBER_PROD__PRE_REGISTRATION" hidden="1">"c10026"</definedName>
    <definedName name="IQ_PHARMBIO_NUMBER_PROD__RESEARCH_DEV" hidden="1">"c10020"</definedName>
    <definedName name="IQ_PHARMBIO_NUMBER_PROD_APPROVED_DURING_PERIOD" hidden="1">"c10027"</definedName>
    <definedName name="IQ_PHARMBIO_NUMBER_PROD_CLINICAL_DEV" hidden="1">"c10022"</definedName>
    <definedName name="IQ_PHARMBIO_NUMBER_PROD_DISCOVERY_RESEARCH" hidden="1">"c10019"</definedName>
    <definedName name="IQ_PHARMBIO_NUMBER_PROD_LAUNCHED_DURING_PERIOD" hidden="1">"c10028"</definedName>
    <definedName name="IQ_PHARMBIO_NUMBER_PROD_PHASE_I" hidden="1">"c10023"</definedName>
    <definedName name="IQ_PHARMBIO_NUMBER_PROD_PHASE_II" hidden="1">"c10024"</definedName>
    <definedName name="IQ_PHARMBIO_NUMBER_PROD_PHASE_III" hidden="1">"c10025"</definedName>
    <definedName name="IQ_PHARMBIO_NUMBER_PROD_PRE_CLINICAL_TRIALS" hidden="1">"c10021"</definedName>
    <definedName name="IQ_PHARMBIO_NUMBER_PROD_PRE_REGISTRATION" hidden="1">"c10026"</definedName>
    <definedName name="IQ_PHARMBIO_NUMBER_PROD_RESEARCH_DEV" hidden="1">"c10020"</definedName>
    <definedName name="IQ_PHARMBIO_PATENT_APP" hidden="1">"c10016"</definedName>
    <definedName name="IQ_PHILADELPHIA_FED_DIFFUSION_INDEX" hidden="1">"c6945"</definedName>
    <definedName name="IQ_PHILADELPHIA_FED_DIFFUSION_INDEX_APR" hidden="1">"c7605"</definedName>
    <definedName name="IQ_PHILADELPHIA_FED_DIFFUSION_INDEX_APR_FC" hidden="1">"c8485"</definedName>
    <definedName name="IQ_PHILADELPHIA_FED_DIFFUSION_INDEX_FC" hidden="1">"c7825"</definedName>
    <definedName name="IQ_PHILADELPHIA_FED_DIFFUSION_INDEX_POP" hidden="1">"c7165"</definedName>
    <definedName name="IQ_PHILADELPHIA_FED_DIFFUSION_INDEX_POP_FC" hidden="1">"c8045"</definedName>
    <definedName name="IQ_PHILADELPHIA_FED_DIFFUSION_INDEX_YOY" hidden="1">"c7385"</definedName>
    <definedName name="IQ_PHILADELPHIA_FED_DIFFUSION_INDEX_YOY_FC" hidden="1">"c8265"</definedName>
    <definedName name="IQ_PLEDGED_SECURITIES_FDIC" hidden="1">"c6401"</definedName>
    <definedName name="IQ_PLL" hidden="1">"c2114"</definedName>
    <definedName name="IQ_PMAC_DIFFUSION_INDEX" hidden="1">"c6946"</definedName>
    <definedName name="IQ_PMAC_DIFFUSION_INDEX_APR" hidden="1">"c7606"</definedName>
    <definedName name="IQ_PMAC_DIFFUSION_INDEX_APR_FC" hidden="1">"c8486"</definedName>
    <definedName name="IQ_PMAC_DIFFUSION_INDEX_FC" hidden="1">"c7826"</definedName>
    <definedName name="IQ_PMAC_DIFFUSION_INDEX_POP" hidden="1">"c7166"</definedName>
    <definedName name="IQ_PMAC_DIFFUSION_INDEX_POP_FC" hidden="1">"c8046"</definedName>
    <definedName name="IQ_PMAC_DIFFUSION_INDEX_YOY" hidden="1">"c7386"</definedName>
    <definedName name="IQ_PMAC_DIFFUSION_INDEX_YOY_FC" hidden="1">"c8266"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OL_AMT_ORIGINAL" hidden="1">"c8970"</definedName>
    <definedName name="IQ_POOL_NAME" hidden="1">"c8967"</definedName>
    <definedName name="IQ_POOL_NUMBER" hidden="1">"c8968"</definedName>
    <definedName name="IQ_POOL_TYPE" hidden="1">"c8969"</definedName>
    <definedName name="IQ_POST_RETIRE_EXP" hidden="1">"c1039"</definedName>
    <definedName name="IQ_POSTPAID_CHURN" hidden="1">"c2121"</definedName>
    <definedName name="IQ_POSTPAID_SUBS" hidden="1">"c2118"</definedName>
    <definedName name="IQ_POTENTIAL_UPSIDE" hidden="1">"c1855"</definedName>
    <definedName name="IQ_POTENTIAL_UPSIDE_CIQ" hidden="1">"c3799"</definedName>
    <definedName name="IQ_POTENTIAL_UPSIDE_REUT" hidden="1">"c3968"</definedName>
    <definedName name="IQ_PP_ATTRIB_ORE_RESERVES_ALUM" hidden="1">"c9218"</definedName>
    <definedName name="IQ_PP_ATTRIB_ORE_RESERVES_COP" hidden="1">"c9162"</definedName>
    <definedName name="IQ_PP_ATTRIB_ORE_RESERVES_DIAM" hidden="1">"c9642"</definedName>
    <definedName name="IQ_PP_ATTRIB_ORE_RESERVES_GOLD" hidden="1">"c9003"</definedName>
    <definedName name="IQ_PP_ATTRIB_ORE_RESERVES_IRON" hidden="1">"c9377"</definedName>
    <definedName name="IQ_PP_ATTRIB_ORE_RESERVES_LEAD" hidden="1">"c9430"</definedName>
    <definedName name="IQ_PP_ATTRIB_ORE_RESERVES_MANG" hidden="1">"c9483"</definedName>
    <definedName name="IQ_PP_ATTRIB_ORE_RESERVES_MOLYB" hidden="1">"c9695"</definedName>
    <definedName name="IQ_PP_ATTRIB_ORE_RESERVES_NICK" hidden="1">"c9271"</definedName>
    <definedName name="IQ_PP_ATTRIB_ORE_RESERVES_PLAT" hidden="1">"c9109"</definedName>
    <definedName name="IQ_PP_ATTRIB_ORE_RESERVES_SILVER" hidden="1">"c9056"</definedName>
    <definedName name="IQ_PP_ATTRIB_ORE_RESERVES_TITAN" hidden="1">"c9536"</definedName>
    <definedName name="IQ_PP_ATTRIB_ORE_RESERVES_URAN" hidden="1">"c9589"</definedName>
    <definedName name="IQ_PP_ATTRIB_ORE_RESERVES_ZINC" hidden="1">"c9324"</definedName>
    <definedName name="IQ_PP_ORE_RESERVES_ALUM" hidden="1">"c9211"</definedName>
    <definedName name="IQ_PP_ORE_RESERVES_COP" hidden="1">"c9155"</definedName>
    <definedName name="IQ_PP_ORE_RESERVES_DIAM" hidden="1">"c9635"</definedName>
    <definedName name="IQ_PP_ORE_RESERVES_GOLD" hidden="1">"c8996"</definedName>
    <definedName name="IQ_PP_ORE_RESERVES_IRON" hidden="1">"c9370"</definedName>
    <definedName name="IQ_PP_ORE_RESERVES_LEAD" hidden="1">"c9423"</definedName>
    <definedName name="IQ_PP_ORE_RESERVES_MANG" hidden="1">"c9476"</definedName>
    <definedName name="IQ_PP_ORE_RESERVES_MOLYB" hidden="1">"c9688"</definedName>
    <definedName name="IQ_PP_ORE_RESERVES_NICK" hidden="1">"c9264"</definedName>
    <definedName name="IQ_PP_ORE_RESERVES_PLAT" hidden="1">"c9102"</definedName>
    <definedName name="IQ_PP_ORE_RESERVES_SILVER" hidden="1">"c9049"</definedName>
    <definedName name="IQ_PP_ORE_RESERVES_TITAN" hidden="1">"c9529"</definedName>
    <definedName name="IQ_PP_ORE_RESERVES_URAN" hidden="1">"c9582"</definedName>
    <definedName name="IQ_PP_ORE_RESERVES_ZINC" hidden="1">"c9317"</definedName>
    <definedName name="IQ_PP_RECOV_ATTRIB_RESERVES_ALUM" hidden="1">"c9221"</definedName>
    <definedName name="IQ_PP_RECOV_ATTRIB_RESERVES_COAL" hidden="1">"c9805"</definedName>
    <definedName name="IQ_PP_RECOV_ATTRIB_RESERVES_COP" hidden="1">"c9165"</definedName>
    <definedName name="IQ_PP_RECOV_ATTRIB_RESERVES_DIAM" hidden="1">"c9645"</definedName>
    <definedName name="IQ_PP_RECOV_ATTRIB_RESERVES_GOLD" hidden="1">"c9006"</definedName>
    <definedName name="IQ_PP_RECOV_ATTRIB_RESERVES_IRON" hidden="1">"c9380"</definedName>
    <definedName name="IQ_PP_RECOV_ATTRIB_RESERVES_LEAD" hidden="1">"c9433"</definedName>
    <definedName name="IQ_PP_RECOV_ATTRIB_RESERVES_MANG" hidden="1">"c9486"</definedName>
    <definedName name="IQ_PP_RECOV_ATTRIB_RESERVES_MET_COAL" hidden="1">"c9745"</definedName>
    <definedName name="IQ_PP_RECOV_ATTRIB_RESERVES_MOLYB" hidden="1">"c9698"</definedName>
    <definedName name="IQ_PP_RECOV_ATTRIB_RESERVES_NICK" hidden="1">"c9274"</definedName>
    <definedName name="IQ_PP_RECOV_ATTRIB_RESERVES_PLAT" hidden="1">"c9112"</definedName>
    <definedName name="IQ_PP_RECOV_ATTRIB_RESERVES_SILVER" hidden="1">"c9059"</definedName>
    <definedName name="IQ_PP_RECOV_ATTRIB_RESERVES_STEAM" hidden="1">"c9775"</definedName>
    <definedName name="IQ_PP_RECOV_ATTRIB_RESERVES_TITAN" hidden="1">"c9539"</definedName>
    <definedName name="IQ_PP_RECOV_ATTRIB_RESERVES_URAN" hidden="1">"c9592"</definedName>
    <definedName name="IQ_PP_RECOV_ATTRIB_RESERVES_ZINC" hidden="1">"c9327"</definedName>
    <definedName name="IQ_PP_RECOV_RESERVES_ALUM" hidden="1">"c9215"</definedName>
    <definedName name="IQ_PP_RECOV_RESERVES_COAL" hidden="1">"c9802"</definedName>
    <definedName name="IQ_PP_RECOV_RESERVES_COP" hidden="1">"c9159"</definedName>
    <definedName name="IQ_PP_RECOV_RESERVES_DIAM" hidden="1">"c9639"</definedName>
    <definedName name="IQ_PP_RECOV_RESERVES_GOLD" hidden="1">"c9000"</definedName>
    <definedName name="IQ_PP_RECOV_RESERVES_IRON" hidden="1">"c9374"</definedName>
    <definedName name="IQ_PP_RECOV_RESERVES_LEAD" hidden="1">"c9427"</definedName>
    <definedName name="IQ_PP_RECOV_RESERVES_MANG" hidden="1">"c9480"</definedName>
    <definedName name="IQ_PP_RECOV_RESERVES_MET_COAL" hidden="1">"c9742"</definedName>
    <definedName name="IQ_PP_RECOV_RESERVES_MOLYB" hidden="1">"c9692"</definedName>
    <definedName name="IQ_PP_RECOV_RESERVES_NICK" hidden="1">"c9268"</definedName>
    <definedName name="IQ_PP_RECOV_RESERVES_PLAT" hidden="1">"c9106"</definedName>
    <definedName name="IQ_PP_RECOV_RESERVES_SILVER" hidden="1">"c9053"</definedName>
    <definedName name="IQ_PP_RECOV_RESERVES_STEAM" hidden="1">"c9772"</definedName>
    <definedName name="IQ_PP_RECOV_RESERVES_TITAN" hidden="1">"c9533"</definedName>
    <definedName name="IQ_PP_RECOV_RESERVES_URAN" hidden="1">"c9586"</definedName>
    <definedName name="IQ_PP_RECOV_RESERVES_ZINC" hidden="1">"c9321"</definedName>
    <definedName name="IQ_PP_RESERVES_CALORIFIC_VALUE_COAL" hidden="1">"c9799"</definedName>
    <definedName name="IQ_PP_RESERVES_CALORIFIC_VALUE_MET_COAL" hidden="1">"c9739"</definedName>
    <definedName name="IQ_PP_RESERVES_CALORIFIC_VALUE_STEAM" hidden="1">"c9769"</definedName>
    <definedName name="IQ_PP_RESERVES_GRADE_ALUM" hidden="1">"c9212"</definedName>
    <definedName name="IQ_PP_RESERVES_GRADE_COP" hidden="1">"c9156"</definedName>
    <definedName name="IQ_PP_RESERVES_GRADE_DIAM" hidden="1">"c9636"</definedName>
    <definedName name="IQ_PP_RESERVES_GRADE_GOLD" hidden="1">"c8997"</definedName>
    <definedName name="IQ_PP_RESERVES_GRADE_IRON" hidden="1">"c9371"</definedName>
    <definedName name="IQ_PP_RESERVES_GRADE_LEAD" hidden="1">"c9424"</definedName>
    <definedName name="IQ_PP_RESERVES_GRADE_MANG" hidden="1">"c9477"</definedName>
    <definedName name="IQ_PP_RESERVES_GRADE_MOLYB" hidden="1">"c9689"</definedName>
    <definedName name="IQ_PP_RESERVES_GRADE_NICK" hidden="1">"c9265"</definedName>
    <definedName name="IQ_PP_RESERVES_GRADE_PLAT" hidden="1">"c9103"</definedName>
    <definedName name="IQ_PP_RESERVES_GRADE_SILVER" hidden="1">"c9050"</definedName>
    <definedName name="IQ_PP_RESERVES_GRADE_TITAN" hidden="1">"c9530"</definedName>
    <definedName name="IQ_PP_RESERVES_GRADE_URAN" hidden="1">"c9583"</definedName>
    <definedName name="IQ_PP_RESERVES_GRADE_ZINC" hidden="1">"c9318"</definedName>
    <definedName name="IQ_PPI" hidden="1">"c6810"</definedName>
    <definedName name="IQ_PPI_APR" hidden="1">"c7470"</definedName>
    <definedName name="IQ_PPI_APR_FC" hidden="1">"c8350"</definedName>
    <definedName name="IQ_PPI_CORE" hidden="1">"c6840"</definedName>
    <definedName name="IQ_PPI_CORE_APR" hidden="1">"c7500"</definedName>
    <definedName name="IQ_PPI_CORE_APR_FC" hidden="1">"c8380"</definedName>
    <definedName name="IQ_PPI_CORE_FC" hidden="1">"c7720"</definedName>
    <definedName name="IQ_PPI_CORE_POP" hidden="1">"c7060"</definedName>
    <definedName name="IQ_PPI_CORE_POP_FC" hidden="1">"c7940"</definedName>
    <definedName name="IQ_PPI_CORE_YOY" hidden="1">"c7280"</definedName>
    <definedName name="IQ_PPI_CORE_YOY_FC" hidden="1">"c8160"</definedName>
    <definedName name="IQ_PPI_FC" hidden="1">"c7690"</definedName>
    <definedName name="IQ_PPI_POP" hidden="1">"c7030"</definedName>
    <definedName name="IQ_PPI_POP_FC" hidden="1">"c7910"</definedName>
    <definedName name="IQ_PPI_YOY" hidden="1">"c7250"</definedName>
    <definedName name="IQ_PPI_YOY_FC" hidden="1">"c8130"</definedName>
    <definedName name="IQ_PRE_OPEN_COST" hidden="1">"c1040"</definedName>
    <definedName name="IQ_PRE_TAX_ACT_OR_EST" hidden="1">"c2221"</definedName>
    <definedName name="IQ_PRE_TAX_ACT_OR_EST_CIQ" hidden="1">"c5064"</definedName>
    <definedName name="IQ_PRE_TAX_ACT_OR_EST_REUT" hidden="1">"c5467"</definedName>
    <definedName name="IQ_PRE_TAX_INCOME_FDIC" hidden="1">"c6581"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" hidden="1">"c6261"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" hidden="1">"c6262"</definedName>
    <definedName name="IQ_PREF_OTHER_REIT" hidden="1">"c1058"</definedName>
    <definedName name="IQ_PREF_OTHER_UTI" hidden="1">"C6022"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" hidden="1">"c6263"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FERRED_FDIC" hidden="1">"c6349"</definedName>
    <definedName name="IQ_PREMISES_EQUIPMENT_FDIC" hidden="1">"c6577"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ETAX_GW_INC_EST" hidden="1">"c1702"</definedName>
    <definedName name="IQ_PRETAX_GW_INC_EST_CIQ" hidden="1">"c4688"</definedName>
    <definedName name="IQ_PRETAX_GW_INC_EST_REUT" hidden="1">"c5354"</definedName>
    <definedName name="IQ_PRETAX_GW_INC_HIGH_EST" hidden="1">"c1704"</definedName>
    <definedName name="IQ_PRETAX_GW_INC_HIGH_EST_CIQ" hidden="1">"c4690"</definedName>
    <definedName name="IQ_PRETAX_GW_INC_HIGH_EST_REUT" hidden="1">"c5356"</definedName>
    <definedName name="IQ_PRETAX_GW_INC_LOW_EST" hidden="1">"c1705"</definedName>
    <definedName name="IQ_PRETAX_GW_INC_LOW_EST_CIQ" hidden="1">"c4691"</definedName>
    <definedName name="IQ_PRETAX_GW_INC_LOW_EST_REUT" hidden="1">"c5357"</definedName>
    <definedName name="IQ_PRETAX_GW_INC_MEDIAN_EST" hidden="1">"c1703"</definedName>
    <definedName name="IQ_PRETAX_GW_INC_MEDIAN_EST_CIQ" hidden="1">"c4689"</definedName>
    <definedName name="IQ_PRETAX_GW_INC_MEDIAN_EST_REUT" hidden="1">"c5355"</definedName>
    <definedName name="IQ_PRETAX_GW_INC_NUM_EST" hidden="1">"c1706"</definedName>
    <definedName name="IQ_PRETAX_GW_INC_NUM_EST_CIQ" hidden="1">"c4692"</definedName>
    <definedName name="IQ_PRETAX_GW_INC_NUM_EST_REUT" hidden="1">"c5358"</definedName>
    <definedName name="IQ_PRETAX_GW_INC_STDDEV_EST" hidden="1">"c1707"</definedName>
    <definedName name="IQ_PRETAX_GW_INC_STDDEV_EST_CIQ" hidden="1">"c4693"</definedName>
    <definedName name="IQ_PRETAX_GW_INC_STDDEV_EST_REUT" hidden="1">"c5359"</definedName>
    <definedName name="IQ_PRETAX_INC" hidden="1">"c16"</definedName>
    <definedName name="IQ_PRETAX_INC_10K" hidden="1">"IQ_PRETAX_INC_10K"</definedName>
    <definedName name="IQ_PRETAX_INC_10Q" hidden="1">"IQ_PRETAX_INC_10Q"</definedName>
    <definedName name="IQ_PRETAX_INC_10Q1" hidden="1">"IQ_PRETAX_INC_10Q1"</definedName>
    <definedName name="IQ_PRETAX_INC_EST" hidden="1">"c1695"</definedName>
    <definedName name="IQ_PRETAX_INC_EST_CIQ" hidden="1">"c4681"</definedName>
    <definedName name="IQ_PRETAX_INC_EST_REUT" hidden="1">"c5347"</definedName>
    <definedName name="IQ_PRETAX_INC_HIGH_EST" hidden="1">"c1697"</definedName>
    <definedName name="IQ_PRETAX_INC_HIGH_EST_CIQ" hidden="1">"c4683"</definedName>
    <definedName name="IQ_PRETAX_INC_HIGH_EST_REUT" hidden="1">"c5349"</definedName>
    <definedName name="IQ_PRETAX_INC_LOW_EST" hidden="1">"c1698"</definedName>
    <definedName name="IQ_PRETAX_INC_LOW_EST_CIQ" hidden="1">"c4684"</definedName>
    <definedName name="IQ_PRETAX_INC_LOW_EST_REUT" hidden="1">"c5350"</definedName>
    <definedName name="IQ_PRETAX_INC_MEDIAN_EST" hidden="1">"c1696"</definedName>
    <definedName name="IQ_PRETAX_INC_MEDIAN_EST_CIQ" hidden="1">"c4682"</definedName>
    <definedName name="IQ_PRETAX_INC_MEDIAN_EST_REUT" hidden="1">"c5348"</definedName>
    <definedName name="IQ_PRETAX_INC_NUM_EST" hidden="1">"c1699"</definedName>
    <definedName name="IQ_PRETAX_INC_NUM_EST_CIQ" hidden="1">"c4685"</definedName>
    <definedName name="IQ_PRETAX_INC_NUM_EST_REUT" hidden="1">"c5351"</definedName>
    <definedName name="IQ_PRETAX_INC_STDDEV_EST" hidden="1">"c1700"</definedName>
    <definedName name="IQ_PRETAX_INC_STDDEV_EST_CIQ" hidden="1">"c4686"</definedName>
    <definedName name="IQ_PRETAX_INC_STDDEV_EST_REUT" hidden="1">"c5352"</definedName>
    <definedName name="IQ_PRETAX_REPORT_INC_EST" hidden="1">"c1709"</definedName>
    <definedName name="IQ_PRETAX_REPORT_INC_EST_CIQ" hidden="1">"c4695"</definedName>
    <definedName name="IQ_PRETAX_REPORT_INC_EST_REUT" hidden="1">"c5361"</definedName>
    <definedName name="IQ_PRETAX_REPORT_INC_HIGH_EST" hidden="1">"c1711"</definedName>
    <definedName name="IQ_PRETAX_REPORT_INC_HIGH_EST_CIQ" hidden="1">"c4697"</definedName>
    <definedName name="IQ_PRETAX_REPORT_INC_HIGH_EST_REUT" hidden="1">"c5363"</definedName>
    <definedName name="IQ_PRETAX_REPORT_INC_LOW_EST" hidden="1">"c1712"</definedName>
    <definedName name="IQ_PRETAX_REPORT_INC_LOW_EST_CIQ" hidden="1">"c4698"</definedName>
    <definedName name="IQ_PRETAX_REPORT_INC_LOW_EST_REUT" hidden="1">"c5364"</definedName>
    <definedName name="IQ_PRETAX_REPORT_INC_MEDIAN_EST" hidden="1">"c1710"</definedName>
    <definedName name="IQ_PRETAX_REPORT_INC_MEDIAN_EST_CIQ" hidden="1">"c4696"</definedName>
    <definedName name="IQ_PRETAX_REPORT_INC_MEDIAN_EST_REUT" hidden="1">"c5362"</definedName>
    <definedName name="IQ_PRETAX_REPORT_INC_NUM_EST" hidden="1">"c1713"</definedName>
    <definedName name="IQ_PRETAX_REPORT_INC_NUM_EST_CIQ" hidden="1">"c4699"</definedName>
    <definedName name="IQ_PRETAX_REPORT_INC_NUM_EST_REUT" hidden="1">"c5365"</definedName>
    <definedName name="IQ_PRETAX_REPORT_INC_STDDEV_EST" hidden="1">"c1714"</definedName>
    <definedName name="IQ_PRETAX_REPORT_INC_STDDEV_EST_CIQ" hidden="1">"c4700"</definedName>
    <definedName name="IQ_PRETAX_REPORT_INC_STDDEV_EST_REUT" hidden="1">"c5366"</definedName>
    <definedName name="IQ_PRETAX_RETURN_ASSETS_FDIC" hidden="1">"c6731"</definedName>
    <definedName name="IQ_PREV_MONTHLY_FACTOR" hidden="1">"c8973"</definedName>
    <definedName name="IQ_PREV_MONTHLY_FACTOR_DATE" hidden="1">"c8974"</definedName>
    <definedName name="IQ_PRICE_CFPS_FWD" hidden="1">"c2237"</definedName>
    <definedName name="IQ_PRICE_CFPS_FWD_CIQ" hidden="1">"c4046"</definedName>
    <definedName name="IQ_PRICE_CFPS_FWD_REUT" hidden="1">"c4053"</definedName>
    <definedName name="IQ_PRICE_OVER_BVPS" hidden="1">"c1412"</definedName>
    <definedName name="IQ_PRICE_OVER_EPS_EST" hidden="1">"c174"</definedName>
    <definedName name="IQ_PRICE_OVER_EPS_EST_1" hidden="1">"c175"</definedName>
    <definedName name="IQ_PRICE_OVER_LTM_EPS" hidden="1">"c1413"</definedName>
    <definedName name="IQ_PRICE_PAID_FARM_INDEX" hidden="1">"c6948"</definedName>
    <definedName name="IQ_PRICE_PAID_FARM_INDEX_APR" hidden="1">"c7608"</definedName>
    <definedName name="IQ_PRICE_PAID_FARM_INDEX_APR_FC" hidden="1">"c8488"</definedName>
    <definedName name="IQ_PRICE_PAID_FARM_INDEX_FC" hidden="1">"c7828"</definedName>
    <definedName name="IQ_PRICE_PAID_FARM_INDEX_POP" hidden="1">"c7168"</definedName>
    <definedName name="IQ_PRICE_PAID_FARM_INDEX_POP_FC" hidden="1">"c8048"</definedName>
    <definedName name="IQ_PRICE_PAID_FARM_INDEX_YOY" hidden="1">"c7388"</definedName>
    <definedName name="IQ_PRICE_PAID_FARM_INDEX_YOY_FC" hidden="1">"c8268"</definedName>
    <definedName name="IQ_PRICE_TARGET" hidden="1">"c82"</definedName>
    <definedName name="IQ_PRICE_TARGET_BOTTOM_UP" hidden="1">"c5486"</definedName>
    <definedName name="IQ_PRICE_TARGET_BOTTOM_UP_CIQ" hidden="1">"c12023"</definedName>
    <definedName name="IQ_PRICE_TARGET_BOTTOM_UP_REUT" hidden="1">"c5494"</definedName>
    <definedName name="IQ_PRICE_TARGET_CIQ" hidden="1">"c3613"</definedName>
    <definedName name="IQ_PRICE_TARGET_REUT" hidden="1">"c3631"</definedName>
    <definedName name="IQ_PRICE_VOLATILITY_EST" hidden="1">"c4492"</definedName>
    <definedName name="IQ_PRICE_VOLATILITY_EST_CIQ" hidden="1">"c5030"</definedName>
    <definedName name="IQ_PRICE_VOLATILITY_HIGH" hidden="1">"c4493"</definedName>
    <definedName name="IQ_PRICE_VOLATILITY_HIGH_CIQ" hidden="1">"c5031"</definedName>
    <definedName name="IQ_PRICE_VOLATILITY_LOW" hidden="1">"c4494"</definedName>
    <definedName name="IQ_PRICE_VOLATILITY_LOW_CIQ" hidden="1">"c5032"</definedName>
    <definedName name="IQ_PRICE_VOLATILITY_MEDIAN" hidden="1">"c4495"</definedName>
    <definedName name="IQ_PRICE_VOLATILITY_MEDIAN_CIQ" hidden="1">"c5033"</definedName>
    <definedName name="IQ_PRICE_VOLATILITY_NUM" hidden="1">"c4496"</definedName>
    <definedName name="IQ_PRICE_VOLATILITY_NUM_CIQ" hidden="1">"c5034"</definedName>
    <definedName name="IQ_PRICE_VOLATILITY_STDDEV" hidden="1">"c4497"</definedName>
    <definedName name="IQ_PRICE_VOLATILITY_STDDEV_CIQ" hidden="1">"c5035"</definedName>
    <definedName name="IQ_PRICEDATE" hidden="1">"c1069"</definedName>
    <definedName name="IQ_PRICEDATETIME" hidden="1">"IQ_PRICEDATETIME"</definedName>
    <definedName name="IQ_PRICING_DATE" hidden="1">"c1613"</definedName>
    <definedName name="IQ_PRIMARY_EPS_TYPE" hidden="1">"c4498"</definedName>
    <definedName name="IQ_PRIMARY_EPS_TYPE_CIQ" hidden="1">"c5036"</definedName>
    <definedName name="IQ_PRIMARY_EPS_TYPE_REUT" hidden="1">"c5481"</definedName>
    <definedName name="IQ_PRIMARY_EPS_TYPE_THOM" hidden="1">"c5297"</definedName>
    <definedName name="IQ_PRIMARY_INDUSTRY" hidden="1">"c1070"</definedName>
    <definedName name="IQ_PRINCIPAL_AMT" hidden="1">"c2157"</definedName>
    <definedName name="IQ_PRIVATE_CONST_TOTAL_APR_FC_UNUSED" hidden="1">"c8559"</definedName>
    <definedName name="IQ_PRIVATE_CONST_TOTAL_APR_FC_UNUSED_UNUSED_UNUSED" hidden="1">"c8559"</definedName>
    <definedName name="IQ_PRIVATE_CONST_TOTAL_APR_UNUSED" hidden="1">"c7679"</definedName>
    <definedName name="IQ_PRIVATE_CONST_TOTAL_APR_UNUSED_UNUSED_UNUSED" hidden="1">"c7679"</definedName>
    <definedName name="IQ_PRIVATE_CONST_TOTAL_FC_UNUSED" hidden="1">"c7899"</definedName>
    <definedName name="IQ_PRIVATE_CONST_TOTAL_FC_UNUSED_UNUSED_UNUSED" hidden="1">"c7899"</definedName>
    <definedName name="IQ_PRIVATE_CONST_TOTAL_POP_FC_UNUSED" hidden="1">"c8119"</definedName>
    <definedName name="IQ_PRIVATE_CONST_TOTAL_POP_FC_UNUSED_UNUSED_UNUSED" hidden="1">"c8119"</definedName>
    <definedName name="IQ_PRIVATE_CONST_TOTAL_POP_UNUSED" hidden="1">"c7239"</definedName>
    <definedName name="IQ_PRIVATE_CONST_TOTAL_POP_UNUSED_UNUSED_UNUSED" hidden="1">"c7239"</definedName>
    <definedName name="IQ_PRIVATE_CONST_TOTAL_UNUSED" hidden="1">"c7019"</definedName>
    <definedName name="IQ_PRIVATE_CONST_TOTAL_UNUSED_UNUSED_UNUSED" hidden="1">"c7019"</definedName>
    <definedName name="IQ_PRIVATE_CONST_TOTAL_YOY_FC_UNUSED" hidden="1">"c8339"</definedName>
    <definedName name="IQ_PRIVATE_CONST_TOTAL_YOY_FC_UNUSED_UNUSED_UNUSED" hidden="1">"c8339"</definedName>
    <definedName name="IQ_PRIVATE_CONST_TOTAL_YOY_UNUSED" hidden="1">"c7459"</definedName>
    <definedName name="IQ_PRIVATE_CONST_TOTAL_YOY_UNUSED_UNUSED_UNUSED" hidden="1">"c7459"</definedName>
    <definedName name="IQ_PRIVATE_FIXED_INVEST_TOTAL" hidden="1">"c12006"</definedName>
    <definedName name="IQ_PRIVATE_FIXED_INVEST_TOTAL_APR" hidden="1">"c12009"</definedName>
    <definedName name="IQ_PRIVATE_FIXED_INVEST_TOTAL_POP" hidden="1">"c12007"</definedName>
    <definedName name="IQ_PRIVATE_FIXED_INVEST_TOTAL_YOY" hidden="1">"c12008"</definedName>
    <definedName name="IQ_PRIVATE_NONRES_CONST_IMPROV" hidden="1">"c6949"</definedName>
    <definedName name="IQ_PRIVATE_NONRES_CONST_IMPROV_APR" hidden="1">"c7609"</definedName>
    <definedName name="IQ_PRIVATE_NONRES_CONST_IMPROV_APR_FC" hidden="1">"c8489"</definedName>
    <definedName name="IQ_PRIVATE_NONRES_CONST_IMPROV_FC" hidden="1">"c7829"</definedName>
    <definedName name="IQ_PRIVATE_NONRES_CONST_IMPROV_POP" hidden="1">"c7169"</definedName>
    <definedName name="IQ_PRIVATE_NONRES_CONST_IMPROV_POP_FC" hidden="1">"c8049"</definedName>
    <definedName name="IQ_PRIVATE_NONRES_CONST_IMPROV_YOY" hidden="1">"c7389"</definedName>
    <definedName name="IQ_PRIVATE_NONRES_CONST_IMPROV_YOY_FC" hidden="1">"c8269"</definedName>
    <definedName name="IQ_PRIVATE_RES_CONST_IMPROV" hidden="1">"c6950"</definedName>
    <definedName name="IQ_PRIVATE_RES_CONST_IMPROV_APR" hidden="1">"c7610"</definedName>
    <definedName name="IQ_PRIVATE_RES_CONST_IMPROV_APR_FC" hidden="1">"c8490"</definedName>
    <definedName name="IQ_PRIVATE_RES_CONST_IMPROV_FC" hidden="1">"c7830"</definedName>
    <definedName name="IQ_PRIVATE_RES_CONST_IMPROV_POP" hidden="1">"c7170"</definedName>
    <definedName name="IQ_PRIVATE_RES_CONST_IMPROV_POP_FC" hidden="1">"c8050"</definedName>
    <definedName name="IQ_PRIVATE_RES_CONST_IMPROV_YOY" hidden="1">"c7390"</definedName>
    <definedName name="IQ_PRIVATE_RES_CONST_IMPROV_YOY_FC" hidden="1">"c8270"</definedName>
    <definedName name="IQ_PRIVATE_RES_CONST_REAL_APR_FC_UNUSED" hidden="1">"c8535"</definedName>
    <definedName name="IQ_PRIVATE_RES_CONST_REAL_APR_FC_UNUSED_UNUSED_UNUSED" hidden="1">"c8535"</definedName>
    <definedName name="IQ_PRIVATE_RES_CONST_REAL_APR_UNUSED" hidden="1">"c7655"</definedName>
    <definedName name="IQ_PRIVATE_RES_CONST_REAL_APR_UNUSED_UNUSED_UNUSED" hidden="1">"c7655"</definedName>
    <definedName name="IQ_PRIVATE_RES_CONST_REAL_FC_UNUSED" hidden="1">"c7875"</definedName>
    <definedName name="IQ_PRIVATE_RES_CONST_REAL_FC_UNUSED_UNUSED_UNUSED" hidden="1">"c7875"</definedName>
    <definedName name="IQ_PRIVATE_RES_CONST_REAL_POP_FC_UNUSED" hidden="1">"c8095"</definedName>
    <definedName name="IQ_PRIVATE_RES_CONST_REAL_POP_FC_UNUSED_UNUSED_UNUSED" hidden="1">"c8095"</definedName>
    <definedName name="IQ_PRIVATE_RES_CONST_REAL_POP_UNUSED" hidden="1">"c7215"</definedName>
    <definedName name="IQ_PRIVATE_RES_CONST_REAL_POP_UNUSED_UNUSED_UNUSED" hidden="1">"c7215"</definedName>
    <definedName name="IQ_PRIVATE_RES_CONST_REAL_UNUSED" hidden="1">"c6995"</definedName>
    <definedName name="IQ_PRIVATE_RES_CONST_REAL_UNUSED_UNUSED_UNUSED" hidden="1">"c6995"</definedName>
    <definedName name="IQ_PRIVATE_RES_CONST_REAL_YOY_FC_UNUSED" hidden="1">"c8315"</definedName>
    <definedName name="IQ_PRIVATE_RES_CONST_REAL_YOY_FC_UNUSED_UNUSED_UNUSED" hidden="1">"c8315"</definedName>
    <definedName name="IQ_PRIVATE_RES_CONST_REAL_YOY_UNUSED" hidden="1">"c7435"</definedName>
    <definedName name="IQ_PRIVATE_RES_CONST_REAL_YOY_UNUSED_UNUSED_UNUSED" hidden="1">"c7435"</definedName>
    <definedName name="IQ_PRIVATE_RES_FIXED_INVEST_REAL" hidden="1">"c11986"</definedName>
    <definedName name="IQ_PRIVATE_RES_FIXED_INVEST_REAL_APR" hidden="1">"c11989"</definedName>
    <definedName name="IQ_PRIVATE_RES_FIXED_INVEST_REAL_POP" hidden="1">"c11987"</definedName>
    <definedName name="IQ_PRIVATE_RES_FIXED_INVEST_REAL_YOY" hidden="1">"c11988"</definedName>
    <definedName name="IQ_PRIVATELY_ISSUED_MORTGAGE_BACKED_SECURITIES_FDIC" hidden="1">"c6407"</definedName>
    <definedName name="IQ_PRIVATELY_ISSUED_MORTGAGE_PASS_THROUGHS_FDIC" hidden="1">"c6405"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BABLE_ATTRIB_ORE_RESERVES_ALUM" hidden="1">"c9217"</definedName>
    <definedName name="IQ_PROBABLE_ATTRIB_ORE_RESERVES_COP" hidden="1">"c9161"</definedName>
    <definedName name="IQ_PROBABLE_ATTRIB_ORE_RESERVES_DIAM" hidden="1">"c9641"</definedName>
    <definedName name="IQ_PROBABLE_ATTRIB_ORE_RESERVES_GOLD" hidden="1">"c9002"</definedName>
    <definedName name="IQ_PROBABLE_ATTRIB_ORE_RESERVES_IRON" hidden="1">"c9376"</definedName>
    <definedName name="IQ_PROBABLE_ATTRIB_ORE_RESERVES_LEAD" hidden="1">"c9429"</definedName>
    <definedName name="IQ_PROBABLE_ATTRIB_ORE_RESERVES_MANG" hidden="1">"c9482"</definedName>
    <definedName name="IQ_PROBABLE_ATTRIB_ORE_RESERVES_MOLYB" hidden="1">"c9694"</definedName>
    <definedName name="IQ_PROBABLE_ATTRIB_ORE_RESERVES_NICK" hidden="1">"c9270"</definedName>
    <definedName name="IQ_PROBABLE_ATTRIB_ORE_RESERVES_PLAT" hidden="1">"c9108"</definedName>
    <definedName name="IQ_PROBABLE_ATTRIB_ORE_RESERVES_SILVER" hidden="1">"c9055"</definedName>
    <definedName name="IQ_PROBABLE_ATTRIB_ORE_RESERVES_TITAN" hidden="1">"c9535"</definedName>
    <definedName name="IQ_PROBABLE_ATTRIB_ORE_RESERVES_URAN" hidden="1">"c9588"</definedName>
    <definedName name="IQ_PROBABLE_ATTRIB_ORE_RESERVES_ZINC" hidden="1">"c9323"</definedName>
    <definedName name="IQ_PROBABLE_ORE_RESERVES_ALUM" hidden="1">"c9209"</definedName>
    <definedName name="IQ_PROBABLE_ORE_RESERVES_COP" hidden="1">"c9153"</definedName>
    <definedName name="IQ_PROBABLE_ORE_RESERVES_DIAM" hidden="1">"c9633"</definedName>
    <definedName name="IQ_PROBABLE_ORE_RESERVES_GOLD" hidden="1">"c8994"</definedName>
    <definedName name="IQ_PROBABLE_ORE_RESERVES_IRON" hidden="1">"c9368"</definedName>
    <definedName name="IQ_PROBABLE_ORE_RESERVES_LEAD" hidden="1">"c9421"</definedName>
    <definedName name="IQ_PROBABLE_ORE_RESERVES_MANG" hidden="1">"c9474"</definedName>
    <definedName name="IQ_PROBABLE_ORE_RESERVES_MOLYB" hidden="1">"c9686"</definedName>
    <definedName name="IQ_PROBABLE_ORE_RESERVES_NICK" hidden="1">"c9262"</definedName>
    <definedName name="IQ_PROBABLE_ORE_RESERVES_PLAT" hidden="1">"c9100"</definedName>
    <definedName name="IQ_PROBABLE_ORE_RESERVES_SILVER" hidden="1">"c9047"</definedName>
    <definedName name="IQ_PROBABLE_ORE_RESERVES_TITAN" hidden="1">"c9527"</definedName>
    <definedName name="IQ_PROBABLE_ORE_RESERVES_URAN" hidden="1">"c9580"</definedName>
    <definedName name="IQ_PROBABLE_ORE_RESERVES_ZINC" hidden="1">"c9315"</definedName>
    <definedName name="IQ_PROBABLE_RECOV_ATTRIB_RESERVES_ALUM" hidden="1">"c9220"</definedName>
    <definedName name="IQ_PROBABLE_RECOV_ATTRIB_RESERVES_COAL" hidden="1">"c9804"</definedName>
    <definedName name="IQ_PROBABLE_RECOV_ATTRIB_RESERVES_COP" hidden="1">"c9164"</definedName>
    <definedName name="IQ_PROBABLE_RECOV_ATTRIB_RESERVES_DIAM" hidden="1">"c9644"</definedName>
    <definedName name="IQ_PROBABLE_RECOV_ATTRIB_RESERVES_GOLD" hidden="1">"c9005"</definedName>
    <definedName name="IQ_PROBABLE_RECOV_ATTRIB_RESERVES_IRON" hidden="1">"c9379"</definedName>
    <definedName name="IQ_PROBABLE_RECOV_ATTRIB_RESERVES_LEAD" hidden="1">"c9432"</definedName>
    <definedName name="IQ_PROBABLE_RECOV_ATTRIB_RESERVES_MANG" hidden="1">"c9485"</definedName>
    <definedName name="IQ_PROBABLE_RECOV_ATTRIB_RESERVES_MET_COAL" hidden="1">"c9744"</definedName>
    <definedName name="IQ_PROBABLE_RECOV_ATTRIB_RESERVES_MOLYB" hidden="1">"c9697"</definedName>
    <definedName name="IQ_PROBABLE_RECOV_ATTRIB_RESERVES_NICK" hidden="1">"c9273"</definedName>
    <definedName name="IQ_PROBABLE_RECOV_ATTRIB_RESERVES_PLAT" hidden="1">"c9111"</definedName>
    <definedName name="IQ_PROBABLE_RECOV_ATTRIB_RESERVES_SILVER" hidden="1">"c9058"</definedName>
    <definedName name="IQ_PROBABLE_RECOV_ATTRIB_RESERVES_STEAM" hidden="1">"c9774"</definedName>
    <definedName name="IQ_PROBABLE_RECOV_ATTRIB_RESERVES_TITAN" hidden="1">"c9538"</definedName>
    <definedName name="IQ_PROBABLE_RECOV_ATTRIB_RESERVES_URAN" hidden="1">"c9591"</definedName>
    <definedName name="IQ_PROBABLE_RECOV_ATTRIB_RESERVES_ZINC" hidden="1">"c9326"</definedName>
    <definedName name="IQ_PROBABLE_RECOV_RESERVES_ALUM" hidden="1">"c9214"</definedName>
    <definedName name="IQ_PROBABLE_RECOV_RESERVES_COAL" hidden="1">"c9801"</definedName>
    <definedName name="IQ_PROBABLE_RECOV_RESERVES_COP" hidden="1">"c9158"</definedName>
    <definedName name="IQ_PROBABLE_RECOV_RESERVES_DIAM" hidden="1">"c9638"</definedName>
    <definedName name="IQ_PROBABLE_RECOV_RESERVES_GOLD" hidden="1">"c8999"</definedName>
    <definedName name="IQ_PROBABLE_RECOV_RESERVES_IRON" hidden="1">"c9373"</definedName>
    <definedName name="IQ_PROBABLE_RECOV_RESERVES_LEAD" hidden="1">"c9426"</definedName>
    <definedName name="IQ_PROBABLE_RECOV_RESERVES_MANG" hidden="1">"c9479"</definedName>
    <definedName name="IQ_PROBABLE_RECOV_RESERVES_MET_COAL" hidden="1">"c9741"</definedName>
    <definedName name="IQ_PROBABLE_RECOV_RESERVES_MOLYB" hidden="1">"c9691"</definedName>
    <definedName name="IQ_PROBABLE_RECOV_RESERVES_NICK" hidden="1">"c9267"</definedName>
    <definedName name="IQ_PROBABLE_RECOV_RESERVES_PLAT" hidden="1">"c9105"</definedName>
    <definedName name="IQ_PROBABLE_RECOV_RESERVES_SILVER" hidden="1">"c9052"</definedName>
    <definedName name="IQ_PROBABLE_RECOV_RESERVES_STEAM" hidden="1">"c9771"</definedName>
    <definedName name="IQ_PROBABLE_RECOV_RESERVES_TITAN" hidden="1">"c9532"</definedName>
    <definedName name="IQ_PROBABLE_RECOV_RESERVES_URAN" hidden="1">"c9585"</definedName>
    <definedName name="IQ_PROBABLE_RECOV_RESERVES_ZINC" hidden="1">"c9320"</definedName>
    <definedName name="IQ_PROBABLE_RESERVES_CALORIFIC_VALUE_COAL" hidden="1">"c9798"</definedName>
    <definedName name="IQ_PROBABLE_RESERVES_CALORIFIC_VALUE_MET_COAL" hidden="1">"c9738"</definedName>
    <definedName name="IQ_PROBABLE_RESERVES_CALORIFIC_VALUE_STEAM" hidden="1">"c9768"</definedName>
    <definedName name="IQ_PROBABLE_RESERVES_GRADE_ALUM" hidden="1">"c9210"</definedName>
    <definedName name="IQ_PROBABLE_RESERVES_GRADE_COP" hidden="1">"c9154"</definedName>
    <definedName name="IQ_PROBABLE_RESERVES_GRADE_DIAM" hidden="1">"c9634"</definedName>
    <definedName name="IQ_PROBABLE_RESERVES_GRADE_GOLD" hidden="1">"c8995"</definedName>
    <definedName name="IQ_PROBABLE_RESERVES_GRADE_IRON" hidden="1">"c9369"</definedName>
    <definedName name="IQ_PROBABLE_RESERVES_GRADE_LEAD" hidden="1">"c9422"</definedName>
    <definedName name="IQ_PROBABLE_RESERVES_GRADE_MANG" hidden="1">"c9475"</definedName>
    <definedName name="IQ_PROBABLE_RESERVES_GRADE_MOLYB" hidden="1">"c9687"</definedName>
    <definedName name="IQ_PROBABLE_RESERVES_GRADE_NICK" hidden="1">"c9263"</definedName>
    <definedName name="IQ_PROBABLE_RESERVES_GRADE_PLAT" hidden="1">"c9101"</definedName>
    <definedName name="IQ_PROBABLE_RESERVES_GRADE_SILVER" hidden="1">"c9048"</definedName>
    <definedName name="IQ_PROBABLE_RESERVES_GRADE_TITAN" hidden="1">"c9528"</definedName>
    <definedName name="IQ_PROBABLE_RESERVES_GRADE_URAN" hidden="1">"c9581"</definedName>
    <definedName name="IQ_PROBABLE_RESERVES_GRADE_ZINC" hidden="1">"c9316"</definedName>
    <definedName name="IQ_PRODUCTION_COST_ALUM" hidden="1">"c9253"</definedName>
    <definedName name="IQ_PRODUCTION_COST_COAL" hidden="1">"c9826"</definedName>
    <definedName name="IQ_PRODUCTION_COST_COP" hidden="1">"c9200"</definedName>
    <definedName name="IQ_PRODUCTION_COST_DIAM" hidden="1">"c9677"</definedName>
    <definedName name="IQ_PRODUCTION_COST_GOLD" hidden="1">"c9038"</definedName>
    <definedName name="IQ_PRODUCTION_COST_IRON" hidden="1">"c9412"</definedName>
    <definedName name="IQ_PRODUCTION_COST_LEAD" hidden="1">"c9465"</definedName>
    <definedName name="IQ_PRODUCTION_COST_MANG" hidden="1">"c9518"</definedName>
    <definedName name="IQ_PRODUCTION_COST_MET_COAL" hidden="1">"c9763"</definedName>
    <definedName name="IQ_PRODUCTION_COST_MOLYB" hidden="1">"c9730"</definedName>
    <definedName name="IQ_PRODUCTION_COST_NICK" hidden="1">"c9306"</definedName>
    <definedName name="IQ_PRODUCTION_COST_PLAT" hidden="1">"c9144"</definedName>
    <definedName name="IQ_PRODUCTION_COST_SILVER" hidden="1">"c9091"</definedName>
    <definedName name="IQ_PRODUCTION_COST_STEAM" hidden="1">"c9793"</definedName>
    <definedName name="IQ_PRODUCTION_COST_TITAN" hidden="1">"c9571"</definedName>
    <definedName name="IQ_PRODUCTION_COST_URAN" hidden="1">"c9624"</definedName>
    <definedName name="IQ_PRODUCTION_COST_ZINC" hidden="1">"c9359"</definedName>
    <definedName name="IQ_PROFESSIONAL" hidden="1">"c1071"</definedName>
    <definedName name="IQ_PROFESSIONAL_TITLE" hidden="1">"c1072"</definedName>
    <definedName name="IQ_PROFIT_AFTER_COST_CAPITAL_NEW_BUSINESS" hidden="1">"c9969"</definedName>
    <definedName name="IQ_PROFIT_BEFORE_COST_CAPITAL_NEW_BUSINESS" hidden="1">"c9967"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ED_ATTRIB_ORE_RESERVES_ALUM" hidden="1">"c9216"</definedName>
    <definedName name="IQ_PROVED_ATTRIB_ORE_RESERVES_COP" hidden="1">"c9160"</definedName>
    <definedName name="IQ_PROVED_ATTRIB_ORE_RESERVES_DIAM" hidden="1">"c9640"</definedName>
    <definedName name="IQ_PROVED_ATTRIB_ORE_RESERVES_GOLD" hidden="1">"c9001"</definedName>
    <definedName name="IQ_PROVED_ATTRIB_ORE_RESERVES_IRON" hidden="1">"c9375"</definedName>
    <definedName name="IQ_PROVED_ATTRIB_ORE_RESERVES_LEAD" hidden="1">"c9428"</definedName>
    <definedName name="IQ_PROVED_ATTRIB_ORE_RESERVES_MANG" hidden="1">"c9481"</definedName>
    <definedName name="IQ_PROVED_ATTRIB_ORE_RESERVES_MOLYB" hidden="1">"c9693"</definedName>
    <definedName name="IQ_PROVED_ATTRIB_ORE_RESERVES_NICK" hidden="1">"c9269"</definedName>
    <definedName name="IQ_PROVED_ATTRIB_ORE_RESERVES_PLAT" hidden="1">"c9107"</definedName>
    <definedName name="IQ_PROVED_ATTRIB_ORE_RESERVES_SILVER" hidden="1">"c9054"</definedName>
    <definedName name="IQ_PROVED_ATTRIB_ORE_RESERVES_TITAN" hidden="1">"c9534"</definedName>
    <definedName name="IQ_PROVED_ATTRIB_ORE_RESERVES_URAN" hidden="1">"c9587"</definedName>
    <definedName name="IQ_PROVED_ATTRIB_ORE_RESERVES_ZINC" hidden="1">"c9322"</definedName>
    <definedName name="IQ_PROVED_ORE_RESERVES_ALUM" hidden="1">"c9207"</definedName>
    <definedName name="IQ_PROVED_ORE_RESERVES_COP" hidden="1">"c9151"</definedName>
    <definedName name="IQ_PROVED_ORE_RESERVES_DIAM" hidden="1">"c9631"</definedName>
    <definedName name="IQ_PROVED_ORE_RESERVES_GOLD" hidden="1">"c8992"</definedName>
    <definedName name="IQ_PROVED_ORE_RESERVES_IRON" hidden="1">"c9366"</definedName>
    <definedName name="IQ_PROVED_ORE_RESERVES_LEAD" hidden="1">"c9419"</definedName>
    <definedName name="IQ_PROVED_ORE_RESERVES_MANG" hidden="1">"c9472"</definedName>
    <definedName name="IQ_PROVED_ORE_RESERVES_MOLYB" hidden="1">"c9684"</definedName>
    <definedName name="IQ_PROVED_ORE_RESERVES_NICK" hidden="1">"c9260"</definedName>
    <definedName name="IQ_PROVED_ORE_RESERVES_PLAT" hidden="1">"c9098"</definedName>
    <definedName name="IQ_PROVED_ORE_RESERVES_SILVER" hidden="1">"c9045"</definedName>
    <definedName name="IQ_PROVED_ORE_RESERVES_TITAN" hidden="1">"c9525"</definedName>
    <definedName name="IQ_PROVED_ORE_RESERVES_URAN" hidden="1">"c9578"</definedName>
    <definedName name="IQ_PROVED_ORE_RESERVES_ZINC" hidden="1">"c9313"</definedName>
    <definedName name="IQ_PROVED_RECOV_ATTRIB_RESERVES_ALUM" hidden="1">"c9219"</definedName>
    <definedName name="IQ_PROVED_RECOV_ATTRIB_RESERVES_COAL" hidden="1">"c9803"</definedName>
    <definedName name="IQ_PROVED_RECOV_ATTRIB_RESERVES_COP" hidden="1">"c9163"</definedName>
    <definedName name="IQ_PROVED_RECOV_ATTRIB_RESERVES_DIAM" hidden="1">"c9643"</definedName>
    <definedName name="IQ_PROVED_RECOV_ATTRIB_RESERVES_GOLD" hidden="1">"c9004"</definedName>
    <definedName name="IQ_PROVED_RECOV_ATTRIB_RESERVES_IRON" hidden="1">"c9378"</definedName>
    <definedName name="IQ_PROVED_RECOV_ATTRIB_RESERVES_LEAD" hidden="1">"c9431"</definedName>
    <definedName name="IQ_PROVED_RECOV_ATTRIB_RESERVES_MANG" hidden="1">"c9484"</definedName>
    <definedName name="IQ_PROVED_RECOV_ATTRIB_RESERVES_MET_COAL" hidden="1">"c9743"</definedName>
    <definedName name="IQ_PROVED_RECOV_ATTRIB_RESERVES_MOLYB" hidden="1">"c9696"</definedName>
    <definedName name="IQ_PROVED_RECOV_ATTRIB_RESERVES_NICK" hidden="1">"c9272"</definedName>
    <definedName name="IQ_PROVED_RECOV_ATTRIB_RESERVES_PLAT" hidden="1">"c9110"</definedName>
    <definedName name="IQ_PROVED_RECOV_ATTRIB_RESERVES_SILVER" hidden="1">"c9057"</definedName>
    <definedName name="IQ_PROVED_RECOV_ATTRIB_RESERVES_STEAM" hidden="1">"c9773"</definedName>
    <definedName name="IQ_PROVED_RECOV_ATTRIB_RESERVES_TITAN" hidden="1">"c9537"</definedName>
    <definedName name="IQ_PROVED_RECOV_ATTRIB_RESERVES_URAN" hidden="1">"c9590"</definedName>
    <definedName name="IQ_PROVED_RECOV_ATTRIB_RESERVES_ZINC" hidden="1">"c9325"</definedName>
    <definedName name="IQ_PROVED_RECOV_RESERVES_ALUM" hidden="1">"c9213"</definedName>
    <definedName name="IQ_PROVED_RECOV_RESERVES_COAL" hidden="1">"c9800"</definedName>
    <definedName name="IQ_PROVED_RECOV_RESERVES_COP" hidden="1">"c9157"</definedName>
    <definedName name="IQ_PROVED_RECOV_RESERVES_DIAM" hidden="1">"c9637"</definedName>
    <definedName name="IQ_PROVED_RECOV_RESERVES_GOLD" hidden="1">"c8998"</definedName>
    <definedName name="IQ_PROVED_RECOV_RESERVES_IRON" hidden="1">"c9372"</definedName>
    <definedName name="IQ_PROVED_RECOV_RESERVES_LEAD" hidden="1">"c9425"</definedName>
    <definedName name="IQ_PROVED_RECOV_RESERVES_MANG" hidden="1">"c9478"</definedName>
    <definedName name="IQ_PROVED_RECOV_RESERVES_MET_COAL" hidden="1">"c9740"</definedName>
    <definedName name="IQ_PROVED_RECOV_RESERVES_MOLYB" hidden="1">"c9690"</definedName>
    <definedName name="IQ_PROVED_RECOV_RESERVES_NICK" hidden="1">"c9266"</definedName>
    <definedName name="IQ_PROVED_RECOV_RESERVES_PLAT" hidden="1">"c9104"</definedName>
    <definedName name="IQ_PROVED_RECOV_RESERVES_SILVER" hidden="1">"c9051"</definedName>
    <definedName name="IQ_PROVED_RECOV_RESERVES_STEAM" hidden="1">"c9770"</definedName>
    <definedName name="IQ_PROVED_RECOV_RESERVES_TITAN" hidden="1">"c9531"</definedName>
    <definedName name="IQ_PROVED_RECOV_RESERVES_URAN" hidden="1">"c9584"</definedName>
    <definedName name="IQ_PROVED_RECOV_RESERVES_ZINC" hidden="1">"c9319"</definedName>
    <definedName name="IQ_PROVED_RESERVES_CALORIFIC_VALUE_COAL" hidden="1">"c9797"</definedName>
    <definedName name="IQ_PROVED_RESERVES_CALORIFIC_VALUE_MET_COAL" hidden="1">"c9737"</definedName>
    <definedName name="IQ_PROVED_RESERVES_CALORIFIC_VALUE_STEAM" hidden="1">"c9767"</definedName>
    <definedName name="IQ_PROVED_RESERVES_GRADE_ALUM" hidden="1">"c9208"</definedName>
    <definedName name="IQ_PROVED_RESERVES_GRADE_COP" hidden="1">"c9152"</definedName>
    <definedName name="IQ_PROVED_RESERVES_GRADE_DIAM" hidden="1">"c9632"</definedName>
    <definedName name="IQ_PROVED_RESERVES_GRADE_GOLD" hidden="1">"c8993"</definedName>
    <definedName name="IQ_PROVED_RESERVES_GRADE_IRON" hidden="1">"c9367"</definedName>
    <definedName name="IQ_PROVED_RESERVES_GRADE_LEAD" hidden="1">"c9420"</definedName>
    <definedName name="IQ_PROVED_RESERVES_GRADE_MANG" hidden="1">"c9473"</definedName>
    <definedName name="IQ_PROVED_RESERVES_GRADE_MOLYB" hidden="1">"c9685"</definedName>
    <definedName name="IQ_PROVED_RESERVES_GRADE_NICK" hidden="1">"c9261"</definedName>
    <definedName name="IQ_PROVED_RESERVES_GRADE_PLAT" hidden="1">"c9099"</definedName>
    <definedName name="IQ_PROVED_RESERVES_GRADE_SILVER" hidden="1">"c9046"</definedName>
    <definedName name="IQ_PROVED_RESERVES_GRADE_TITAN" hidden="1">"c9526"</definedName>
    <definedName name="IQ_PROVED_RESERVES_GRADE_URAN" hidden="1">"c9579"</definedName>
    <definedName name="IQ_PROVED_RESERVES_GRADE_ZINC" hidden="1">"c9314"</definedName>
    <definedName name="IQ_PROVISION_10YR_ANN_CAGR" hidden="1">"c6135"</definedName>
    <definedName name="IQ_PROVISION_10YR_ANN_GROWTH" hidden="1">"c1077"</definedName>
    <definedName name="IQ_PROVISION_1YR_ANN_GROWTH" hidden="1">"c1078"</definedName>
    <definedName name="IQ_PROVISION_2YR_ANN_CAGR" hidden="1">"c6136"</definedName>
    <definedName name="IQ_PROVISION_2YR_ANN_GROWTH" hidden="1">"c1079"</definedName>
    <definedName name="IQ_PROVISION_3YR_ANN_CAGR" hidden="1">"c6137"</definedName>
    <definedName name="IQ_PROVISION_3YR_ANN_GROWTH" hidden="1">"c1080"</definedName>
    <definedName name="IQ_PROVISION_5YR_ANN_CAGR" hidden="1">"c6138"</definedName>
    <definedName name="IQ_PROVISION_5YR_ANN_GROWTH" hidden="1">"c1081"</definedName>
    <definedName name="IQ_PROVISION_7YR_ANN_CAGR" hidden="1">"c6139"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RCHASE_FOREIGN_CURRENCIES_FDIC" hidden="1">"c6513"</definedName>
    <definedName name="IQ_PURCHASED_OPTION_CONTRACTS_FDIC" hidden="1">"c6510"</definedName>
    <definedName name="IQ_PURCHASED_OPTION_CONTRACTS_FX_RISK_FDIC" hidden="1">"c6515"</definedName>
    <definedName name="IQ_PURCHASED_OPTION_CONTRACTS_NON_FX_IR_FDIC" hidden="1">"c6520"</definedName>
    <definedName name="IQ_PURCHASES_EQUIP_NONRES_SAAR_APR_FC_UNUSED" hidden="1">"c8491"</definedName>
    <definedName name="IQ_PURCHASES_EQUIP_NONRES_SAAR_APR_FC_UNUSED_UNUSED_UNUSED" hidden="1">"c8491"</definedName>
    <definedName name="IQ_PURCHASES_EQUIP_NONRES_SAAR_APR_UNUSED" hidden="1">"c7611"</definedName>
    <definedName name="IQ_PURCHASES_EQUIP_NONRES_SAAR_APR_UNUSED_UNUSED_UNUSED" hidden="1">"c7611"</definedName>
    <definedName name="IQ_PURCHASES_EQUIP_NONRES_SAAR_FC_UNUSED" hidden="1">"c7831"</definedName>
    <definedName name="IQ_PURCHASES_EQUIP_NONRES_SAAR_FC_UNUSED_UNUSED_UNUSED" hidden="1">"c7831"</definedName>
    <definedName name="IQ_PURCHASES_EQUIP_NONRES_SAAR_POP_FC_UNUSED" hidden="1">"c8051"</definedName>
    <definedName name="IQ_PURCHASES_EQUIP_NONRES_SAAR_POP_FC_UNUSED_UNUSED_UNUSED" hidden="1">"c8051"</definedName>
    <definedName name="IQ_PURCHASES_EQUIP_NONRES_SAAR_POP_UNUSED" hidden="1">"c7171"</definedName>
    <definedName name="IQ_PURCHASES_EQUIP_NONRES_SAAR_POP_UNUSED_UNUSED_UNUSED" hidden="1">"c7171"</definedName>
    <definedName name="IQ_PURCHASES_EQUIP_NONRES_SAAR_UNUSED" hidden="1">"c6951"</definedName>
    <definedName name="IQ_PURCHASES_EQUIP_NONRES_SAAR_UNUSED_UNUSED_UNUSED" hidden="1">"c6951"</definedName>
    <definedName name="IQ_PURCHASES_EQUIP_NONRES_SAAR_YOY_FC_UNUSED" hidden="1">"c8271"</definedName>
    <definedName name="IQ_PURCHASES_EQUIP_NONRES_SAAR_YOY_FC_UNUSED_UNUSED_UNUSED" hidden="1">"c8271"</definedName>
    <definedName name="IQ_PURCHASES_EQUIP_NONRES_SAAR_YOY_UNUSED" hidden="1">"c7391"</definedName>
    <definedName name="IQ_PURCHASES_EQUIP_NONRES_SAAR_YOY_UNUSED_UNUSED_UNUSED" hidden="1">"c7391"</definedName>
    <definedName name="IQ_PUT_DATE_SCHEDULE" hidden="1">"c2483"</definedName>
    <definedName name="IQ_PUT_NOTIFICATION" hidden="1">"c2485"</definedName>
    <definedName name="IQ_PUT_PRICE_SCHEDULE" hidden="1">"c2484"</definedName>
    <definedName name="IQ_PV_PREMIUMS_NEW_BUSINESS" hidden="1">"c9973"</definedName>
    <definedName name="IQ_QTD" hidden="1">750000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_DEPR_AMORT" hidden="1">"c8750"</definedName>
    <definedName name="IQ_RE_FCCR" hidden="1">"c8858"</definedName>
    <definedName name="IQ_RE_FCCR_CONT_OPS" hidden="1">"c8859"</definedName>
    <definedName name="IQ_RE_FCCR_INCL_DISC_OPS" hidden="1">"c8860"</definedName>
    <definedName name="IQ_RE_FCCR_INCL_PREF_DIV" hidden="1">"c8861"</definedName>
    <definedName name="IQ_RE_FCCR_INCL_PREF_DIV_CONT_OPS" hidden="1">"c8862"</definedName>
    <definedName name="IQ_RE_FCCR_INCL_PREF_DIV_INCL_DISC_OPS" hidden="1">"c8863"</definedName>
    <definedName name="IQ_RE_FIXED_CHARGES" hidden="1">"c8856"</definedName>
    <definedName name="IQ_RE_FIXED_CHARGES_INCL_PREF_DIV" hidden="1">"c8857"</definedName>
    <definedName name="IQ_RE_FORECLOSURE_FDIC" hidden="1">"c6332"</definedName>
    <definedName name="IQ_RE_GAIN_LOSS_SALE_ASSETS" hidden="1">"c8751"</definedName>
    <definedName name="IQ_RE_INVEST_FDIC" hidden="1">"c6331"</definedName>
    <definedName name="IQ_RE_LOANS_DOMESTIC_CHARGE_OFFS_FDIC" hidden="1">"c6589"</definedName>
    <definedName name="IQ_RE_LOANS_DOMESTIC_FDIC" hidden="1">"c6309"</definedName>
    <definedName name="IQ_RE_LOANS_DOMESTIC_NET_CHARGE_OFFS_FDIC" hidden="1">"c6627"</definedName>
    <definedName name="IQ_RE_LOANS_DOMESTIC_RECOVERIES_FDIC" hidden="1">"c6608"</definedName>
    <definedName name="IQ_RE_LOANS_FDIC" hidden="1">"c6308"</definedName>
    <definedName name="IQ_RE_LOANS_FOREIGN_CHARGE_OFFS_FDIC" hidden="1">"c6595"</definedName>
    <definedName name="IQ_RE_LOANS_FOREIGN_NET_CHARGE_OFFS_FDIC" hidden="1">"c6633"</definedName>
    <definedName name="IQ_RE_LOANS_FOREIGN_RECOVERIES_FDIC" hidden="1">"c6614"</definedName>
    <definedName name="IQ_RE_MAINT_CAPEX" hidden="1">"c8755"</definedName>
    <definedName name="IQ_RE_MINORITY_INTEREST" hidden="1">"c8752"</definedName>
    <definedName name="IQ_RE_NET_INCOME" hidden="1">"c8749"</definedName>
    <definedName name="IQ_RE_NOI" hidden="1">"c8864"</definedName>
    <definedName name="IQ_RE_NOI_GROWTH_SAME_PROP" hidden="1">"c8866"</definedName>
    <definedName name="IQ_RE_NOI_SAME_PROP" hidden="1">"c8865"</definedName>
    <definedName name="IQ_RE_OTHER_ITEMS" hidden="1">"c8753"</definedName>
    <definedName name="IQ_REAL_ESTATE" hidden="1">"c1093"</definedName>
    <definedName name="IQ_REAL_ESTATE_ASSETS" hidden="1">"c1094"</definedName>
    <definedName name="IQ_RECOVERIES_1_4_FAMILY_LOANS_FDIC" hidden="1">"c6707"</definedName>
    <definedName name="IQ_RECOVERIES_AUTO_LOANS_FDIC" hidden="1">"c6701"</definedName>
    <definedName name="IQ_RECOVERIES_CL_LOANS_FDIC" hidden="1">"c6702"</definedName>
    <definedName name="IQ_RECOVERIES_CREDIT_CARDS_RECEIVABLES_FDIC" hidden="1">"c6704"</definedName>
    <definedName name="IQ_RECOVERIES_HOME_EQUITY_LINES_FDIC" hidden="1">"c6705"</definedName>
    <definedName name="IQ_RECOVERIES_OTHER_CONSUMER_LOANS_FDIC" hidden="1">"c6703"</definedName>
    <definedName name="IQ_RECOVERIES_OTHER_LOANS_FDIC" hidden="1">"c6706"</definedName>
    <definedName name="IQ_RECURRING_PROFIT_ACT_OR_EST" hidden="1">"c4507"</definedName>
    <definedName name="IQ_RECURRING_PROFIT_ACT_OR_EST_CIQ" hidden="1">"c5045"</definedName>
    <definedName name="IQ_RECURRING_PROFIT_EST" hidden="1">"c4499"</definedName>
    <definedName name="IQ_RECURRING_PROFIT_EST_CIQ" hidden="1">"c5037"</definedName>
    <definedName name="IQ_RECURRING_PROFIT_GUIDANCE" hidden="1">"c4500"</definedName>
    <definedName name="IQ_RECURRING_PROFIT_GUIDANCE_CIQ" hidden="1">"c5038"</definedName>
    <definedName name="IQ_RECURRING_PROFIT_HIGH_EST" hidden="1">"c4501"</definedName>
    <definedName name="IQ_RECURRING_PROFIT_HIGH_EST_CIQ" hidden="1">"c5039"</definedName>
    <definedName name="IQ_RECURRING_PROFIT_HIGH_GUIDANCE" hidden="1">"c4179"</definedName>
    <definedName name="IQ_RECURRING_PROFIT_HIGH_GUIDANCE_CIQ" hidden="1">"c4591"</definedName>
    <definedName name="IQ_RECURRING_PROFIT_LOW_EST" hidden="1">"c4502"</definedName>
    <definedName name="IQ_RECURRING_PROFIT_LOW_EST_CIQ" hidden="1">"c5040"</definedName>
    <definedName name="IQ_RECURRING_PROFIT_LOW_GUIDANCE" hidden="1">"c4219"</definedName>
    <definedName name="IQ_RECURRING_PROFIT_LOW_GUIDANCE_CIQ" hidden="1">"c4631"</definedName>
    <definedName name="IQ_RECURRING_PROFIT_MEDIAN_EST" hidden="1">"c4503"</definedName>
    <definedName name="IQ_RECURRING_PROFIT_MEDIAN_EST_CIQ" hidden="1">"c5041"</definedName>
    <definedName name="IQ_RECURRING_PROFIT_NUM_EST" hidden="1">"c4504"</definedName>
    <definedName name="IQ_RECURRING_PROFIT_NUM_EST_CIQ" hidden="1">"c5042"</definedName>
    <definedName name="IQ_RECURRING_PROFIT_SHARE_ACT_OR_EST" hidden="1">"c4508"</definedName>
    <definedName name="IQ_RECURRING_PROFIT_SHARE_ACT_OR_EST_CIQ" hidden="1">"c5046"</definedName>
    <definedName name="IQ_RECURRING_PROFIT_SHARE_EST" hidden="1">"c4506"</definedName>
    <definedName name="IQ_RECURRING_PROFIT_SHARE_EST_CIQ" hidden="1">"c5044"</definedName>
    <definedName name="IQ_RECURRING_PROFIT_SHARE_GUIDANCE" hidden="1">"c4509"</definedName>
    <definedName name="IQ_RECURRING_PROFIT_SHARE_GUIDANCE_CIQ" hidden="1">"c5047"</definedName>
    <definedName name="IQ_RECURRING_PROFIT_SHARE_HIGH_EST" hidden="1">"c4510"</definedName>
    <definedName name="IQ_RECURRING_PROFIT_SHARE_HIGH_EST_CIQ" hidden="1">"c5048"</definedName>
    <definedName name="IQ_RECURRING_PROFIT_SHARE_HIGH_GUIDANCE" hidden="1">"c4200"</definedName>
    <definedName name="IQ_RECURRING_PROFIT_SHARE_HIGH_GUIDANCE_CIQ" hidden="1">"c4612"</definedName>
    <definedName name="IQ_RECURRING_PROFIT_SHARE_LOW_EST" hidden="1">"c4511"</definedName>
    <definedName name="IQ_RECURRING_PROFIT_SHARE_LOW_EST_CIQ" hidden="1">"c5049"</definedName>
    <definedName name="IQ_RECURRING_PROFIT_SHARE_LOW_GUIDANCE" hidden="1">"c4240"</definedName>
    <definedName name="IQ_RECURRING_PROFIT_SHARE_LOW_GUIDANCE_CIQ" hidden="1">"c4652"</definedName>
    <definedName name="IQ_RECURRING_PROFIT_SHARE_MEDIAN_EST" hidden="1">"c4512"</definedName>
    <definedName name="IQ_RECURRING_PROFIT_SHARE_MEDIAN_EST_CIQ" hidden="1">"c5050"</definedName>
    <definedName name="IQ_RECURRING_PROFIT_SHARE_NUM_EST" hidden="1">"c4513"</definedName>
    <definedName name="IQ_RECURRING_PROFIT_SHARE_NUM_EST_CIQ" hidden="1">"c5051"</definedName>
    <definedName name="IQ_RECURRING_PROFIT_SHARE_STDDEV_EST" hidden="1">"c4514"</definedName>
    <definedName name="IQ_RECURRING_PROFIT_SHARE_STDDEV_EST_CIQ" hidden="1">"c5052"</definedName>
    <definedName name="IQ_RECURRING_PROFIT_STDDEV_EST" hidden="1">"c4516"</definedName>
    <definedName name="IQ_RECURRING_PROFIT_STDDEV_EST_CIQ" hidden="1">"c5054"</definedName>
    <definedName name="IQ_REDEEM_PREF_STOCK" hidden="1">"c1417"</definedName>
    <definedName name="IQ_REF_ENTITY" hidden="1">"c6033"</definedName>
    <definedName name="IQ_REF_ENTITY_CIQID" hidden="1">"c6024"</definedName>
    <definedName name="IQ_REF_ENTITY_TICKER" hidden="1">"c6023"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LATED_PLANS_FDIC" hidden="1">"c6320"</definedName>
    <definedName name="IQ_RENT_PER_SQ_FT_AVG_CONSOL" hidden="1">"c8846"</definedName>
    <definedName name="IQ_RENT_PER_SQ_FT_AVG_MANAGED" hidden="1">"c8848"</definedName>
    <definedName name="IQ_RENT_PER_SQ_FT_AVG_OTHER" hidden="1">"c8849"</definedName>
    <definedName name="IQ_RENT_PER_SQ_FT_AVG_TOTAL" hidden="1">"c8850"</definedName>
    <definedName name="IQ_RENT_PER_SQ_FT_AVG_UNCONSOL" hidden="1">"c8847"</definedName>
    <definedName name="IQ_RENT_PER_SQ_METER_AVG_CONSOL" hidden="1">"c8851"</definedName>
    <definedName name="IQ_RENT_PER_SQ_METER_AVG_MANAGED" hidden="1">"c8853"</definedName>
    <definedName name="IQ_RENT_PER_SQ_METER_AVG_OTHER" hidden="1">"c8854"</definedName>
    <definedName name="IQ_RENT_PER_SQ_METER_AVG_TOTAL" hidden="1">"c8855"</definedName>
    <definedName name="IQ_RENT_PER_SQ_METER_AVG_UNCONSOL" hidden="1">"c8852"</definedName>
    <definedName name="IQ_RENTAL_REV" hidden="1">"c1101"</definedName>
    <definedName name="IQ_RES_CONST_REAL_APR_FC_UNUSED" hidden="1">"c8536"</definedName>
    <definedName name="IQ_RES_CONST_REAL_APR_FC_UNUSED_UNUSED_UNUSED" hidden="1">"c8536"</definedName>
    <definedName name="IQ_RES_CONST_REAL_APR_UNUSED" hidden="1">"c7656"</definedName>
    <definedName name="IQ_RES_CONST_REAL_APR_UNUSED_UNUSED_UNUSED" hidden="1">"c7656"</definedName>
    <definedName name="IQ_RES_CONST_REAL_FC_UNUSED" hidden="1">"c7876"</definedName>
    <definedName name="IQ_RES_CONST_REAL_FC_UNUSED_UNUSED_UNUSED" hidden="1">"c7876"</definedName>
    <definedName name="IQ_RES_CONST_REAL_POP_FC_UNUSED" hidden="1">"c8096"</definedName>
    <definedName name="IQ_RES_CONST_REAL_POP_FC_UNUSED_UNUSED_UNUSED" hidden="1">"c8096"</definedName>
    <definedName name="IQ_RES_CONST_REAL_POP_UNUSED" hidden="1">"c7216"</definedName>
    <definedName name="IQ_RES_CONST_REAL_POP_UNUSED_UNUSED_UNUSED" hidden="1">"c7216"</definedName>
    <definedName name="IQ_RES_CONST_REAL_SAAR_APR_FC_UNUSED" hidden="1">"c8537"</definedName>
    <definedName name="IQ_RES_CONST_REAL_SAAR_APR_FC_UNUSED_UNUSED_UNUSED" hidden="1">"c8537"</definedName>
    <definedName name="IQ_RES_CONST_REAL_SAAR_APR_UNUSED" hidden="1">"c7657"</definedName>
    <definedName name="IQ_RES_CONST_REAL_SAAR_APR_UNUSED_UNUSED_UNUSED" hidden="1">"c7657"</definedName>
    <definedName name="IQ_RES_CONST_REAL_SAAR_FC_UNUSED" hidden="1">"c7877"</definedName>
    <definedName name="IQ_RES_CONST_REAL_SAAR_FC_UNUSED_UNUSED_UNUSED" hidden="1">"c7877"</definedName>
    <definedName name="IQ_RES_CONST_REAL_SAAR_POP_FC_UNUSED" hidden="1">"c8097"</definedName>
    <definedName name="IQ_RES_CONST_REAL_SAAR_POP_FC_UNUSED_UNUSED_UNUSED" hidden="1">"c8097"</definedName>
    <definedName name="IQ_RES_CONST_REAL_SAAR_POP_UNUSED" hidden="1">"c7217"</definedName>
    <definedName name="IQ_RES_CONST_REAL_SAAR_POP_UNUSED_UNUSED_UNUSED" hidden="1">"c7217"</definedName>
    <definedName name="IQ_RES_CONST_REAL_SAAR_UNUSED" hidden="1">"c6997"</definedName>
    <definedName name="IQ_RES_CONST_REAL_SAAR_UNUSED_UNUSED_UNUSED" hidden="1">"c6997"</definedName>
    <definedName name="IQ_RES_CONST_REAL_SAAR_YOY_FC_UNUSED" hidden="1">"c8317"</definedName>
    <definedName name="IQ_RES_CONST_REAL_SAAR_YOY_FC_UNUSED_UNUSED_UNUSED" hidden="1">"c8317"</definedName>
    <definedName name="IQ_RES_CONST_REAL_SAAR_YOY_UNUSED" hidden="1">"c7437"</definedName>
    <definedName name="IQ_RES_CONST_REAL_SAAR_YOY_UNUSED_UNUSED_UNUSED" hidden="1">"c7437"</definedName>
    <definedName name="IQ_RES_CONST_REAL_UNUSED" hidden="1">"c6996"</definedName>
    <definedName name="IQ_RES_CONST_REAL_UNUSED_UNUSED_UNUSED" hidden="1">"c6996"</definedName>
    <definedName name="IQ_RES_CONST_REAL_YOY_FC_UNUSED" hidden="1">"c8316"</definedName>
    <definedName name="IQ_RES_CONST_REAL_YOY_FC_UNUSED_UNUSED_UNUSED" hidden="1">"c8316"</definedName>
    <definedName name="IQ_RES_CONST_REAL_YOY_UNUSED" hidden="1">"c7436"</definedName>
    <definedName name="IQ_RES_CONST_REAL_YOY_UNUSED_UNUSED_UNUSED" hidden="1">"c7436"</definedName>
    <definedName name="IQ_RES_CONST_SAAR_APR_FC_UNUSED" hidden="1">"c8540"</definedName>
    <definedName name="IQ_RES_CONST_SAAR_APR_FC_UNUSED_UNUSED_UNUSED" hidden="1">"c8540"</definedName>
    <definedName name="IQ_RES_CONST_SAAR_APR_UNUSED" hidden="1">"c7660"</definedName>
    <definedName name="IQ_RES_CONST_SAAR_APR_UNUSED_UNUSED_UNUSED" hidden="1">"c7660"</definedName>
    <definedName name="IQ_RES_CONST_SAAR_FC_UNUSED" hidden="1">"c7880"</definedName>
    <definedName name="IQ_RES_CONST_SAAR_FC_UNUSED_UNUSED_UNUSED" hidden="1">"c7880"</definedName>
    <definedName name="IQ_RES_CONST_SAAR_POP_FC_UNUSED" hidden="1">"c8100"</definedName>
    <definedName name="IQ_RES_CONST_SAAR_POP_FC_UNUSED_UNUSED_UNUSED" hidden="1">"c8100"</definedName>
    <definedName name="IQ_RES_CONST_SAAR_POP_UNUSED" hidden="1">"c7220"</definedName>
    <definedName name="IQ_RES_CONST_SAAR_POP_UNUSED_UNUSED_UNUSED" hidden="1">"c7220"</definedName>
    <definedName name="IQ_RES_CONST_SAAR_UNUSED" hidden="1">"c7000"</definedName>
    <definedName name="IQ_RES_CONST_SAAR_UNUSED_UNUSED_UNUSED" hidden="1">"c7000"</definedName>
    <definedName name="IQ_RES_CONST_SAAR_YOY_FC_UNUSED" hidden="1">"c8320"</definedName>
    <definedName name="IQ_RES_CONST_SAAR_YOY_FC_UNUSED_UNUSED_UNUSED" hidden="1">"c8320"</definedName>
    <definedName name="IQ_RES_CONST_SAAR_YOY_UNUSED" hidden="1">"c7440"</definedName>
    <definedName name="IQ_RES_CONST_SAAR_YOY_UNUSED_UNUSED_UNUSED" hidden="1">"c7440"</definedName>
    <definedName name="IQ_RES_FIXED_INVEST" hidden="1">"c7001"</definedName>
    <definedName name="IQ_RES_FIXED_INVEST_APR" hidden="1">"c7661"</definedName>
    <definedName name="IQ_RES_FIXED_INVEST_APR_FC" hidden="1">"c8541"</definedName>
    <definedName name="IQ_RES_FIXED_INVEST_FC" hidden="1">"c7881"</definedName>
    <definedName name="IQ_RES_FIXED_INVEST_POP" hidden="1">"c7221"</definedName>
    <definedName name="IQ_RES_FIXED_INVEST_POP_FC" hidden="1">"c8101"</definedName>
    <definedName name="IQ_RES_FIXED_INVEST_REAL" hidden="1">"c6998"</definedName>
    <definedName name="IQ_RES_FIXED_INVEST_REAL_APR" hidden="1">"c7658"</definedName>
    <definedName name="IQ_RES_FIXED_INVEST_REAL_APR_FC" hidden="1">"c8538"</definedName>
    <definedName name="IQ_RES_FIXED_INVEST_REAL_FC" hidden="1">"c7878"</definedName>
    <definedName name="IQ_RES_FIXED_INVEST_REAL_POP" hidden="1">"c7218"</definedName>
    <definedName name="IQ_RES_FIXED_INVEST_REAL_POP_FC" hidden="1">"c8098"</definedName>
    <definedName name="IQ_RES_FIXED_INVEST_REAL_YOY" hidden="1">"c7438"</definedName>
    <definedName name="IQ_RES_FIXED_INVEST_REAL_YOY_FC" hidden="1">"c8318"</definedName>
    <definedName name="IQ_RES_FIXED_INVEST_SAAR" hidden="1">"c11994"</definedName>
    <definedName name="IQ_RES_FIXED_INVEST_SAAR_APR" hidden="1">"c11997"</definedName>
    <definedName name="IQ_RES_FIXED_INVEST_SAAR_POP" hidden="1">"c11995"</definedName>
    <definedName name="IQ_RES_FIXED_INVEST_SAAR_REAL" hidden="1">"c11990"</definedName>
    <definedName name="IQ_RES_FIXED_INVEST_SAAR_REAL_APR" hidden="1">"c11993"</definedName>
    <definedName name="IQ_RES_FIXED_INVEST_SAAR_REAL_POP" hidden="1">"c11991"</definedName>
    <definedName name="IQ_RES_FIXED_INVEST_SAAR_REAL_YOY" hidden="1">"c11992"</definedName>
    <definedName name="IQ_RES_FIXED_INVEST_SAAR_YOY" hidden="1">"c11996"</definedName>
    <definedName name="IQ_RES_FIXED_INVEST_YOY" hidden="1">"c7441"</definedName>
    <definedName name="IQ_RES_FIXED_INVEST_YOY_FC" hidden="1">"c8321"</definedName>
    <definedName name="IQ_RESEARCH_DEV" hidden="1">"c1419"</definedName>
    <definedName name="IQ_RESIDENTIAL_LOANS" hidden="1">"c1102"</definedName>
    <definedName name="IQ_REST_ACQUIRED_AFFILIATED_OTHER_RESTAURANTS" hidden="1">"c9873"</definedName>
    <definedName name="IQ_REST_ACQUIRED_FRANCHISE_RESTAURANTS" hidden="1">"c9867"</definedName>
    <definedName name="IQ_REST_ACQUIRED_OWNED_RESTAURANTS" hidden="1">"c9861"</definedName>
    <definedName name="IQ_REST_ACQUIRED_RESTAURANTS" hidden="1">"c9855"</definedName>
    <definedName name="IQ_REST_AFFILIATED_OTHER_RESTAURANTS_BEG" hidden="1">"c9871"</definedName>
    <definedName name="IQ_REST_AVG_VALUE_TRANSACTION" hidden="1">"c9887"</definedName>
    <definedName name="IQ_REST_AVG_VALUE_TRANSACTION_GROWTH" hidden="1">"c9888"</definedName>
    <definedName name="IQ_REST_AVG_WEEKLY_SALES" hidden="1">"c9879"</definedName>
    <definedName name="IQ_REST_AVG_WEEKLY_SALES_FRANCHISE" hidden="1">"c9877"</definedName>
    <definedName name="IQ_REST_AVG_WEEKLY_SALES_OWNED" hidden="1">"c9878"</definedName>
    <definedName name="IQ_REST_CLOSED_AFFILIATED_OTHER_RESTAURANTS" hidden="1">"c9874"</definedName>
    <definedName name="IQ_REST_CLOSED_FRANCHISE_RESTAURANTS" hidden="1">"c9868"</definedName>
    <definedName name="IQ_REST_CLOSED_OWNED_RESTAURANTS" hidden="1">"c9862"</definedName>
    <definedName name="IQ_REST_CLOSED_RESTAURANTS" hidden="1">"c9856"</definedName>
    <definedName name="IQ_REST_FRANCHISE_RESTAURANTS_BEG" hidden="1">"c9865"</definedName>
    <definedName name="IQ_REST_GUEST_COUNT_GROWTH" hidden="1">"c9889"</definedName>
    <definedName name="IQ_REST_OPENED_AFFILIATED_OTHER_RESTAURANTS" hidden="1">"c9872"</definedName>
    <definedName name="IQ_REST_OPENED_FRANCHISE_RESTAURANTS" hidden="1">"c9866"</definedName>
    <definedName name="IQ_REST_OPENED_OWNED_RESTAURANTS" hidden="1">"c9860"</definedName>
    <definedName name="IQ_REST_OPENED_RESTAURANTS" hidden="1">"c9854"</definedName>
    <definedName name="IQ_REST_OPERATING_MARGIN" hidden="1">"c9886"</definedName>
    <definedName name="IQ_REST_OWNED_RESTAURANTS_BEG" hidden="1">"c9859"</definedName>
    <definedName name="IQ_REST_RESTAURANTS_BEG" hidden="1">"c9853"</definedName>
    <definedName name="IQ_REST_SAME_RESTAURANT_SALES" hidden="1">"c9885"</definedName>
    <definedName name="IQ_REST_SAME_RESTAURANT_SALES_FRANCHISE" hidden="1">"c9883"</definedName>
    <definedName name="IQ_REST_SAME_RESTAURANT_SALES_GROWTH" hidden="1">"c9882"</definedName>
    <definedName name="IQ_REST_SAME_RESTAURANT_SALES_GROWTH_FRANCHISE" hidden="1">"c9880"</definedName>
    <definedName name="IQ_REST_SAME_RESTAURANT_SALES_GROWTH_OWNED" hidden="1">"c9881"</definedName>
    <definedName name="IQ_REST_SAME_RESTAURANT_SALES_OWNED" hidden="1">"c9884"</definedName>
    <definedName name="IQ_REST_SOLD_AFFILIATED_OTHER_RESTAURANTS" hidden="1">"c9875"</definedName>
    <definedName name="IQ_REST_SOLD_FRANCHISE_RESTAURANTS" hidden="1">"c9869"</definedName>
    <definedName name="IQ_REST_SOLD_OWNED_RESTAURANTS" hidden="1">"c9863"</definedName>
    <definedName name="IQ_REST_SOLD_RESTAURANTS" hidden="1">"c9857"</definedName>
    <definedName name="IQ_REST_TOTAL_AFFILIATED_OTHER_RESTAURANTS" hidden="1">"c9876"</definedName>
    <definedName name="IQ_REST_TOTAL_FRANCHISE_RESTAURANTS" hidden="1">"c9870"</definedName>
    <definedName name="IQ_REST_TOTAL_OWNED_RESTAURANTS" hidden="1">"c9864"</definedName>
    <definedName name="IQ_REST_TOTAL_RESTAURANTS" hidden="1">"c9858"</definedName>
    <definedName name="IQ_RESTATEMENT_BS" hidden="1">"c1643"</definedName>
    <definedName name="IQ_RESTATEMENT_CF" hidden="1">"c1644"</definedName>
    <definedName name="IQ_RESTATEMENT_IS" hidden="1">"c1642"</definedName>
    <definedName name="IQ_RESTATEMENTS_NET_FDIC" hidden="1">"c6500"</definedName>
    <definedName name="IQ_RESTR_STOCK_COMP" hidden="1">"c3506"</definedName>
    <definedName name="IQ_RESTR_STOCK_COMP_PRETAX" hidden="1">"c3504"</definedName>
    <definedName name="IQ_RESTR_STOCK_COMP_TAX" hidden="1">"c3505"</definedName>
    <definedName name="IQ_RESTRICTED_CASH" hidden="1">"c1103"</definedName>
    <definedName name="IQ_RESTRICTED_CASH_NON_CURRENT" hidden="1">"c6192"</definedName>
    <definedName name="IQ_RESTRICTED_CASH_TOTAL" hidden="1">"c6193"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" hidden="1">"c6264"</definedName>
    <definedName name="IQ_RESTRUCTURE_REIT" hidden="1">"c1110"</definedName>
    <definedName name="IQ_RESTRUCTURE_UTI" hidden="1">"c1111"</definedName>
    <definedName name="IQ_RESTRUCTURED_LOANS" hidden="1">"c1112"</definedName>
    <definedName name="IQ_RESTRUCTURED_LOANS_1_4_RESIDENTIAL_FDIC" hidden="1">"c6378"</definedName>
    <definedName name="IQ_RESTRUCTURED_LOANS_LEASES_FDIC" hidden="1">"c6377"</definedName>
    <definedName name="IQ_RESTRUCTURED_LOANS_NON_1_4_FDIC" hidden="1">"c6379"</definedName>
    <definedName name="IQ_RETAIL_ACQUIRED_AFFILIATED_OTHER_STORES" hidden="1">"c9892"</definedName>
    <definedName name="IQ_RETAIL_ACQUIRED_FRANCHISE_STORES" hidden="1">"c2895"</definedName>
    <definedName name="IQ_RETAIL_ACQUIRED_OWNED_STORES" hidden="1">"c2903"</definedName>
    <definedName name="IQ_RETAIL_ACQUIRED_STORES" hidden="1">"c2887"</definedName>
    <definedName name="IQ_RETAIL_AFFILIATED_OTHER_STORES_BEG" hidden="1">"c9890"</definedName>
    <definedName name="IQ_RETAIL_AVG_SQ_METERS_GROSS" hidden="1">"c9908"</definedName>
    <definedName name="IQ_RETAIL_AVG_SQ_METERS_NET" hidden="1">"c9907"</definedName>
    <definedName name="IQ_RETAIL_AVG_STORE_SIZE_GROSS" hidden="1">"c2066"</definedName>
    <definedName name="IQ_RETAIL_AVG_STORE_SIZE_NET" hidden="1">"c2067"</definedName>
    <definedName name="IQ_RETAIL_AVG_VALUE_TRANSACTION" hidden="1">"c9915"</definedName>
    <definedName name="IQ_RETAIL_AVG_VALUE_TRANSACTION_GROWTH" hidden="1">"c9916"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AFFILIATED_OTHER_STORES" hidden="1">"c9893"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DEPOSITS_FDIC" hidden="1">"c6488"</definedName>
    <definedName name="IQ_RETAIL_FRANCHISE_STORES_BEG" hidden="1">"c2893"</definedName>
    <definedName name="IQ_RETAIL_GROSS_MARGIN" hidden="1">"c9899"</definedName>
    <definedName name="IQ_RETAIL_IS_RATIO" hidden="1">"c7002"</definedName>
    <definedName name="IQ_RETAIL_IS_RATIO_FC" hidden="1">"c7882"</definedName>
    <definedName name="IQ_RETAIL_IS_RATIO_POP" hidden="1">"c7222"</definedName>
    <definedName name="IQ_RETAIL_IS_RATIO_POP_FC" hidden="1">"c8102"</definedName>
    <definedName name="IQ_RETAIL_IS_RATIO_YOY" hidden="1">"c7442"</definedName>
    <definedName name="IQ_RETAIL_IS_RATIO_YOY_FC" hidden="1">"c8322"</definedName>
    <definedName name="IQ_RETAIL_MERCHANDISE_MARGIN" hidden="1">"c9901"</definedName>
    <definedName name="IQ_RETAIL_OPENED_AFFILIATED_OTHER_STORES" hidden="1">"c9891"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PERATING_MARGIN" hidden="1">"c9900"</definedName>
    <definedName name="IQ_RETAIL_OWNED_STORES_BEG" hidden="1">"c2901"</definedName>
    <definedName name="IQ_RETAIL_SALES" hidden="1">"c7003"</definedName>
    <definedName name="IQ_RETAIL_SALES_APR" hidden="1">"c7663"</definedName>
    <definedName name="IQ_RETAIL_SALES_APR_FC" hidden="1">"c8543"</definedName>
    <definedName name="IQ_RETAIL_SALES_CATALOG" hidden="1">"c9903"</definedName>
    <definedName name="IQ_RETAIL_SALES_FC" hidden="1">"c7883"</definedName>
    <definedName name="IQ_RETAIL_SALES_FOOD" hidden="1">"c7004"</definedName>
    <definedName name="IQ_RETAIL_SALES_FOOD_APR" hidden="1">"c7664"</definedName>
    <definedName name="IQ_RETAIL_SALES_FOOD_APR_FC" hidden="1">"c8544"</definedName>
    <definedName name="IQ_RETAIL_SALES_FOOD_EXCL_VEHICLE" hidden="1">"c7005"</definedName>
    <definedName name="IQ_RETAIL_SALES_FOOD_EXCL_VEHICLE_APR" hidden="1">"c7665"</definedName>
    <definedName name="IQ_RETAIL_SALES_FOOD_EXCL_VEHICLE_APR_FC" hidden="1">"c8545"</definedName>
    <definedName name="IQ_RETAIL_SALES_FOOD_EXCL_VEHICLE_FC" hidden="1">"c7885"</definedName>
    <definedName name="IQ_RETAIL_SALES_FOOD_EXCL_VEHICLE_POP" hidden="1">"c7225"</definedName>
    <definedName name="IQ_RETAIL_SALES_FOOD_EXCL_VEHICLE_POP_FC" hidden="1">"c8105"</definedName>
    <definedName name="IQ_RETAIL_SALES_FOOD_EXCL_VEHICLE_YOY" hidden="1">"c7445"</definedName>
    <definedName name="IQ_RETAIL_SALES_FOOD_EXCL_VEHICLE_YOY_FC" hidden="1">"c8325"</definedName>
    <definedName name="IQ_RETAIL_SALES_FOOD_FC" hidden="1">"c7884"</definedName>
    <definedName name="IQ_RETAIL_SALES_FOOD_POP" hidden="1">"c7224"</definedName>
    <definedName name="IQ_RETAIL_SALES_FOOD_POP_FC" hidden="1">"c8104"</definedName>
    <definedName name="IQ_RETAIL_SALES_FOOD_YOY" hidden="1">"c7444"</definedName>
    <definedName name="IQ_RETAIL_SALES_FOOD_YOY_FC" hidden="1">"c8324"</definedName>
    <definedName name="IQ_RETAIL_SALES_ONLINE" hidden="1">"c9904"</definedName>
    <definedName name="IQ_RETAIL_SALES_POP" hidden="1">"c7223"</definedName>
    <definedName name="IQ_RETAIL_SALES_POP_FC" hidden="1">"c8103"</definedName>
    <definedName name="IQ_RETAIL_SALES_RETAIL" hidden="1">"c9902"</definedName>
    <definedName name="IQ_RETAIL_SALES_SAAR" hidden="1">"c7009"</definedName>
    <definedName name="IQ_RETAIL_SALES_SAAR_APR" hidden="1">"c7669"</definedName>
    <definedName name="IQ_RETAIL_SALES_SAAR_APR_FC" hidden="1">"c8549"</definedName>
    <definedName name="IQ_RETAIL_SALES_SAAR_FC" hidden="1">"c7889"</definedName>
    <definedName name="IQ_RETAIL_SALES_SAAR_POP" hidden="1">"c7229"</definedName>
    <definedName name="IQ_RETAIL_SALES_SAAR_POP_FC" hidden="1">"c8109"</definedName>
    <definedName name="IQ_RETAIL_SALES_SAAR_YOY" hidden="1">"c7449"</definedName>
    <definedName name="IQ_RETAIL_SALES_SAAR_YOY_FC" hidden="1">"c8329"</definedName>
    <definedName name="IQ_RETAIL_SALES_SQ_METER_COMPARABLE_GROSS" hidden="1">"c9914"</definedName>
    <definedName name="IQ_RETAIL_SALES_SQ_METER_COMPARABLE_NET" hidden="1">"c9913"</definedName>
    <definedName name="IQ_RETAIL_SALES_SQ_METER_GROSS" hidden="1">"c9910"</definedName>
    <definedName name="IQ_RETAIL_SALES_SQ_METER_NET" hidden="1">"c9909"</definedName>
    <definedName name="IQ_RETAIL_SALES_SQ_METER_OWNED_GROSS" hidden="1">"c9912"</definedName>
    <definedName name="IQ_RETAIL_SALES_SQ_METER_OWNED_NET" hidden="1">"c9911"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ALES_VALUE_INDEX" hidden="1">"c7006"</definedName>
    <definedName name="IQ_RETAIL_SALES_VALUE_INDEX_APR" hidden="1">"c7666"</definedName>
    <definedName name="IQ_RETAIL_SALES_VALUE_INDEX_APR_FC" hidden="1">"c8546"</definedName>
    <definedName name="IQ_RETAIL_SALES_VALUE_INDEX_FC" hidden="1">"c7886"</definedName>
    <definedName name="IQ_RETAIL_SALES_VALUE_INDEX_POP" hidden="1">"c7226"</definedName>
    <definedName name="IQ_RETAIL_SALES_VALUE_INDEX_POP_FC" hidden="1">"c8106"</definedName>
    <definedName name="IQ_RETAIL_SALES_VALUE_INDEX_YOY" hidden="1">"c7446"</definedName>
    <definedName name="IQ_RETAIL_SALES_VALUE_INDEX_YOY_FC" hidden="1">"c8326"</definedName>
    <definedName name="IQ_RETAIL_SALES_VOL_INDEX" hidden="1">"c7007"</definedName>
    <definedName name="IQ_RETAIL_SALES_VOL_INDEX_APR" hidden="1">"c7667"</definedName>
    <definedName name="IQ_RETAIL_SALES_VOL_INDEX_APR_FC" hidden="1">"c8547"</definedName>
    <definedName name="IQ_RETAIL_SALES_VOL_INDEX_EXCL_MOTOR" hidden="1">"c7008"</definedName>
    <definedName name="IQ_RETAIL_SALES_VOL_INDEX_EXCL_MOTOR_APR" hidden="1">"c7668"</definedName>
    <definedName name="IQ_RETAIL_SALES_VOL_INDEX_EXCL_MOTOR_APR_FC" hidden="1">"c8548"</definedName>
    <definedName name="IQ_RETAIL_SALES_VOL_INDEX_EXCL_MOTOR_FC" hidden="1">"c7888"</definedName>
    <definedName name="IQ_RETAIL_SALES_VOL_INDEX_EXCL_MOTOR_POP" hidden="1">"c7228"</definedName>
    <definedName name="IQ_RETAIL_SALES_VOL_INDEX_EXCL_MOTOR_POP_FC" hidden="1">"c8108"</definedName>
    <definedName name="IQ_RETAIL_SALES_VOL_INDEX_EXCL_MOTOR_YOY" hidden="1">"c7448"</definedName>
    <definedName name="IQ_RETAIL_SALES_VOL_INDEX_EXCL_MOTOR_YOY_FC" hidden="1">"c8328"</definedName>
    <definedName name="IQ_RETAIL_SALES_VOL_INDEX_FC" hidden="1">"c7887"</definedName>
    <definedName name="IQ_RETAIL_SALES_VOL_INDEX_POP" hidden="1">"c7227"</definedName>
    <definedName name="IQ_RETAIL_SALES_VOL_INDEX_POP_FC" hidden="1">"c8107"</definedName>
    <definedName name="IQ_RETAIL_SALES_VOL_INDEX_YOY" hidden="1">"c7447"</definedName>
    <definedName name="IQ_RETAIL_SALES_VOL_INDEX_YOY_FC" hidden="1">"c8327"</definedName>
    <definedName name="IQ_RETAIL_SALES_YOY" hidden="1">"c7443"</definedName>
    <definedName name="IQ_RETAIL_SALES_YOY_FC" hidden="1">"c8323"</definedName>
    <definedName name="IQ_RETAIL_SAME_STORE_SALES" hidden="1">"c9898"</definedName>
    <definedName name="IQ_RETAIL_SAME_STORE_SALES_FRANCHISE" hidden="1">"c9896"</definedName>
    <definedName name="IQ_RETAIL_SAME_STORE_SALES_OWNED" hidden="1">"c9897"</definedName>
    <definedName name="IQ_RETAIL_SOLD_AFFILIATED_OTHER_STORES" hidden="1">"c9894"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AFFILIATED_OTHER_STORES" hidden="1">"c9895"</definedName>
    <definedName name="IQ_RETAIL_TOTAL_FRANCHISE_STORES" hidden="1">"c2898"</definedName>
    <definedName name="IQ_RETAIL_TOTAL_OWNED_STORES" hidden="1">"c2906"</definedName>
    <definedName name="IQ_RETAIL_TOTAL_SQ_METERS_GROSS" hidden="1">"c9906"</definedName>
    <definedName name="IQ_RETAIL_TOTAL_SQ_METERS_NET" hidden="1">"c9905"</definedName>
    <definedName name="IQ_RETAIL_TOTAL_STORES" hidden="1">"c2061"</definedName>
    <definedName name="IQ_RETAINED_EARN" hidden="1">"c1420"</definedName>
    <definedName name="IQ_RETAINED_EARNINGS_AVERAGE_EQUITY_FDIC" hidden="1">"c6733"</definedName>
    <definedName name="IQ_RETURN_ASSETS" hidden="1">"c1113"</definedName>
    <definedName name="IQ_RETURN_ASSETS_ACT_OR_EST" hidden="1">"c3585"</definedName>
    <definedName name="IQ_RETURN_ASSETS_ACT_OR_EST_CIQ" hidden="1">"c12020"</definedName>
    <definedName name="IQ_RETURN_ASSETS_ACT_OR_EST_REUT" hidden="1">"c5475"</definedName>
    <definedName name="IQ_RETURN_ASSETS_BANK" hidden="1">"c1114"</definedName>
    <definedName name="IQ_RETURN_ASSETS_BROK" hidden="1">"c1115"</definedName>
    <definedName name="IQ_RETURN_ASSETS_EST" hidden="1">"c3529"</definedName>
    <definedName name="IQ_RETURN_ASSETS_EST_CIQ" hidden="1">"c3828"</definedName>
    <definedName name="IQ_RETURN_ASSETS_EST_REUT" hidden="1">"c3990"</definedName>
    <definedName name="IQ_RETURN_ASSETS_FDIC" hidden="1">"c6730"</definedName>
    <definedName name="IQ_RETURN_ASSETS_FS" hidden="1">"c1116"</definedName>
    <definedName name="IQ_RETURN_ASSETS_GUIDANCE" hidden="1">"c4517"</definedName>
    <definedName name="IQ_RETURN_ASSETS_GUIDANCE_CIQ" hidden="1">"c5055"</definedName>
    <definedName name="IQ_RETURN_ASSETS_HIGH_EST" hidden="1">"c3530"</definedName>
    <definedName name="IQ_RETURN_ASSETS_HIGH_EST_CIQ" hidden="1">"c3830"</definedName>
    <definedName name="IQ_RETURN_ASSETS_HIGH_EST_REUT" hidden="1">"c3992"</definedName>
    <definedName name="IQ_RETURN_ASSETS_HIGH_GUIDANCE" hidden="1">"c4183"</definedName>
    <definedName name="IQ_RETURN_ASSETS_HIGH_GUIDANCE_CIQ" hidden="1">"c4595"</definedName>
    <definedName name="IQ_RETURN_ASSETS_LOW_EST" hidden="1">"c3531"</definedName>
    <definedName name="IQ_RETURN_ASSETS_LOW_EST_CIQ" hidden="1">"c3831"</definedName>
    <definedName name="IQ_RETURN_ASSETS_LOW_EST_REUT" hidden="1">"c3993"</definedName>
    <definedName name="IQ_RETURN_ASSETS_LOW_GUIDANCE" hidden="1">"c4223"</definedName>
    <definedName name="IQ_RETURN_ASSETS_LOW_GUIDANCE_CIQ" hidden="1">"c4635"</definedName>
    <definedName name="IQ_RETURN_ASSETS_MEDIAN_EST" hidden="1">"c3532"</definedName>
    <definedName name="IQ_RETURN_ASSETS_MEDIAN_EST_CIQ" hidden="1">"c3829"</definedName>
    <definedName name="IQ_RETURN_ASSETS_MEDIAN_EST_REUT" hidden="1">"c3991"</definedName>
    <definedName name="IQ_RETURN_ASSETS_NUM_EST" hidden="1">"c3527"</definedName>
    <definedName name="IQ_RETURN_ASSETS_NUM_EST_CIQ" hidden="1">"c3832"</definedName>
    <definedName name="IQ_RETURN_ASSETS_NUM_EST_REUT" hidden="1">"c3994"</definedName>
    <definedName name="IQ_RETURN_ASSETS_STDDEV_EST" hidden="1">"c3528"</definedName>
    <definedName name="IQ_RETURN_ASSETS_STDDEV_EST_CIQ" hidden="1">"c3833"</definedName>
    <definedName name="IQ_RETURN_ASSETS_STDDEV_EST_REUT" hidden="1">"c3995"</definedName>
    <definedName name="IQ_RETURN_CAPITAL" hidden="1">"c1117"</definedName>
    <definedName name="IQ_RETURN_EMBEDDED_VALUE" hidden="1">"c9974"</definedName>
    <definedName name="IQ_RETURN_EQUITY" hidden="1">"c1118"</definedName>
    <definedName name="IQ_RETURN_EQUITY_ACT_OR_EST" hidden="1">"c3586"</definedName>
    <definedName name="IQ_RETURN_EQUITY_ACT_OR_EST_CIQ" hidden="1">"c12021"</definedName>
    <definedName name="IQ_RETURN_EQUITY_ACT_OR_EST_REUT" hidden="1">"c5476"</definedName>
    <definedName name="IQ_RETURN_EQUITY_BANK" hidden="1">"c1119"</definedName>
    <definedName name="IQ_RETURN_EQUITY_BROK" hidden="1">"c1120"</definedName>
    <definedName name="IQ_RETURN_EQUITY_EST" hidden="1">"c3535"</definedName>
    <definedName name="IQ_RETURN_EQUITY_EST_CIQ" hidden="1">"c3821"</definedName>
    <definedName name="IQ_RETURN_EQUITY_EST_REUT" hidden="1">"c3983"</definedName>
    <definedName name="IQ_RETURN_EQUITY_FDIC" hidden="1">"c6732"</definedName>
    <definedName name="IQ_RETURN_EQUITY_FS" hidden="1">"c1121"</definedName>
    <definedName name="IQ_RETURN_EQUITY_GUIDANCE" hidden="1">"c4518"</definedName>
    <definedName name="IQ_RETURN_EQUITY_GUIDANCE_CIQ" hidden="1">"c5056"</definedName>
    <definedName name="IQ_RETURN_EQUITY_HIGH_EST" hidden="1">"c3536"</definedName>
    <definedName name="IQ_RETURN_EQUITY_HIGH_EST_CIQ" hidden="1">"c3823"</definedName>
    <definedName name="IQ_RETURN_EQUITY_HIGH_EST_REUT" hidden="1">"c3985"</definedName>
    <definedName name="IQ_RETURN_EQUITY_HIGH_GUIDANCE" hidden="1">"c4182"</definedName>
    <definedName name="IQ_RETURN_EQUITY_HIGH_GUIDANCE_CIQ" hidden="1">"c4594"</definedName>
    <definedName name="IQ_RETURN_EQUITY_LOW_EST" hidden="1">"c3537"</definedName>
    <definedName name="IQ_RETURN_EQUITY_LOW_EST_CIQ" hidden="1">"c3824"</definedName>
    <definedName name="IQ_RETURN_EQUITY_LOW_EST_REUT" hidden="1">"c3986"</definedName>
    <definedName name="IQ_RETURN_EQUITY_LOW_GUIDANCE" hidden="1">"c4222"</definedName>
    <definedName name="IQ_RETURN_EQUITY_LOW_GUIDANCE_CIQ" hidden="1">"c4634"</definedName>
    <definedName name="IQ_RETURN_EQUITY_MEDIAN_EST" hidden="1">"c3538"</definedName>
    <definedName name="IQ_RETURN_EQUITY_MEDIAN_EST_CIQ" hidden="1">"c3822"</definedName>
    <definedName name="IQ_RETURN_EQUITY_MEDIAN_EST_REUT" hidden="1">"c3984"</definedName>
    <definedName name="IQ_RETURN_EQUITY_NUM_EST" hidden="1">"c3533"</definedName>
    <definedName name="IQ_RETURN_EQUITY_NUM_EST_CIQ" hidden="1">"c3825"</definedName>
    <definedName name="IQ_RETURN_EQUITY_NUM_EST_REUT" hidden="1">"c3987"</definedName>
    <definedName name="IQ_RETURN_EQUITY_STDDEV_EST" hidden="1">"c3534"</definedName>
    <definedName name="IQ_RETURN_EQUITY_STDDEV_EST_CIQ" hidden="1">"c3826"</definedName>
    <definedName name="IQ_RETURN_EQUITY_STDDEV_EST_REUT" hidden="1">"c3988"</definedName>
    <definedName name="IQ_RETURN_INVESTMENT" hidden="1">"c1421"</definedName>
    <definedName name="IQ_REV" hidden="1">"c1122"</definedName>
    <definedName name="IQ_REV_AP" hidden="1">"c8873"</definedName>
    <definedName name="IQ_REV_AP_ABS" hidden="1">"c8892"</definedName>
    <definedName name="IQ_REV_BEFORE_LL" hidden="1">"c1123"</definedName>
    <definedName name="IQ_REV_NAME_AP" hidden="1">"c8911"</definedName>
    <definedName name="IQ_REV_NAME_AP_ABS" hidden="1">"c8930"</definedName>
    <definedName name="IQ_REV_STDDEV_EST" hidden="1">"c1124"</definedName>
    <definedName name="IQ_REV_STDDEV_EST_CIQ" hidden="1">"c3621"</definedName>
    <definedName name="IQ_REV_STDDEV_EST_REUT" hidden="1">"c3639"</definedName>
    <definedName name="IQ_REV_UTI" hidden="1">"c1125"</definedName>
    <definedName name="IQ_REVALUATION_GAINS_FDIC" hidden="1">"c6428"</definedName>
    <definedName name="IQ_REVALUATION_LOSSES_FDIC" hidden="1">"c6429"</definedName>
    <definedName name="IQ_REVENUE" hidden="1">"c1422"</definedName>
    <definedName name="IQ_REVENUE_10K" hidden="1">"IQ_REVENUE_10K"</definedName>
    <definedName name="IQ_REVENUE_10Q" hidden="1">"IQ_REVENUE_10Q"</definedName>
    <definedName name="IQ_REVENUE_10Q1" hidden="1">"IQ_REVENUE_10Q1"</definedName>
    <definedName name="IQ_REVENUE_ACT_OR_EST" hidden="1">"c2214"</definedName>
    <definedName name="IQ_REVENUE_ACT_OR_EST_CIQ" hidden="1">"c5059"</definedName>
    <definedName name="IQ_REVENUE_ACT_OR_EST_REUT" hidden="1">"c5461"</definedName>
    <definedName name="IQ_REVENUE_EST" hidden="1">"c1126"</definedName>
    <definedName name="IQ_REVENUE_EST_1" hidden="1">"c190"</definedName>
    <definedName name="IQ_REVENUE_EST_BOTTOM_UP" hidden="1">"c5488"</definedName>
    <definedName name="IQ_REVENUE_EST_BOTTOM_UP_CIQ" hidden="1">"c12025"</definedName>
    <definedName name="IQ_REVENUE_EST_BOTTOM_UP_REUT" hidden="1">"c5496"</definedName>
    <definedName name="IQ_REVENUE_EST_CIQ" hidden="1">"c3616"</definedName>
    <definedName name="IQ_REVENUE_EST_REUT" hidden="1">"c3634"</definedName>
    <definedName name="IQ_REVENUE_GROWTH_1" hidden="1">"c155"</definedName>
    <definedName name="IQ_REVENUE_GROWTH_2" hidden="1">"c159"</definedName>
    <definedName name="IQ_REVENUE_GUIDANCE" hidden="1">"c4519"</definedName>
    <definedName name="IQ_REVENUE_GUIDANCE_CIQ" hidden="1">"c5057"</definedName>
    <definedName name="IQ_REVENUE_HIGH_EST" hidden="1">"c1127"</definedName>
    <definedName name="IQ_REVENUE_HIGH_EST_CIQ" hidden="1">"c3618"</definedName>
    <definedName name="IQ_REVENUE_HIGH_EST_REUT" hidden="1">"c3636"</definedName>
    <definedName name="IQ_REVENUE_HIGH_GUIDANCE" hidden="1">"c4169"</definedName>
    <definedName name="IQ_REVENUE_HIGH_GUIDANCE_CIQ" hidden="1">"c4581"</definedName>
    <definedName name="IQ_REVENUE_LOW_EST" hidden="1">"c1128"</definedName>
    <definedName name="IQ_REVENUE_LOW_EST_CIQ" hidden="1">"c3619"</definedName>
    <definedName name="IQ_REVENUE_LOW_EST_REUT" hidden="1">"c3637"</definedName>
    <definedName name="IQ_REVENUE_LOW_GUIDANCE" hidden="1">"c4209"</definedName>
    <definedName name="IQ_REVENUE_LOW_GUIDANCE_CIQ" hidden="1">"c4621"</definedName>
    <definedName name="IQ_REVENUE_MEDIAN_EST" hidden="1">"c1662"</definedName>
    <definedName name="IQ_REVENUE_MEDIAN_EST_CIQ" hidden="1">"c3617"</definedName>
    <definedName name="IQ_REVENUE_MEDIAN_EST_REUT" hidden="1">"c3635"</definedName>
    <definedName name="IQ_REVENUE_NO_EST" hidden="1">"c263"</definedName>
    <definedName name="IQ_REVENUE_NUM_EST" hidden="1">"c1129"</definedName>
    <definedName name="IQ_REVENUE_NUM_EST_CIQ" hidden="1">"c3620"</definedName>
    <definedName name="IQ_REVENUE_NUM_EST_REUT" hidden="1">"c3638"</definedName>
    <definedName name="IQ_REVISION_DATE_" hidden="1">39764.6724421296</definedName>
    <definedName name="IQ_REVOLVING_SECURED_1_–4_NON_ACCRUAL_FFIEC" hidden="1">"c15565"</definedName>
    <definedName name="IQ_RISK_ADJ_BANK_ASSETS" hidden="1">"c2670"</definedName>
    <definedName name="IQ_RISK_WEIGHTED_ASSETS_FDIC" hidden="1">"c6370"</definedName>
    <definedName name="IQ_ROYALTY_REVENUE_COAL" hidden="1">"c15932"</definedName>
    <definedName name="IQ_RSI" hidden="1">"c12704"</definedName>
    <definedName name="IQ_RSI_ADJ" hidden="1">"c12705"</definedName>
    <definedName name="IQ_SALARIED_WORKFORCE" hidden="1">"c7010"</definedName>
    <definedName name="IQ_SALARIED_WORKFORCE_APR" hidden="1">"c7670"</definedName>
    <definedName name="IQ_SALARIED_WORKFORCE_APR_FC" hidden="1">"c8550"</definedName>
    <definedName name="IQ_SALARIED_WORKFORCE_FC" hidden="1">"c7890"</definedName>
    <definedName name="IQ_SALARIED_WORKFORCE_POP" hidden="1">"c7230"</definedName>
    <definedName name="IQ_SALARIED_WORKFORCE_POP_FC" hidden="1">"c8110"</definedName>
    <definedName name="IQ_SALARIED_WORKFORCE_YOY" hidden="1">"c7450"</definedName>
    <definedName name="IQ_SALARIED_WORKFORCE_YOY_FC" hidden="1">"c8330"</definedName>
    <definedName name="IQ_SALARY" hidden="1">"c1130"</definedName>
    <definedName name="IQ_SALARY_FDIC" hidden="1">"c6576"</definedName>
    <definedName name="IQ_SALE_CONVERSION_RETIREMENT_STOCK_FDIC" hidden="1">"c6661"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" hidden="1">"c6284"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AVINGS_RATE_DISP_INC_PCT" hidden="1">"c7011"</definedName>
    <definedName name="IQ_SAVINGS_RATE_DISP_INC_PCT_FC" hidden="1">"c7891"</definedName>
    <definedName name="IQ_SAVINGS_RATE_DISP_INC_PCT_POP" hidden="1">"c7231"</definedName>
    <definedName name="IQ_SAVINGS_RATE_DISP_INC_PCT_POP_FC" hidden="1">"c8111"</definedName>
    <definedName name="IQ_SAVINGS_RATE_DISP_INC_PCT_YOY" hidden="1">"c7451"</definedName>
    <definedName name="IQ_SAVINGS_RATE_DISP_INC_PCT_YOY_FC" hidden="1">"c8331"</definedName>
    <definedName name="IQ_SAVINGS_RATE_GDP_PCT" hidden="1">"c7012"</definedName>
    <definedName name="IQ_SAVINGS_RATE_GDP_PCT_FC" hidden="1">"c7892"</definedName>
    <definedName name="IQ_SAVINGS_RATE_GDP_PCT_POP" hidden="1">"c7232"</definedName>
    <definedName name="IQ_SAVINGS_RATE_GDP_PCT_POP_FC" hidden="1">"c8112"</definedName>
    <definedName name="IQ_SAVINGS_RATE_GDP_PCT_YOY" hidden="1">"c7452"</definedName>
    <definedName name="IQ_SAVINGS_RATE_GDP_PCT_YOY_FC" hidden="1">"c8332"</definedName>
    <definedName name="IQ_SAVINGS_RATE_PERSONAL_INC_PCT" hidden="1">"c7013"</definedName>
    <definedName name="IQ_SAVINGS_RATE_PERSONAL_INC_PCT_FC" hidden="1">"c7893"</definedName>
    <definedName name="IQ_SAVINGS_RATE_PERSONAL_INC_PCT_POP" hidden="1">"c7233"</definedName>
    <definedName name="IQ_SAVINGS_RATE_PERSONAL_INC_PCT_POP_FC" hidden="1">"c8113"</definedName>
    <definedName name="IQ_SAVINGS_RATE_PERSONAL_INC_PCT_YOY" hidden="1">"c7453"</definedName>
    <definedName name="IQ_SAVINGS_RATE_PERSONAL_INC_PCT_YOY_FC" hidden="1">"c8333"</definedName>
    <definedName name="IQ_SEC_PURCHASED_RESELL" hidden="1">"c5513"</definedName>
    <definedName name="IQ_SECUR_RECEIV" hidden="1">"c1151"</definedName>
    <definedName name="IQ_SECURED_1_4_FAMILY_RESIDENTIAL_CHARGE_OFFS_FDIC" hidden="1">"c6590"</definedName>
    <definedName name="IQ_SECURED_1_4_FAMILY_RESIDENTIAL_NET_CHARGE_OFFS_FDIC" hidden="1">"c6628"</definedName>
    <definedName name="IQ_SECURED_1_4_FAMILY_RESIDENTIAL_RECOVERIES_FDIC" hidden="1">"c6609"</definedName>
    <definedName name="IQ_SECURED_DEBT" hidden="1">"c2546"</definedName>
    <definedName name="IQ_SECURED_DEBT_PCT" hidden="1">"c2547"</definedName>
    <definedName name="IQ_SECURED_FARMLAND_CHARGE_OFFS_FDIC" hidden="1">"c6593"</definedName>
    <definedName name="IQ_SECURED_FARMLAND_NET_CHARGE_OFFS_FDIC" hidden="1">"c6631"</definedName>
    <definedName name="IQ_SECURED_FARMLAND_RECOVERIES_FDIC" hidden="1">"c6612"</definedName>
    <definedName name="IQ_SECURED_MULTIFAMILY_RESIDENTIAL_CHARGE_OFFS_FDIC" hidden="1">"c6591"</definedName>
    <definedName name="IQ_SECURED_MULTIFAMILY_RESIDENTIAL_NET_CHARGE_OFFS_FDIC" hidden="1">"c6629"</definedName>
    <definedName name="IQ_SECURED_MULTIFAMILY_RESIDENTIAL_RECOVERIES_FDIC" hidden="1">"c6610"</definedName>
    <definedName name="IQ_SECURED_NONFARM_NONRESIDENTIAL_CHARGE_OFFS_FDIC" hidden="1">"c6592"</definedName>
    <definedName name="IQ_SECURED_NONFARM_NONRESIDENTIAL_NET_CHARGE_OFFS_FDIC" hidden="1">"c6630"</definedName>
    <definedName name="IQ_SECURED_NONFARM_NONRESIDENTIAL_RECOVERIES_FDIC" hidden="1">"c6611"</definedName>
    <definedName name="IQ_SECURITIES_GAINS_FDIC" hidden="1">"c6584"</definedName>
    <definedName name="IQ_SECURITIES_ISSUED_STATES_FDIC" hidden="1">"c6300"</definedName>
    <definedName name="IQ_SECURITIES_LENT_FDIC" hidden="1">"c6532"</definedName>
    <definedName name="IQ_SECURITIES_UNDERWRITING_FDIC" hidden="1">"c6529"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MI_BACKLOG" hidden="1">"c10005"</definedName>
    <definedName name="IQ_SEMI_BACKLOG_AVG_PRICE" hidden="1">"c10006"</definedName>
    <definedName name="IQ_SEMI_BACKLOG_VALUE" hidden="1">"c10007"</definedName>
    <definedName name="IQ_SEMI_BOOK_TO_BILL_RATIO" hidden="1">"c10008"</definedName>
    <definedName name="IQ_SEMI_ORDER_AVG_PRICE" hidden="1">"c10002"</definedName>
    <definedName name="IQ_SEMI_ORDER_VALUE" hidden="1">"c10003"</definedName>
    <definedName name="IQ_SEMI_ORDER_VALUE_CHANGE" hidden="1">"c10004"</definedName>
    <definedName name="IQ_SEMI_ORDERS" hidden="1">"c10001"</definedName>
    <definedName name="IQ_SEMI_WARRANTY_RES_ACQ" hidden="1">"c10011"</definedName>
    <definedName name="IQ_SEMI_WARRANTY_RES_BEG" hidden="1">"c10009"</definedName>
    <definedName name="IQ_SEMI_WARRANTY_RES_END" hidden="1">"c10014"</definedName>
    <definedName name="IQ_SEMI_WARRANTY_RES_ISS" hidden="1">"c10010"</definedName>
    <definedName name="IQ_SEMI_WARRANTY_RES_OTHER" hidden="1">"c10013"</definedName>
    <definedName name="IQ_SEMI_WARRANTY_RES_PAY" hidden="1">"c10012"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ERVICE_CHARGES_FDIC" hidden="1">"c6572"</definedName>
    <definedName name="IQ_SERVICE_FEE" hidden="1">"c8951"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" hidden="1">"c6265"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_PURCHASED_AVERAGE_PRICE" hidden="1">"c5821"</definedName>
    <definedName name="IQ_SHARES_PURCHASED_QUARTER" hidden="1">"c5820"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INTEREST_VOLUME" hidden="1">"c228"</definedName>
    <definedName name="IQ_SHORT_TERM_INVEST" hidden="1">"c1425"</definedName>
    <definedName name="IQ_SMALL_INT_BEAR_CD" hidden="1">"c1166"</definedName>
    <definedName name="IQ_SOC_SEC_RECEIPTS_SAAR_USD_APR_FC" hidden="1">"c12005"</definedName>
    <definedName name="IQ_SOC_SEC_RECEIPTS_SAAR_USD_FC" hidden="1">"c12002"</definedName>
    <definedName name="IQ_SOC_SEC_RECEIPTS_SAAR_USD_POP_FC" hidden="1">"c12003"</definedName>
    <definedName name="IQ_SOC_SEC_RECEIPTS_SAAR_USD_YOY_FC" hidden="1">"c12004"</definedName>
    <definedName name="IQ_SOC_SEC_RECEIPTS_USD_APR_FC" hidden="1">"c12001"</definedName>
    <definedName name="IQ_SOC_SEC_RECEIPTS_USD_FC" hidden="1">"c11998"</definedName>
    <definedName name="IQ_SOC_SEC_RECEIPTS_USD_POP_FC" hidden="1">"c11999"</definedName>
    <definedName name="IQ_SOC_SEC_RECEIPTS_USD_YOY_FC" hidden="1">"c12000"</definedName>
    <definedName name="IQ_SOCIAL_SEC_RECEIPTS" hidden="1">"c7015"</definedName>
    <definedName name="IQ_SOCIAL_SEC_RECEIPTS_APR" hidden="1">"c7675"</definedName>
    <definedName name="IQ_SOCIAL_SEC_RECEIPTS_APR_FC" hidden="1">"c8555"</definedName>
    <definedName name="IQ_SOCIAL_SEC_RECEIPTS_FC" hidden="1">"c7895"</definedName>
    <definedName name="IQ_SOCIAL_SEC_RECEIPTS_POP" hidden="1">"c7235"</definedName>
    <definedName name="IQ_SOCIAL_SEC_RECEIPTS_POP_FC" hidden="1">"c8115"</definedName>
    <definedName name="IQ_SOCIAL_SEC_RECEIPTS_SAAR" hidden="1">"c7016"</definedName>
    <definedName name="IQ_SOCIAL_SEC_RECEIPTS_SAAR_APR" hidden="1">"c7676"</definedName>
    <definedName name="IQ_SOCIAL_SEC_RECEIPTS_SAAR_APR_FC" hidden="1">"c8556"</definedName>
    <definedName name="IQ_SOCIAL_SEC_RECEIPTS_SAAR_FC" hidden="1">"c7896"</definedName>
    <definedName name="IQ_SOCIAL_SEC_RECEIPTS_SAAR_POP" hidden="1">"c7236"</definedName>
    <definedName name="IQ_SOCIAL_SEC_RECEIPTS_SAAR_POP_FC" hidden="1">"c8116"</definedName>
    <definedName name="IQ_SOCIAL_SEC_RECEIPTS_SAAR_YOY" hidden="1">"c7456"</definedName>
    <definedName name="IQ_SOCIAL_SEC_RECEIPTS_SAAR_YOY_FC" hidden="1">"c8336"</definedName>
    <definedName name="IQ_SOCIAL_SEC_RECEIPTS_YOY" hidden="1">"c7455"</definedName>
    <definedName name="IQ_SOCIAL_SEC_RECEIPTS_YOY_FC" hidden="1">"c8335"</definedName>
    <definedName name="IQ_SOFTWARE" hidden="1">"c1167"</definedName>
    <definedName name="IQ_SOURCE" hidden="1">"c1168"</definedName>
    <definedName name="IQ_SP" hidden="1">"c2171"</definedName>
    <definedName name="IQ_SP_BANK" hidden="1">"c2637"</definedName>
    <definedName name="IQ_SP_BANK_ACTION" hidden="1">"c2636"</definedName>
    <definedName name="IQ_SP_BANK_DATE" hidden="1">"c2635"</definedName>
    <definedName name="IQ_SP_DATE" hidden="1">"c2172"</definedName>
    <definedName name="IQ_SP_FIN_ENHANCE_FX" hidden="1">"c2631"</definedName>
    <definedName name="IQ_SP_FIN_ENHANCE_FX_ACTION" hidden="1">"c2630"</definedName>
    <definedName name="IQ_SP_FIN_ENHANCE_FX_DATE" hidden="1">"c2629"</definedName>
    <definedName name="IQ_SP_FIN_ENHANCE_LC" hidden="1">"c2634"</definedName>
    <definedName name="IQ_SP_FIN_ENHANCE_LC_ACTION" hidden="1">"c2633"</definedName>
    <definedName name="IQ_SP_FIN_ENHANCE_LC_DATE" hidden="1">"c2632"</definedName>
    <definedName name="IQ_SP_FIN_STRENGTH_LC_ACTION_LT" hidden="1">"c2625"</definedName>
    <definedName name="IQ_SP_FIN_STRENGTH_LC_ACTION_ST" hidden="1">"c2626"</definedName>
    <definedName name="IQ_SP_FIN_STRENGTH_LC_DATE_LT" hidden="1">"c2623"</definedName>
    <definedName name="IQ_SP_FIN_STRENGTH_LC_DATE_ST" hidden="1">"c2624"</definedName>
    <definedName name="IQ_SP_FIN_STRENGTH_LC_LT" hidden="1">"c2627"</definedName>
    <definedName name="IQ_SP_FIN_STRENGTH_LC_ST" hidden="1">"c2628"</definedName>
    <definedName name="IQ_SP_FX_ACTION_LT" hidden="1">"c2613"</definedName>
    <definedName name="IQ_SP_FX_ACTION_ST" hidden="1">"c2614"</definedName>
    <definedName name="IQ_SP_FX_DATE_LT" hidden="1">"c2611"</definedName>
    <definedName name="IQ_SP_FX_DATE_ST" hidden="1">"c2612"</definedName>
    <definedName name="IQ_SP_FX_LT" hidden="1">"c2615"</definedName>
    <definedName name="IQ_SP_FX_ST" hidden="1">"c2616"</definedName>
    <definedName name="IQ_SP_ISSUE_ACTION" hidden="1">"c2644"</definedName>
    <definedName name="IQ_SP_ISSUE_DATE" hidden="1">"c2643"</definedName>
    <definedName name="IQ_SP_ISSUE_LC_ACTION" hidden="1">"c2644"</definedName>
    <definedName name="IQ_SP_ISSUE_LC_DATE" hidden="1">"c2643"</definedName>
    <definedName name="IQ_SP_ISSUE_LC_LT" hidden="1">"c2645"</definedName>
    <definedName name="IQ_SP_ISSUE_LT" hidden="1">"c2645"</definedName>
    <definedName name="IQ_SP_ISSUE_OUTLOOK_WATCH" hidden="1">"c2650"</definedName>
    <definedName name="IQ_SP_ISSUE_OUTLOOK_WATCH_DATE" hidden="1">"c2649"</definedName>
    <definedName name="IQ_SP_ISSUE_RECOVER" hidden="1">"c2648"</definedName>
    <definedName name="IQ_SP_ISSUE_RECOVER_ACTION" hidden="1">"c2647"</definedName>
    <definedName name="IQ_SP_ISSUE_RECOVER_DATE" hidden="1">"c2646"</definedName>
    <definedName name="IQ_SP_LC_ACTION_LT" hidden="1">"c2619"</definedName>
    <definedName name="IQ_SP_LC_ACTION_ST" hidden="1">"c2620"</definedName>
    <definedName name="IQ_SP_LC_DATE_LT" hidden="1">"c2617"</definedName>
    <definedName name="IQ_SP_LC_DATE_ST" hidden="1">"c2618"</definedName>
    <definedName name="IQ_SP_LC_LT" hidden="1">"c2621"</definedName>
    <definedName name="IQ_SP_LC_ST" hidden="1">"c2622"</definedName>
    <definedName name="IQ_SP_OUTLOOK_WATCH" hidden="1">"c2639"</definedName>
    <definedName name="IQ_SP_OUTLOOK_WATCH_DATE" hidden="1">"c2638"</definedName>
    <definedName name="IQ_SP_REASON" hidden="1">"c2174"</definedName>
    <definedName name="IQ_SP_STATUS" hidden="1">"c2173"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" hidden="1">"c6266"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Q_FT_LEASED_GROSS_CONSOL" hidden="1">"c8820"</definedName>
    <definedName name="IQ_SQ_FT_LEASED_GROSS_MANAGED" hidden="1">"c8822"</definedName>
    <definedName name="IQ_SQ_FT_LEASED_GROSS_OTHER" hidden="1">"c8823"</definedName>
    <definedName name="IQ_SQ_FT_LEASED_GROSS_TOTAL" hidden="1">"c8824"</definedName>
    <definedName name="IQ_SQ_FT_LEASED_GROSS_UNCONSOL" hidden="1">"c8821"</definedName>
    <definedName name="IQ_SQ_FT_LEASED_NET_CONSOL" hidden="1">"c8825"</definedName>
    <definedName name="IQ_SQ_FT_LEASED_NET_MANAGED" hidden="1">"c8827"</definedName>
    <definedName name="IQ_SQ_FT_LEASED_NET_OTHER" hidden="1">"c8828"</definedName>
    <definedName name="IQ_SQ_FT_LEASED_NET_TOTAL" hidden="1">"c8829"</definedName>
    <definedName name="IQ_SQ_FT_LEASED_NET_UNCONSOL" hidden="1">"c8826"</definedName>
    <definedName name="IQ_SQ_METER_LEASED_GROSS_CONSOL" hidden="1">"c8830"</definedName>
    <definedName name="IQ_SQ_METER_LEASED_GROSS_MANAGED" hidden="1">"c8832"</definedName>
    <definedName name="IQ_SQ_METER_LEASED_GROSS_OTHER" hidden="1">"c8833"</definedName>
    <definedName name="IQ_SQ_METER_LEASED_GROSS_TOTAL" hidden="1">"c8834"</definedName>
    <definedName name="IQ_SQ_METER_LEASED_GROSS_UNCONSOL" hidden="1">"c8831"</definedName>
    <definedName name="IQ_SQ_METER_LEASED_NET_CONSOL" hidden="1">"c8835"</definedName>
    <definedName name="IQ_SQ_METER_LEASED_NET_MANAGED" hidden="1">"c8837"</definedName>
    <definedName name="IQ_SQ_METER_LEASED_NET_OTHER" hidden="1">"c8838"</definedName>
    <definedName name="IQ_SQ_METER_LEASED_NET_TOTAL" hidden="1">"c8839"</definedName>
    <definedName name="IQ_SQ_METER_LEASED_NET_UNCONSOL" hidden="1">"c8836"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" hidden="1">"c6267"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" hidden="1">"c6268"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" hidden="1">"c6269"</definedName>
    <definedName name="IQ_ST_DEBT_REPAID_REIT" hidden="1">"c1194"</definedName>
    <definedName name="IQ_ST_DEBT_REPAID_UTI" hidden="1">"c1195"</definedName>
    <definedName name="IQ_ST_DEBT_UTI" hidden="1">"c1196"</definedName>
    <definedName name="IQ_ST_FHLB_DEBT" hidden="1">"c5658"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E_LOCAL_SPENDING_SAAR" hidden="1">"c7017"</definedName>
    <definedName name="IQ_STATE_LOCAL_SPENDING_SAAR_APR" hidden="1">"c7677"</definedName>
    <definedName name="IQ_STATE_LOCAL_SPENDING_SAAR_APR_FC" hidden="1">"c8557"</definedName>
    <definedName name="IQ_STATE_LOCAL_SPENDING_SAAR_FC" hidden="1">"c7897"</definedName>
    <definedName name="IQ_STATE_LOCAL_SPENDING_SAAR_POP" hidden="1">"c7237"</definedName>
    <definedName name="IQ_STATE_LOCAL_SPENDING_SAAR_POP_FC" hidden="1">"c8117"</definedName>
    <definedName name="IQ_STATE_LOCAL_SPENDING_SAAR_YOY" hidden="1">"c7457"</definedName>
    <definedName name="IQ_STATE_LOCAL_SPENDING_SAAR_YOY_FC" hidden="1">"c8337"</definedName>
    <definedName name="IQ_STATES_NONTRANSACTION_ACCOUNTS_FDIC" hidden="1">"c6547"</definedName>
    <definedName name="IQ_STATES_TOTAL_DEPOSITS_FDIC" hidden="1">"c6473"</definedName>
    <definedName name="IQ_STATES_TRANSACTION_ACCOUNTS_FDIC" hidden="1">"c6539"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COMP" hidden="1">"c3512"</definedName>
    <definedName name="IQ_STOCK_BASED_COMP_PRETAX" hidden="1">"c3510"</definedName>
    <definedName name="IQ_STOCK_BASED_COMP_TAX" hidden="1">"c3511"</definedName>
    <definedName name="IQ_STOCK_BASED_EST" hidden="1">"c4520"</definedName>
    <definedName name="IQ_STOCK_BASED_EST_CIQ" hidden="1">"c5073"</definedName>
    <definedName name="IQ_STOCK_BASED_GA" hidden="1">"c2993"</definedName>
    <definedName name="IQ_STOCK_BASED_HIGH_EST" hidden="1">"c4521"</definedName>
    <definedName name="IQ_STOCK_BASED_HIGH_EST_CIQ" hidden="1">"c5074"</definedName>
    <definedName name="IQ_STOCK_BASED_LOW_EST" hidden="1">"c4522"</definedName>
    <definedName name="IQ_STOCK_BASED_LOW_EST_CIQ" hidden="1">"c5075"</definedName>
    <definedName name="IQ_STOCK_BASED_MEDIAN_EST" hidden="1">"c4523"</definedName>
    <definedName name="IQ_STOCK_BASED_MEDIAN_EST_CIQ" hidden="1">"c5076"</definedName>
    <definedName name="IQ_STOCK_BASED_NUM_EST" hidden="1">"c4524"</definedName>
    <definedName name="IQ_STOCK_BASED_NUM_EST_CIQ" hidden="1">"c5077"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STDDEV_EST" hidden="1">"c4525"</definedName>
    <definedName name="IQ_STOCK_BASED_STDDEV_EST_CIQ" hidden="1">"c5078"</definedName>
    <definedName name="IQ_STOCK_BASED_TOTAL" hidden="1">"c3040"</definedName>
    <definedName name="IQ_STOCK_OPTIONS_COMP" hidden="1">"c3509"</definedName>
    <definedName name="IQ_STOCK_OPTIONS_COMP_PRETAX" hidden="1">"c3507"</definedName>
    <definedName name="IQ_STOCK_OPTIONS_COMP_TAX" hidden="1">"c3508"</definedName>
    <definedName name="IQ_STRATEGY_NOTE" hidden="1">"c6791"</definedName>
    <definedName name="IQ_STRIKE_PRICE_ISSUED" hidden="1">"c1645"</definedName>
    <definedName name="IQ_STRIKE_PRICE_OS" hidden="1">"c1646"</definedName>
    <definedName name="IQ_STRUCT_FIN_CLASS" hidden="1">"c8950"</definedName>
    <definedName name="IQ_STRUCT_FIN_SERIES" hidden="1">"c8956"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FDIC" hidden="1">"c6346"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URPLUS_FDIC" hidden="1">"c6351"</definedName>
    <definedName name="IQ_SVA" hidden="1">"c1214"</definedName>
    <definedName name="IQ_TARGET_PRICE_LASTCLOSE" hidden="1">"c1855"</definedName>
    <definedName name="IQ_TARGET_PRICE_NUM" hidden="1">"c1653"</definedName>
    <definedName name="IQ_TARGET_PRICE_NUM_CIQ" hidden="1">"c4661"</definedName>
    <definedName name="IQ_TARGET_PRICE_NUM_REUT" hidden="1">"c5319"</definedName>
    <definedName name="IQ_TARGET_PRICE_STDDEV" hidden="1">"c1654"</definedName>
    <definedName name="IQ_TARGET_PRICE_STDDEV_CIQ" hidden="1">"c4662"</definedName>
    <definedName name="IQ_TARGET_PRICE_STDDEV_REUT" hidden="1">"c5320"</definedName>
    <definedName name="IQ_TAX_BENEFIT_CF_1YR" hidden="1">"c3483"</definedName>
    <definedName name="IQ_TAX_BENEFIT_CF_2YR" hidden="1">"c3484"</definedName>
    <definedName name="IQ_TAX_BENEFIT_CF_3YR" hidden="1">"c3485"</definedName>
    <definedName name="IQ_TAX_BENEFIT_CF_4YR" hidden="1">"c3486"</definedName>
    <definedName name="IQ_TAX_BENEFIT_CF_5YR" hidden="1">"c3487"</definedName>
    <definedName name="IQ_TAX_BENEFIT_CF_AFTER_FIVE" hidden="1">"c3488"</definedName>
    <definedName name="IQ_TAX_BENEFIT_CF_MAX_YEAR" hidden="1">"c3491"</definedName>
    <definedName name="IQ_TAX_BENEFIT_CF_NO_EXP" hidden="1">"c3489"</definedName>
    <definedName name="IQ_TAX_BENEFIT_CF_TOTAL" hidden="1">"c3490"</definedName>
    <definedName name="IQ_TAX_BENEFIT_OPTIONS" hidden="1">"c1215"</definedName>
    <definedName name="IQ_TAX_EQUIV_NET_INT_INC" hidden="1">"c1216"</definedName>
    <definedName name="IQ_TAX_OTHER_EXP_AP" hidden="1">"c8878"</definedName>
    <definedName name="IQ_TAX_OTHER_EXP_AP_ABS" hidden="1">"c8897"</definedName>
    <definedName name="IQ_TAX_OTHER_EXP_NAME_AP" hidden="1">"c8916"</definedName>
    <definedName name="IQ_TAX_OTHER_EXP_NAME_AP_ABS" hidden="1">"c8935"</definedName>
    <definedName name="IQ_TBV" hidden="1">"c1906"</definedName>
    <definedName name="IQ_TBV_10YR_ANN_CAGR" hidden="1">"c6169"</definedName>
    <definedName name="IQ_TBV_10YR_ANN_GROWTH" hidden="1">"c1936"</definedName>
    <definedName name="IQ_TBV_1YR_ANN_GROWTH" hidden="1">"c1931"</definedName>
    <definedName name="IQ_TBV_2YR_ANN_CAGR" hidden="1">"c6165"</definedName>
    <definedName name="IQ_TBV_2YR_ANN_GROWTH" hidden="1">"c1932"</definedName>
    <definedName name="IQ_TBV_3YR_ANN_CAGR" hidden="1">"c6166"</definedName>
    <definedName name="IQ_TBV_3YR_ANN_GROWTH" hidden="1">"c1933"</definedName>
    <definedName name="IQ_TBV_5YR_ANN_CAGR" hidden="1">"c6167"</definedName>
    <definedName name="IQ_TBV_5YR_ANN_GROWTH" hidden="1">"c1934"</definedName>
    <definedName name="IQ_TBV_7YR_ANN_CAGR" hidden="1">"c6168"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_FWD" hidden="1">"c2238"</definedName>
    <definedName name="IQ_TEV_EBIT_FWD_CIQ" hidden="1">"c4047"</definedName>
    <definedName name="IQ_TEV_EBIT_FWD_REUT" hidden="1">"c4054"</definedName>
    <definedName name="IQ_TEV_EBITDA" hidden="1">"c1222"</definedName>
    <definedName name="IQ_TEV_EBITDA_AVG" hidden="1">"c1223"</definedName>
    <definedName name="IQ_TEV_EBITDA_FWD" hidden="1">"c1224"</definedName>
    <definedName name="IQ_TEV_EBITDA_FWD_CIQ" hidden="1">"c4043"</definedName>
    <definedName name="IQ_TEV_EBITDA_FWD_REUT" hidden="1">"c4050"</definedName>
    <definedName name="IQ_TEV_EMPLOYEE_AVG" hidden="1">"c1225"</definedName>
    <definedName name="IQ_TEV_EST" hidden="1">"c4526"</definedName>
    <definedName name="IQ_TEV_EST_CIQ" hidden="1">"c5079"</definedName>
    <definedName name="IQ_TEV_HIGH_EST" hidden="1">"c4527"</definedName>
    <definedName name="IQ_TEV_HIGH_EST_CIQ" hidden="1">"c5080"</definedName>
    <definedName name="IQ_TEV_LOW_EST" hidden="1">"c4528"</definedName>
    <definedName name="IQ_TEV_LOW_EST_CIQ" hidden="1">"c5081"</definedName>
    <definedName name="IQ_TEV_MEDIAN_EST" hidden="1">"c4529"</definedName>
    <definedName name="IQ_TEV_MEDIAN_EST_CIQ" hidden="1">"c5082"</definedName>
    <definedName name="IQ_TEV_NUM_EST" hidden="1">"c4530"</definedName>
    <definedName name="IQ_TEV_NUM_EST_CIQ" hidden="1">"c5083"</definedName>
    <definedName name="IQ_TEV_STDDEV_EST" hidden="1">"c4531"</definedName>
    <definedName name="IQ_TEV_STDDEV_EST_CIQ" hidden="1">"c5084"</definedName>
    <definedName name="IQ_TEV_TOTAL_REV" hidden="1">"c1226"</definedName>
    <definedName name="IQ_TEV_TOTAL_REV_AVG" hidden="1">"c1227"</definedName>
    <definedName name="IQ_TEV_TOTAL_REV_FWD" hidden="1">"c1228"</definedName>
    <definedName name="IQ_TEV_TOTAL_REV_FWD_CIQ" hidden="1">"c4044"</definedName>
    <definedName name="IQ_TEV_TOTAL_REV_FWD_REUT" hidden="1">"c4051"</definedName>
    <definedName name="IQ_TEV_UFCF" hidden="1">"c2208"</definedName>
    <definedName name="IQ_THREE_MONTHS_FIXED_AND_FLOATING_FDIC" hidden="1">"c6419"</definedName>
    <definedName name="IQ_THREE_MONTHS_MORTGAGE_PASS_THROUGHS_FDIC" hidden="1">"c6411"</definedName>
    <definedName name="IQ_THREE_YEAR_FIXED_AND_FLOATING_RATE_FDIC" hidden="1">"c6421"</definedName>
    <definedName name="IQ_THREE_YEAR_MORTGAGE_PASS_THROUGHS_FDIC" hidden="1">"c6413"</definedName>
    <definedName name="IQ_THREE_YEARS_LESS_FDIC" hidden="1">"c6417"</definedName>
    <definedName name="IQ_TIER_1_RISK_BASED_CAPITAL_RATIO_FDIC" hidden="1">"c6746"</definedName>
    <definedName name="IQ_TIER_ONE_CAPITAL" hidden="1">"c2667"</definedName>
    <definedName name="IQ_TIER_ONE_FDIC" hidden="1">"c6369"</definedName>
    <definedName name="IQ_TIER_ONE_RATIO" hidden="1">"c1229"</definedName>
    <definedName name="IQ_TIER_TWO_CAPITAL" hidden="1">"c2669"</definedName>
    <definedName name="IQ_TIME_DEP" hidden="1">"c1230"</definedName>
    <definedName name="IQ_TIME_DEPOSITS_LESS_THAN_100K_FDIC" hidden="1">"c6465"</definedName>
    <definedName name="IQ_TIME_DEPOSITS_MORE_THAN_100K_FDIC" hidden="1">"c6470"</definedName>
    <definedName name="IQ_TODAY" hidden="1">0</definedName>
    <definedName name="IQ_TOT_ADJ_INC" hidden="1">"c1616"</definedName>
    <definedName name="IQ_TOTAL_AR_BR" hidden="1">"c1231"</definedName>
    <definedName name="IQ_TOTAL_AR_RE" hidden="1">"c6270"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CAGR" hidden="1">"c6140"</definedName>
    <definedName name="IQ_TOTAL_ASSETS_10YR_ANN_GROWTH" hidden="1">"c1235"</definedName>
    <definedName name="IQ_TOTAL_ASSETS_1YR_ANN_GROWTH" hidden="1">"c1236"</definedName>
    <definedName name="IQ_TOTAL_ASSETS_2YR_ANN_CAGR" hidden="1">"c6141"</definedName>
    <definedName name="IQ_TOTAL_ASSETS_2YR_ANN_GROWTH" hidden="1">"c1237"</definedName>
    <definedName name="IQ_TOTAL_ASSETS_3YR_ANN_CAGR" hidden="1">"c6142"</definedName>
    <definedName name="IQ_TOTAL_ASSETS_3YR_ANN_GROWTH" hidden="1">"c1238"</definedName>
    <definedName name="IQ_TOTAL_ASSETS_5YR_ANN_CAGR" hidden="1">"c6143"</definedName>
    <definedName name="IQ_TOTAL_ASSETS_5YR_ANN_GROWTH" hidden="1">"c1239"</definedName>
    <definedName name="IQ_TOTAL_ASSETS_7YR_ANN_CAGR" hidden="1">"c6144"</definedName>
    <definedName name="IQ_TOTAL_ASSETS_7YR_ANN_GROWTH" hidden="1">"c1240"</definedName>
    <definedName name="IQ_TOTAL_ASSETS_FDIC" hidden="1">"c6339"</definedName>
    <definedName name="IQ_TOTAL_ASSETS_SUBTOTAL_AP" hidden="1">"c8985"</definedName>
    <definedName name="IQ_TOTAL_ATTRIB_ORE_RESOURCES_ALUM" hidden="1">"c9241"</definedName>
    <definedName name="IQ_TOTAL_ATTRIB_ORE_RESOURCES_COP" hidden="1">"c9185"</definedName>
    <definedName name="IQ_TOTAL_ATTRIB_ORE_RESOURCES_DIAM" hidden="1">"c9665"</definedName>
    <definedName name="IQ_TOTAL_ATTRIB_ORE_RESOURCES_GOLD" hidden="1">"c9026"</definedName>
    <definedName name="IQ_TOTAL_ATTRIB_ORE_RESOURCES_IRON" hidden="1">"c9400"</definedName>
    <definedName name="IQ_TOTAL_ATTRIB_ORE_RESOURCES_LEAD" hidden="1">"c9453"</definedName>
    <definedName name="IQ_TOTAL_ATTRIB_ORE_RESOURCES_MANG" hidden="1">"c9506"</definedName>
    <definedName name="IQ_TOTAL_ATTRIB_ORE_RESOURCES_MOLYB" hidden="1">"c9718"</definedName>
    <definedName name="IQ_TOTAL_ATTRIB_ORE_RESOURCES_NICK" hidden="1">"c9294"</definedName>
    <definedName name="IQ_TOTAL_ATTRIB_ORE_RESOURCES_PLAT" hidden="1">"c9132"</definedName>
    <definedName name="IQ_TOTAL_ATTRIB_ORE_RESOURCES_SILVER" hidden="1">"c9079"</definedName>
    <definedName name="IQ_TOTAL_ATTRIB_ORE_RESOURCES_TITAN" hidden="1">"c9559"</definedName>
    <definedName name="IQ_TOTAL_ATTRIB_ORE_RESOURCES_URAN" hidden="1">"c9612"</definedName>
    <definedName name="IQ_TOTAL_ATTRIB_ORE_RESOURCES_ZINC" hidden="1">"c9347"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BEDS" hidden="1">"c8785"</definedName>
    <definedName name="IQ_TOTAL_CA" hidden="1">"c1243"</definedName>
    <definedName name="IQ_TOTAL_CA_SUBTOTAL_AP" hidden="1">"c8986"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ARGE_OFFS_FDIC" hidden="1">"c6603"</definedName>
    <definedName name="IQ_TOTAL_CHURN" hidden="1">"c2122"</definedName>
    <definedName name="IQ_TOTAL_CL" hidden="1">"c1245"</definedName>
    <definedName name="IQ_TOTAL_CL_SUBTOTAL_AP" hidden="1">"c8987"</definedName>
    <definedName name="IQ_TOTAL_COAL_PRODUCTION_COAL" hidden="1">"c9824"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CURRENT" hidden="1">"c6190"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ST" hidden="1">"c4532"</definedName>
    <definedName name="IQ_TOTAL_DEBT_EST_CIQ" hidden="1">"c5085"</definedName>
    <definedName name="IQ_TOTAL_DEBT_EXCL_FIN" hidden="1">"c2937"</definedName>
    <definedName name="IQ_TOTAL_DEBT_GUIDANCE" hidden="1">"c4533"</definedName>
    <definedName name="IQ_TOTAL_DEBT_GUIDANCE_CIQ" hidden="1">"c5086"</definedName>
    <definedName name="IQ_TOTAL_DEBT_HIGH_EST" hidden="1">"c4534"</definedName>
    <definedName name="IQ_TOTAL_DEBT_HIGH_EST_CIQ" hidden="1">"c5087"</definedName>
    <definedName name="IQ_TOTAL_DEBT_HIGH_GUIDANCE" hidden="1">"c4196"</definedName>
    <definedName name="IQ_TOTAL_DEBT_HIGH_GUIDANCE_CIQ" hidden="1">"c4608"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" hidden="1">"c6271"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LOW_EST" hidden="1">"c4535"</definedName>
    <definedName name="IQ_TOTAL_DEBT_LOW_EST_CIQ" hidden="1">"c5088"</definedName>
    <definedName name="IQ_TOTAL_DEBT_LOW_GUIDANCE" hidden="1">"c4236"</definedName>
    <definedName name="IQ_TOTAL_DEBT_LOW_GUIDANCE_CIQ" hidden="1">"c4648"</definedName>
    <definedName name="IQ_TOTAL_DEBT_MEDIAN_EST" hidden="1">"c4536"</definedName>
    <definedName name="IQ_TOTAL_DEBT_MEDIAN_EST_CIQ" hidden="1">"c5089"</definedName>
    <definedName name="IQ_TOTAL_DEBT_NON_CURRENT" hidden="1">"c6191"</definedName>
    <definedName name="IQ_TOTAL_DEBT_NUM_EST" hidden="1">"c4537"</definedName>
    <definedName name="IQ_TOTAL_DEBT_NUM_EST_CIQ" hidden="1">"c5090"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" hidden="1">"c6272"</definedName>
    <definedName name="IQ_TOTAL_DEBT_REPAID_REIT" hidden="1">"c1263"</definedName>
    <definedName name="IQ_TOTAL_DEBT_REPAID_UTI" hidden="1">"c1264"</definedName>
    <definedName name="IQ_TOTAL_DEBT_SECURITIES_FDIC" hidden="1">"c6410"</definedName>
    <definedName name="IQ_TOTAL_DEBT_STDDEV_EST" hidden="1">"c4538"</definedName>
    <definedName name="IQ_TOTAL_DEBT_STDDEV_EST_CIQ" hidden="1">"c5091"</definedName>
    <definedName name="IQ_TOTAL_DEPOSITS" hidden="1">"c1265"</definedName>
    <definedName name="IQ_TOTAL_DEPOSITS_FDIC" hidden="1">"c6342"</definedName>
    <definedName name="IQ_TOTAL_DIV_PAID_CF" hidden="1">"c1266"</definedName>
    <definedName name="IQ_TOTAL_EMPLOYEE" hidden="1">"c2141"</definedName>
    <definedName name="IQ_TOTAL_EMPLOYEES" hidden="1">"c1522"</definedName>
    <definedName name="IQ_TOTAL_EMPLOYEES_FDIC" hidden="1">"c6355"</definedName>
    <definedName name="IQ_TOTAL_EQUITY" hidden="1">"c1267"</definedName>
    <definedName name="IQ_TOTAL_EQUITY_10YR_ANN_CAGR" hidden="1">"c6145"</definedName>
    <definedName name="IQ_TOTAL_EQUITY_10YR_ANN_GROWTH" hidden="1">"c1268"</definedName>
    <definedName name="IQ_TOTAL_EQUITY_1YR_ANN_GROWTH" hidden="1">"c1269"</definedName>
    <definedName name="IQ_TOTAL_EQUITY_2YR_ANN_CAGR" hidden="1">"c6146"</definedName>
    <definedName name="IQ_TOTAL_EQUITY_2YR_ANN_GROWTH" hidden="1">"c1270"</definedName>
    <definedName name="IQ_TOTAL_EQUITY_3YR_ANN_CAGR" hidden="1">"c6147"</definedName>
    <definedName name="IQ_TOTAL_EQUITY_3YR_ANN_GROWTH" hidden="1">"c1271"</definedName>
    <definedName name="IQ_TOTAL_EQUITY_5YR_ANN_CAGR" hidden="1">"c6148"</definedName>
    <definedName name="IQ_TOTAL_EQUITY_5YR_ANN_GROWTH" hidden="1">"c1272"</definedName>
    <definedName name="IQ_TOTAL_EQUITY_7YR_ANN_CAGR" hidden="1">"c6149"</definedName>
    <definedName name="IQ_TOTAL_EQUITY_7YR_ANN_GROWTH" hidden="1">"c1273"</definedName>
    <definedName name="IQ_TOTAL_EQUITY_ALLOWANCE_TOTAL_LOANS" hidden="1">"c1274"</definedName>
    <definedName name="IQ_TOTAL_EQUITY_SUBTOTAL_AP" hidden="1">"c8989"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EQUITY_FDIC" hidden="1">"c6354"</definedName>
    <definedName name="IQ_TOTAL_LIAB_EQUITY_SUBTOTAL_AP" hidden="1">"c8988"</definedName>
    <definedName name="IQ_TOTAL_LIAB_FIN" hidden="1">"c1280"</definedName>
    <definedName name="IQ_TOTAL_LIAB_INS" hidden="1">"c1281"</definedName>
    <definedName name="IQ_TOTAL_LIAB_RE" hidden="1">"c6273"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IABILITIES_FDIC" hidden="1">"c6348"</definedName>
    <definedName name="IQ_TOTAL_LOANS" hidden="1">"c5653"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" hidden="1">"c6274"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ABLE_END_OS" hidden="1">"c5819"</definedName>
    <definedName name="IQ_TOTAL_OPTIONS_EXERCISED" hidden="1">"c2695"</definedName>
    <definedName name="IQ_TOTAL_OPTIONS_GRANTED" hidden="1">"c2694"</definedName>
    <definedName name="IQ_TOTAL_ORE_RESOURCES_ALUM" hidden="1">"c9230"</definedName>
    <definedName name="IQ_TOTAL_ORE_RESOURCES_COP" hidden="1">"c9174"</definedName>
    <definedName name="IQ_TOTAL_ORE_RESOURCES_DIAM" hidden="1">"c9654"</definedName>
    <definedName name="IQ_TOTAL_ORE_RESOURCES_GOLD" hidden="1">"c9015"</definedName>
    <definedName name="IQ_TOTAL_ORE_RESOURCES_IRON" hidden="1">"c9389"</definedName>
    <definedName name="IQ_TOTAL_ORE_RESOURCES_LEAD" hidden="1">"c9442"</definedName>
    <definedName name="IQ_TOTAL_ORE_RESOURCES_MANG" hidden="1">"c9495"</definedName>
    <definedName name="IQ_TOTAL_ORE_RESOURCES_MOLYB" hidden="1">"c9707"</definedName>
    <definedName name="IQ_TOTAL_ORE_RESOURCES_NICK" hidden="1">"c9283"</definedName>
    <definedName name="IQ_TOTAL_ORE_RESOURCES_PLAT" hidden="1">"c9121"</definedName>
    <definedName name="IQ_TOTAL_ORE_RESOURCES_SILVER" hidden="1">"c9068"</definedName>
    <definedName name="IQ_TOTAL_ORE_RESOURCES_TITAN" hidden="1">"c9548"</definedName>
    <definedName name="IQ_TOTAL_ORE_RESOURCES_URAN" hidden="1">"c9601"</definedName>
    <definedName name="IQ_TOTAL_ORE_RESOURCES_ZINC" hidden="1">"c9336"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ENSION_OBLIGATION" hidden="1">"c1292"</definedName>
    <definedName name="IQ_TOTAL_PRINCIPAL" hidden="1">"c2509"</definedName>
    <definedName name="IQ_TOTAL_PRINCIPAL_PCT" hidden="1">"c2510"</definedName>
    <definedName name="IQ_TOTAL_PROP" hidden="1">"c8765"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COV_ATTRIB_RESOURCES_ALUM" hidden="1">"c9246"</definedName>
    <definedName name="IQ_TOTAL_RECOV_ATTRIB_RESOURCES_COAL" hidden="1">"c9820"</definedName>
    <definedName name="IQ_TOTAL_RECOV_ATTRIB_RESOURCES_COP" hidden="1">"c9190"</definedName>
    <definedName name="IQ_TOTAL_RECOV_ATTRIB_RESOURCES_DIAM" hidden="1">"c9670"</definedName>
    <definedName name="IQ_TOTAL_RECOV_ATTRIB_RESOURCES_GOLD" hidden="1">"c9031"</definedName>
    <definedName name="IQ_TOTAL_RECOV_ATTRIB_RESOURCES_IRON" hidden="1">"c9405"</definedName>
    <definedName name="IQ_TOTAL_RECOV_ATTRIB_RESOURCES_LEAD" hidden="1">"c9458"</definedName>
    <definedName name="IQ_TOTAL_RECOV_ATTRIB_RESOURCES_MANG" hidden="1">"c9511"</definedName>
    <definedName name="IQ_TOTAL_RECOV_ATTRIB_RESOURCES_MET_COAL" hidden="1">"c9760"</definedName>
    <definedName name="IQ_TOTAL_RECOV_ATTRIB_RESOURCES_MOLYB" hidden="1">"c9723"</definedName>
    <definedName name="IQ_TOTAL_RECOV_ATTRIB_RESOURCES_NICK" hidden="1">"c9299"</definedName>
    <definedName name="IQ_TOTAL_RECOV_ATTRIB_RESOURCES_PLAT" hidden="1">"c9137"</definedName>
    <definedName name="IQ_TOTAL_RECOV_ATTRIB_RESOURCES_SILVER" hidden="1">"c9084"</definedName>
    <definedName name="IQ_TOTAL_RECOV_ATTRIB_RESOURCES_STEAM" hidden="1">"c9790"</definedName>
    <definedName name="IQ_TOTAL_RECOV_ATTRIB_RESOURCES_TITAN" hidden="1">"c9564"</definedName>
    <definedName name="IQ_TOTAL_RECOV_ATTRIB_RESOURCES_URAN" hidden="1">"c9617"</definedName>
    <definedName name="IQ_TOTAL_RECOV_ATTRIB_RESOURCES_ZINC" hidden="1">"c9352"</definedName>
    <definedName name="IQ_TOTAL_RECOV_RESOURCES_ALUM" hidden="1">"c9236"</definedName>
    <definedName name="IQ_TOTAL_RECOV_RESOURCES_COAL" hidden="1">"c9815"</definedName>
    <definedName name="IQ_TOTAL_RECOV_RESOURCES_COP" hidden="1">"c9180"</definedName>
    <definedName name="IQ_TOTAL_RECOV_RESOURCES_DIAM" hidden="1">"c9660"</definedName>
    <definedName name="IQ_TOTAL_RECOV_RESOURCES_GOLD" hidden="1">"c9021"</definedName>
    <definedName name="IQ_TOTAL_RECOV_RESOURCES_IRON" hidden="1">"c9395"</definedName>
    <definedName name="IQ_TOTAL_RECOV_RESOURCES_LEAD" hidden="1">"c9448"</definedName>
    <definedName name="IQ_TOTAL_RECOV_RESOURCES_MANG" hidden="1">"c9501"</definedName>
    <definedName name="IQ_TOTAL_RECOV_RESOURCES_MET_COAL" hidden="1">"c9755"</definedName>
    <definedName name="IQ_TOTAL_RECOV_RESOURCES_MOLYB" hidden="1">"c9713"</definedName>
    <definedName name="IQ_TOTAL_RECOV_RESOURCES_NICK" hidden="1">"c9289"</definedName>
    <definedName name="IQ_TOTAL_RECOV_RESOURCES_PLAT" hidden="1">"c9127"</definedName>
    <definedName name="IQ_TOTAL_RECOV_RESOURCES_SILVER" hidden="1">"c9074"</definedName>
    <definedName name="IQ_TOTAL_RECOV_RESOURCES_STEAM" hidden="1">"c9785"</definedName>
    <definedName name="IQ_TOTAL_RECOV_RESOURCES_TITAN" hidden="1">"c9554"</definedName>
    <definedName name="IQ_TOTAL_RECOV_RESOURCES_URAN" hidden="1">"c9607"</definedName>
    <definedName name="IQ_TOTAL_RECOV_RESOURCES_ZINC" hidden="1">"c9342"</definedName>
    <definedName name="IQ_TOTAL_RECOVERIES_FDIC" hidden="1">"c6622"</definedName>
    <definedName name="IQ_TOTAL_RESOURCES_CALORIFIC_VALUE_COAL" hidden="1">"c9810"</definedName>
    <definedName name="IQ_TOTAL_RESOURCES_CALORIFIC_VALUE_MET_COAL" hidden="1">"c9750"</definedName>
    <definedName name="IQ_TOTAL_RESOURCES_CALORIFIC_VALUE_STEAM" hidden="1">"c9780"</definedName>
    <definedName name="IQ_TOTAL_RESOURCES_GRADE_ALUM" hidden="1">"c9231"</definedName>
    <definedName name="IQ_TOTAL_RESOURCES_GRADE_COP" hidden="1">"c9175"</definedName>
    <definedName name="IQ_TOTAL_RESOURCES_GRADE_DIAM" hidden="1">"c9655"</definedName>
    <definedName name="IQ_TOTAL_RESOURCES_GRADE_GOLD" hidden="1">"c9016"</definedName>
    <definedName name="IQ_TOTAL_RESOURCES_GRADE_IRON" hidden="1">"c9390"</definedName>
    <definedName name="IQ_TOTAL_RESOURCES_GRADE_LEAD" hidden="1">"c9443"</definedName>
    <definedName name="IQ_TOTAL_RESOURCES_GRADE_MANG" hidden="1">"c9496"</definedName>
    <definedName name="IQ_TOTAL_RESOURCES_GRADE_MOLYB" hidden="1">"c9708"</definedName>
    <definedName name="IQ_TOTAL_RESOURCES_GRADE_NICK" hidden="1">"c9284"</definedName>
    <definedName name="IQ_TOTAL_RESOURCES_GRADE_PLAT" hidden="1">"c9122"</definedName>
    <definedName name="IQ_TOTAL_RESOURCES_GRADE_SILVER" hidden="1">"c9069"</definedName>
    <definedName name="IQ_TOTAL_RESOURCES_GRADE_TITAN" hidden="1">"c9549"</definedName>
    <definedName name="IQ_TOTAL_RESOURCES_GRADE_URAN" hidden="1">"c9602"</definedName>
    <definedName name="IQ_TOTAL_RESOURCES_GRADE_ZINC" hidden="1">"c9337"</definedName>
    <definedName name="IQ_TOTAL_REV" hidden="1">"c1294"</definedName>
    <definedName name="IQ_TOTAL_REV_10YR_ANN_CAGR" hidden="1">"c6150"</definedName>
    <definedName name="IQ_TOTAL_REV_10YR_ANN_GROWTH" hidden="1">"c1295"</definedName>
    <definedName name="IQ_TOTAL_REV_1YR_ANN_GROWTH" hidden="1">"c1296"</definedName>
    <definedName name="IQ_TOTAL_REV_2YR_ANN_CAGR" hidden="1">"c6151"</definedName>
    <definedName name="IQ_TOTAL_REV_2YR_ANN_GROWTH" hidden="1">"c1297"</definedName>
    <definedName name="IQ_TOTAL_REV_3YR_ANN_CAGR" hidden="1">"c6152"</definedName>
    <definedName name="IQ_TOTAL_REV_3YR_ANN_GROWTH" hidden="1">"c1298"</definedName>
    <definedName name="IQ_TOTAL_REV_5YR_ANN_CAGR" hidden="1">"c6153"</definedName>
    <definedName name="IQ_TOTAL_REV_5YR_ANN_GROWTH" hidden="1">"c1299"</definedName>
    <definedName name="IQ_TOTAL_REV_7YR_ANN_CAGR" hidden="1">"c6154"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NK_FDIC" hidden="1">"c6786"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" hidden="1">"c6275"</definedName>
    <definedName name="IQ_TOTAL_REV_REIT" hidden="1">"c1307"</definedName>
    <definedName name="IQ_TOTAL_REV_SHARE" hidden="1">"c1912"</definedName>
    <definedName name="IQ_TOTAL_REV_SUBTOTAL_AP" hidden="1">"c8975"</definedName>
    <definedName name="IQ_TOTAL_REV_UTI" hidden="1">"c1308"</definedName>
    <definedName name="IQ_TOTAL_REVENUE" hidden="1">"c1436"</definedName>
    <definedName name="IQ_TOTAL_RISK_BASED_CAPITAL_RATIO_FDIC" hidden="1">"c6747"</definedName>
    <definedName name="IQ_TOTAL_ROOMS" hidden="1">"c8789"</definedName>
    <definedName name="IQ_TOTAL_SECURITIES_FDIC" hidden="1">"c6306"</definedName>
    <definedName name="IQ_TOTAL_SPECIAL" hidden="1">"c1618"</definedName>
    <definedName name="IQ_TOTAL_SQ_FT" hidden="1">"c8781"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TIME_DEPOSITS_FDIC" hidden="1">"c6497"</definedName>
    <definedName name="IQ_TOTAL_TIME_SAVINGS_DEPOSITS_FDIC" hidden="1">"c6498"</definedName>
    <definedName name="IQ_TOTAL_UNITS" hidden="1">"c8773"</definedName>
    <definedName name="IQ_TOTAL_UNUSED_COMMITMENTS_FDIC" hidden="1">"c6536"</definedName>
    <definedName name="IQ_TOTAL_UNUSUAL" hidden="1">"c1508"</definedName>
    <definedName name="IQ_TOTAL_UNUSUAL_BNK" hidden="1">"c5516"</definedName>
    <definedName name="IQ_TOTAL_UNUSUAL_BR" hidden="1">"c5517"</definedName>
    <definedName name="IQ_TOTAL_UNUSUAL_FIN" hidden="1">"c5518"</definedName>
    <definedName name="IQ_TOTAL_UNUSUAL_INS" hidden="1">"c5519"</definedName>
    <definedName name="IQ_TOTAL_UNUSUAL_RE" hidden="1">"c6286"</definedName>
    <definedName name="IQ_TOTAL_UNUSUAL_REIT" hidden="1">"c5520"</definedName>
    <definedName name="IQ_TOTAL_UNUSUAL_UTI" hidden="1">"c5521"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_EQ_INC" hidden="1">"c3611"</definedName>
    <definedName name="IQ_TR_ACQ_EBITDA" hidden="1">"c2381"</definedName>
    <definedName name="IQ_TR_ACQ_EBITDA_EQ_INC" hidden="1">"c3610"</definedName>
    <definedName name="IQ_TR_ACQ_FILING_CURRENCY" hidden="1">"c3033"</definedName>
    <definedName name="IQ_TR_ACQ_FILINGDATE" hidden="1">"c3607"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ERIODDATE" hidden="1">"c3606"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ADVISORS" hidden="1">"c2387"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PPROACH" hidden="1">"c12706"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INIT_FILED_DATE" hidden="1">"c3495"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ADVISORS" hidden="1">"c2388"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BDEBT" hidden="1">"c2370"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ADVISORS" hidden="1">"c2386"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_EQ_INC" hidden="1">"c3609"</definedName>
    <definedName name="IQ_TR_TARGET_EBITDA" hidden="1">"c2334"</definedName>
    <definedName name="IQ_TR_TARGET_EBITDA_EQ_INC" hidden="1">"c3608"</definedName>
    <definedName name="IQ_TR_TARGET_FILING_CURRENCY" hidden="1">"c3034"</definedName>
    <definedName name="IQ_TR_TARGET_FILINGDATE" hidden="1">"c3605"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ERIODDATE" hidden="1">"c3604"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CCOUNT_GAINS_FEES_FDIC" hidden="1">"c6573"</definedName>
    <definedName name="IQ_TRADING_ASSETS" hidden="1">"c1310"</definedName>
    <definedName name="IQ_TRADING_ASSETS_FDIC" hidden="1">"c6328"</definedName>
    <definedName name="IQ_TRADING_CURRENCY" hidden="1">"c2212"</definedName>
    <definedName name="IQ_TRADING_ITEM_CIQID" hidden="1">"c8949"</definedName>
    <definedName name="IQ_TRADING_LIABILITIES_FDIC" hidden="1">"c6344"</definedName>
    <definedName name="IQ_TRANSACTION_ACCOUNTS_FDIC" hidden="1">"c6544"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" hidden="1">"c6276"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EASURY_STOCK_TRANSACTIONS_FDIC" hidden="1">"c6501"</definedName>
    <definedName name="IQ_TRUCK_ASSEMBLIES" hidden="1">"c7021"</definedName>
    <definedName name="IQ_TRUCK_ASSEMBLIES_APR" hidden="1">"c7681"</definedName>
    <definedName name="IQ_TRUCK_ASSEMBLIES_APR_FC" hidden="1">"c8561"</definedName>
    <definedName name="IQ_TRUCK_ASSEMBLIES_FC" hidden="1">"c7901"</definedName>
    <definedName name="IQ_TRUCK_ASSEMBLIES_POP" hidden="1">"c7241"</definedName>
    <definedName name="IQ_TRUCK_ASSEMBLIES_POP_FC" hidden="1">"c8121"</definedName>
    <definedName name="IQ_TRUCK_ASSEMBLIES_YOY" hidden="1">"c7461"</definedName>
    <definedName name="IQ_TRUCK_ASSEMBLIES_YOY_FC" hidden="1">"c8341"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TRUSTEE" hidden="1">"c8959"</definedName>
    <definedName name="IQ_TWELVE_MONTHS_FIXED_AND_FLOATING_FDIC" hidden="1">"c6420"</definedName>
    <definedName name="IQ_TWELVE_MONTHS_MORTGAGE_PASS_THROUGHS_FDIC" hidden="1">"c6412"</definedName>
    <definedName name="IQ_UFCF_10YR_ANN_CAGR" hidden="1">"c6179"</definedName>
    <definedName name="IQ_UFCF_10YR_ANN_GROWTH" hidden="1">"c1948"</definedName>
    <definedName name="IQ_UFCF_1YR_ANN_GROWTH" hidden="1">"c1943"</definedName>
    <definedName name="IQ_UFCF_2YR_ANN_CAGR" hidden="1">"c6175"</definedName>
    <definedName name="IQ_UFCF_2YR_ANN_GROWTH" hidden="1">"c1944"</definedName>
    <definedName name="IQ_UFCF_3YR_ANN_CAGR" hidden="1">"c6176"</definedName>
    <definedName name="IQ_UFCF_3YR_ANN_GROWTH" hidden="1">"c1945"</definedName>
    <definedName name="IQ_UFCF_5YR_ANN_CAGR" hidden="1">"c6177"</definedName>
    <definedName name="IQ_UFCF_5YR_ANN_GROWTH" hidden="1">"c1946"</definedName>
    <definedName name="IQ_UFCF_7YR_ANN_CAGR" hidden="1">"c6178"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CONSOL_BEDS" hidden="1">"c8783"</definedName>
    <definedName name="IQ_UNCONSOL_PROP" hidden="1">"c8762"</definedName>
    <definedName name="IQ_UNCONSOL_ROOMS" hidden="1">"c8787"</definedName>
    <definedName name="IQ_UNCONSOL_SQ_FT" hidden="1">"c8778"</definedName>
    <definedName name="IQ_UNCONSOL_UNITS" hidden="1">"c8770"</definedName>
    <definedName name="IQ_UNDERWRITER" hidden="1">"c8958"</definedName>
    <definedName name="IQ_UNDERWRITING_PROFIT" hidden="1">"c9975"</definedName>
    <definedName name="IQ_UNDIVIDED_PROFITS_FDIC" hidden="1">"c6352"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" hidden="1">"c6277"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EARNED_INCOME_FDIC" hidden="1">"c6324"</definedName>
    <definedName name="IQ_UNEARNED_INCOME_FOREIGN_FDIC" hidden="1">"c6385"</definedName>
    <definedName name="IQ_UNEMPLOYMENT_RATE" hidden="1">"c7023"</definedName>
    <definedName name="IQ_UNEMPLOYMENT_RATE_FC" hidden="1">"c7903"</definedName>
    <definedName name="IQ_UNEMPLOYMENT_RATE_POP" hidden="1">"c7243"</definedName>
    <definedName name="IQ_UNEMPLOYMENT_RATE_POP_FC" hidden="1">"c8123"</definedName>
    <definedName name="IQ_UNEMPLOYMENT_RATE_YOY" hidden="1">"c7463"</definedName>
    <definedName name="IQ_UNEMPLOYMENT_RATE_YOY_FC" hidden="1">"c8343"</definedName>
    <definedName name="IQ_UNIT_LABOR_COST_INDEX" hidden="1">"c7025"</definedName>
    <definedName name="IQ_UNIT_LABOR_COST_INDEX_APR" hidden="1">"c7685"</definedName>
    <definedName name="IQ_UNIT_LABOR_COST_INDEX_APR_FC" hidden="1">"c8565"</definedName>
    <definedName name="IQ_UNIT_LABOR_COST_INDEX_FC" hidden="1">"c7905"</definedName>
    <definedName name="IQ_UNIT_LABOR_COST_INDEX_PCT_CHANGE" hidden="1">"c7024"</definedName>
    <definedName name="IQ_UNIT_LABOR_COST_INDEX_PCT_CHANGE_FC" hidden="1">"c7904"</definedName>
    <definedName name="IQ_UNIT_LABOR_COST_INDEX_PCT_CHANGE_POP" hidden="1">"c7244"</definedName>
    <definedName name="IQ_UNIT_LABOR_COST_INDEX_PCT_CHANGE_POP_FC" hidden="1">"c8124"</definedName>
    <definedName name="IQ_UNIT_LABOR_COST_INDEX_PCT_CHANGE_YOY" hidden="1">"c7464"</definedName>
    <definedName name="IQ_UNIT_LABOR_COST_INDEX_PCT_CHANGE_YOY_FC" hidden="1">"c8344"</definedName>
    <definedName name="IQ_UNIT_LABOR_COST_INDEX_POP" hidden="1">"c7245"</definedName>
    <definedName name="IQ_UNIT_LABOR_COST_INDEX_POP_FC" hidden="1">"c8125"</definedName>
    <definedName name="IQ_UNIT_LABOR_COST_INDEX_YOY" hidden="1">"c7465"</definedName>
    <definedName name="IQ_UNIT_LABOR_COST_INDEX_YOY_FC" hidden="1">"c8345"</definedName>
    <definedName name="IQ_UNLEVERED_FCF" hidden="1">"c1908"</definedName>
    <definedName name="IQ_UNPAID_CLAIMS" hidden="1">"c1330"</definedName>
    <definedName name="IQ_UNPROFITABLE_INSTITUTIONS_FDIC" hidden="1">"c6722"</definedName>
    <definedName name="IQ_UNREALIZED_GAIN" hidden="1">"c1619"</definedName>
    <definedName name="IQ_UNSECURED_DEBT" hidden="1">"c2548"</definedName>
    <definedName name="IQ_UNSECURED_DEBT_PCT" hidden="1">"c2549"</definedName>
    <definedName name="IQ_UNUSED_LOAN_COMMITMENTS_FDIC" hidden="1">"c6368"</definedName>
    <definedName name="IQ_UNUSUAL_EXP" hidden="1">"c1456"</definedName>
    <definedName name="IQ_US_BRANCHES_FOREIGN_BANK_LOANS_FDIC" hidden="1">"c6435"</definedName>
    <definedName name="IQ_US_BRANCHES_FOREIGN_BANKS_FDIC" hidden="1">"c6390"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" hidden="1">"c2930"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" hidden="1">"c2932"</definedName>
    <definedName name="IQ_US_GAAP_CL_ADJ" hidden="1">"c2927"</definedName>
    <definedName name="IQ_US_GAAP_COST_REV" hidden="1">"c2965"</definedName>
    <definedName name="IQ_US_GAAP_COST_REV_ADJ" hidden="1">"c2951"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" hidden="1">"c2973"</definedName>
    <definedName name="IQ_US_GAAP_DO_ADJ" hidden="1">"c2959"</definedName>
    <definedName name="IQ_US_GAAP_EXTRA_ACC_ITEMS" hidden="1">"c2972"</definedName>
    <definedName name="IQ_US_GAAP_EXTRA_ACC_ITEMS_ADJ" hidden="1">"c2958"</definedName>
    <definedName name="IQ_US_GAAP_INC_TAX" hidden="1">"c2975"</definedName>
    <definedName name="IQ_US_GAAP_INC_TAX_ADJ" hidden="1">"c2961"</definedName>
    <definedName name="IQ_US_GAAP_INTEREST_EXP" hidden="1">"c2971"</definedName>
    <definedName name="IQ_US_GAAP_INTEREST_EXP_ADJ" hidden="1">"c2957"</definedName>
    <definedName name="IQ_US_GAAP_LIAB_LT" hidden="1">"c2933"</definedName>
    <definedName name="IQ_US_GAAP_LIAB_LT_ADJ" hidden="1">"c2928"</definedName>
    <definedName name="IQ_US_GAAP_LIAB_TOTAL_LIAB" hidden="1">"c2933"</definedName>
    <definedName name="IQ_US_GAAP_MINORITY_INTEREST_IS" hidden="1">"c2974"</definedName>
    <definedName name="IQ_US_GAAP_MINORITY_INTEREST_IS_ADJ" hidden="1">"c2960"</definedName>
    <definedName name="IQ_US_GAAP_NCA" hidden="1">"c2931"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EXCL" hidden="1">"c2977"</definedName>
    <definedName name="IQ_US_GAAP_NI_AVAIL_INCL" hidden="1">"c2978"</definedName>
    <definedName name="IQ_US_GAAP_OTHER_ADJ_ADJ" hidden="1">"c2962"</definedName>
    <definedName name="IQ_US_GAAP_OTHER_NON_OPER" hidden="1">"c2969"</definedName>
    <definedName name="IQ_US_GAAP_OTHER_NON_OPER_ADJ" hidden="1">"c2955"</definedName>
    <definedName name="IQ_US_GAAP_OTHER_OPER" hidden="1">"c2968"</definedName>
    <definedName name="IQ_US_GAAP_OTHER_OPER_ADJ" hidden="1">"c2954"</definedName>
    <definedName name="IQ_US_GAAP_RD" hidden="1">"c2967"</definedName>
    <definedName name="IQ_US_GAAP_RD_ADJ" hidden="1">"c2953"</definedName>
    <definedName name="IQ_US_GAAP_SGA" hidden="1">"c2966"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" hidden="1">"c2964"</definedName>
    <definedName name="IQ_US_GAAP_TOTAL_REV_ADJ" hidden="1">"c2950"</definedName>
    <definedName name="IQ_US_GAAP_TOTAL_UNUSUAL" hidden="1">"c2970"</definedName>
    <definedName name="IQ_US_GAAP_TOTAL_UNUSUAL_ADJ" hidden="1">"c2956"</definedName>
    <definedName name="IQ_US_GOV_AGENCIES_FDIC" hidden="1">"c6395"</definedName>
    <definedName name="IQ_US_GOV_DEPOSITS_FDIC" hidden="1">"c6483"</definedName>
    <definedName name="IQ_US_GOV_ENTERPRISES_FDIC" hidden="1">"c6396"</definedName>
    <definedName name="IQ_US_GOV_NONCURRENT_LOANS_TOTAL_NONCURRENT_FDIC" hidden="1">"c6779"</definedName>
    <definedName name="IQ_US_GOV_NONTRANSACTION_ACCOUNTS_FDIC" hidden="1">"c6546"</definedName>
    <definedName name="IQ_US_GOV_OBLIGATIONS_FDIC" hidden="1">"c6299"</definedName>
    <definedName name="IQ_US_GOV_SECURITIES_FDIC" hidden="1">"c6297"</definedName>
    <definedName name="IQ_US_GOV_TOTAL_DEPOSITS_FDIC" hidden="1">"c6472"</definedName>
    <definedName name="IQ_US_GOV_TRANSACTION_ACCOUNTS_FDIC" hidden="1">"c6538"</definedName>
    <definedName name="IQ_US_TREASURY_SECURITIES_FDIC" hidden="1">"c6298"</definedName>
    <definedName name="IQ_UTIL_PPE_NET" hidden="1">"c1620"</definedName>
    <definedName name="IQ_UTIL_REV" hidden="1">"c2091"</definedName>
    <definedName name="IQ_UV_PENSION_LIAB" hidden="1">"c1332"</definedName>
    <definedName name="IQ_VALUATION_ALLOWANCES_FDIC" hidden="1">"c6400"</definedName>
    <definedName name="IQ_VALUE_TRADED" hidden="1">"c1519"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C_REVENUE_FDIC" hidden="1">"c6667"</definedName>
    <definedName name="IQ_VEHICLE_ASSEMBLIES_LIGHT" hidden="1">"c6905"</definedName>
    <definedName name="IQ_VEHICLE_ASSEMBLIES_LIGHT_APR" hidden="1">"c7565"</definedName>
    <definedName name="IQ_VEHICLE_ASSEMBLIES_LIGHT_APR_FC" hidden="1">"c8445"</definedName>
    <definedName name="IQ_VEHICLE_ASSEMBLIES_LIGHT_FC" hidden="1">"c7785"</definedName>
    <definedName name="IQ_VEHICLE_ASSEMBLIES_LIGHT_NEW" hidden="1">"c6925"</definedName>
    <definedName name="IQ_VEHICLE_ASSEMBLIES_LIGHT_NEW_APR" hidden="1">"c7585"</definedName>
    <definedName name="IQ_VEHICLE_ASSEMBLIES_LIGHT_NEW_APR_FC" hidden="1">"c8465"</definedName>
    <definedName name="IQ_VEHICLE_ASSEMBLIES_LIGHT_NEW_FC" hidden="1">"c7805"</definedName>
    <definedName name="IQ_VEHICLE_ASSEMBLIES_LIGHT_NEW_POP" hidden="1">"c7145"</definedName>
    <definedName name="IQ_VEHICLE_ASSEMBLIES_LIGHT_NEW_POP_FC" hidden="1">"c8025"</definedName>
    <definedName name="IQ_VEHICLE_ASSEMBLIES_LIGHT_NEW_YOY" hidden="1">"c7365"</definedName>
    <definedName name="IQ_VEHICLE_ASSEMBLIES_LIGHT_NEW_YOY_FC" hidden="1">"c8245"</definedName>
    <definedName name="IQ_VEHICLE_ASSEMBLIES_LIGHT_POP" hidden="1">"c7125"</definedName>
    <definedName name="IQ_VEHICLE_ASSEMBLIES_LIGHT_POP_FC" hidden="1">"c8005"</definedName>
    <definedName name="IQ_VEHICLE_ASSEMBLIES_LIGHT_YOY" hidden="1">"c7345"</definedName>
    <definedName name="IQ_VEHICLE_ASSEMBLIES_LIGHT_YOY_FC" hidden="1">"c8225"</definedName>
    <definedName name="IQ_VEHICLE_ASSEMBLIES_TOTAL" hidden="1">"c7020"</definedName>
    <definedName name="IQ_VEHICLE_ASSEMBLIES_TOTAL_APR" hidden="1">"c7680"</definedName>
    <definedName name="IQ_VEHICLE_ASSEMBLIES_TOTAL_APR_FC" hidden="1">"c8560"</definedName>
    <definedName name="IQ_VEHICLE_ASSEMBLIES_TOTAL_FC" hidden="1">"c7900"</definedName>
    <definedName name="IQ_VEHICLE_ASSEMBLIES_TOTAL_POP" hidden="1">"c7240"</definedName>
    <definedName name="IQ_VEHICLE_ASSEMBLIES_TOTAL_POP_FC" hidden="1">"c8120"</definedName>
    <definedName name="IQ_VEHICLE_ASSEMBLIES_TOTAL_YOY" hidden="1">"c7460"</definedName>
    <definedName name="IQ_VEHICLE_ASSEMBLIES_TOTAL_YOY_FC" hidden="1">"c8340"</definedName>
    <definedName name="IQ_VIF_AFTER_COST_CAPITAL_COVERED" hidden="1">"c9966"</definedName>
    <definedName name="IQ_VIF_AFTER_COST_CAPITAL_GROUP" hidden="1">"c9952"</definedName>
    <definedName name="IQ_VIF_BEFORE_COST_CAPITAL_COVERED" hidden="1">"c9964"</definedName>
    <definedName name="IQ_VIF_BEFORE_COST_CAPITAL_GROUP" hidden="1">"c9950"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ATILE_LIABILITIES_FDIC" hidden="1">"c6364"</definedName>
    <definedName name="IQ_VOLUME" hidden="1">"c1333"</definedName>
    <definedName name="IQ_WAC_CURRENT" hidden="1">"c8961"</definedName>
    <definedName name="IQ_WAC_ORIGINAL" hidden="1">"c8953"</definedName>
    <definedName name="IQ_WAM_CURRENT" hidden="1">"c8962"</definedName>
    <definedName name="IQ_WAM_ORIGINAL" hidden="1">"c8952"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EK" hidden="1">50000</definedName>
    <definedName name="IQ_WEIGHTED_AVG_PRICE" hidden="1">"c1334"</definedName>
    <definedName name="IQ_WHOLESALE_INVENTORIES" hidden="1">"c7027"</definedName>
    <definedName name="IQ_WHOLESALE_INVENTORIES_APR" hidden="1">"c7687"</definedName>
    <definedName name="IQ_WHOLESALE_INVENTORIES_APR_FC" hidden="1">"c8567"</definedName>
    <definedName name="IQ_WHOLESALE_INVENTORIES_FC" hidden="1">"c7907"</definedName>
    <definedName name="IQ_WHOLESALE_INVENTORIES_POP" hidden="1">"c7247"</definedName>
    <definedName name="IQ_WHOLESALE_INVENTORIES_POP_FC" hidden="1">"c8127"</definedName>
    <definedName name="IQ_WHOLESALE_INVENTORIES_YOY" hidden="1">"c7467"</definedName>
    <definedName name="IQ_WHOLESALE_INVENTORIES_YOY_FC" hidden="1">"c8347"</definedName>
    <definedName name="IQ_WHOLESALE_IS_RATIO" hidden="1">"c7026"</definedName>
    <definedName name="IQ_WHOLESALE_IS_RATIO_FC" hidden="1">"c7906"</definedName>
    <definedName name="IQ_WHOLESALE_IS_RATIO_POP" hidden="1">"c7246"</definedName>
    <definedName name="IQ_WHOLESALE_IS_RATIO_POP_FC" hidden="1">"c8126"</definedName>
    <definedName name="IQ_WHOLESALE_IS_RATIO_YOY" hidden="1">"c7466"</definedName>
    <definedName name="IQ_WHOLESALE_IS_RATIO_YOY_FC" hidden="1">"c8346"</definedName>
    <definedName name="IQ_WHOLESALE_SALES" hidden="1">"c7028"</definedName>
    <definedName name="IQ_WHOLESALE_SALES_APR" hidden="1">"c7688"</definedName>
    <definedName name="IQ_WHOLESALE_SALES_APR_FC" hidden="1">"c8568"</definedName>
    <definedName name="IQ_WHOLESALE_SALES_FC" hidden="1">"c7908"</definedName>
    <definedName name="IQ_WHOLESALE_SALES_INDEX" hidden="1">"c7029"</definedName>
    <definedName name="IQ_WHOLESALE_SALES_INDEX_APR" hidden="1">"c7689"</definedName>
    <definedName name="IQ_WHOLESALE_SALES_INDEX_APR_FC" hidden="1">"c8569"</definedName>
    <definedName name="IQ_WHOLESALE_SALES_INDEX_FC" hidden="1">"c7909"</definedName>
    <definedName name="IQ_WHOLESALE_SALES_INDEX_POP" hidden="1">"c7249"</definedName>
    <definedName name="IQ_WHOLESALE_SALES_INDEX_POP_FC" hidden="1">"c8129"</definedName>
    <definedName name="IQ_WHOLESALE_SALES_INDEX_YOY" hidden="1">"c7469"</definedName>
    <definedName name="IQ_WHOLESALE_SALES_INDEX_YOY_FC" hidden="1">"c8349"</definedName>
    <definedName name="IQ_WHOLESALE_SALES_POP" hidden="1">"c7248"</definedName>
    <definedName name="IQ_WHOLESALE_SALES_POP_FC" hidden="1">"c8128"</definedName>
    <definedName name="IQ_WHOLESALE_SALES_YOY" hidden="1">"c7468"</definedName>
    <definedName name="IQ_WHOLESALE_SALES_YOY_FC" hidden="1">"c8348"</definedName>
    <definedName name="IQ_WIP_INV" hidden="1">"c1335"</definedName>
    <definedName name="IQ_WORKING_CAP" hidden="1">"c3494"</definedName>
    <definedName name="IQ_WORKMEN_WRITTEN" hidden="1">"c1336"</definedName>
    <definedName name="IQ_WRITTEN_OPTION_CONTRACTS_FDIC" hidden="1">"c6509"</definedName>
    <definedName name="IQ_WRITTEN_OPTION_CONTRACTS_FX_RISK_FDIC" hidden="1">"c6514"</definedName>
    <definedName name="IQ_WRITTEN_OPTION_CONTRACTS_NON_FX_IR_FDIC" hidden="1">"c6519"</definedName>
    <definedName name="IQ_XDIV_DATE" hidden="1">"c2104"</definedName>
    <definedName name="IQ_YEAR_FOUNDED" hidden="1">"c6793"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 hidden="1">3000</definedName>
    <definedName name="IQ_YTDMONTH" hidden="1">130000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QB_BOOKMARK_COUNT" hidden="1">1</definedName>
    <definedName name="IQB_BOOKMARK_LOCATION_0" hidden="1">#REF!</definedName>
    <definedName name="IQB_BOOKMARK_LOCATION_1" hidden="1">#REF!</definedName>
    <definedName name="IQB_BOOKMARK_LOCATION_2" hidden="1">#REF!</definedName>
    <definedName name="IQB_BOOKMARK_LOCATION_3" hidden="1">#REF!</definedName>
    <definedName name="IQB_BOOKMARK_LOCATION_4" hidden="1">#REF!</definedName>
    <definedName name="IQB_CURRENT_BOOKMARK" hidden="1">0</definedName>
    <definedName name="IQRA10" hidden="1">"$A$11:$A$262"</definedName>
    <definedName name="IQRA7" hidden="1">"$A$8:$A$11"</definedName>
    <definedName name="IQRB15" hidden="1">"$B$16:$B$17"</definedName>
    <definedName name="IQRB17" hidden="1">"$B$18:$B$22"</definedName>
    <definedName name="IQRB18" hidden="1">"$B$19:$B$23"</definedName>
    <definedName name="IQRB19" hidden="1">"$B$20:$B$24"</definedName>
    <definedName name="IQRB20" hidden="1">"$B$21:$B$25"</definedName>
    <definedName name="IQRB21" hidden="1">"$B$22:$B$26"</definedName>
    <definedName name="IQRB22" hidden="1">"$B$23:$B$27"</definedName>
    <definedName name="IQRB23" hidden="1">"$B$24:$B$28"</definedName>
    <definedName name="IQRB24" hidden="1">"$B$25:$B$29"</definedName>
    <definedName name="IQRB3" hidden="1">"$B$4:$B$44"</definedName>
    <definedName name="IQRB32" hidden="1">"$B$33:$B$37"</definedName>
    <definedName name="IQRB33" hidden="1">"$B$34:$B$38"</definedName>
    <definedName name="IQRB34" hidden="1">"$B$35:$B$39"</definedName>
    <definedName name="IQRB5" hidden="1">"$B$6:$B$46"</definedName>
    <definedName name="IQRB7" hidden="1">"$B$8:$B$11"</definedName>
    <definedName name="IQRC12" hidden="1">"$C$13"</definedName>
    <definedName name="IQRC15" hidden="1">"$C$16:$C$20"</definedName>
    <definedName name="IQRC24" hidden="1">"$C$25:$C$29"</definedName>
    <definedName name="IQRC3" hidden="1">"$C$4:$C$44"</definedName>
    <definedName name="IQRC4" hidden="1">"$C$5:$C$45"</definedName>
    <definedName name="IQRC41" hidden="1">"$C$42:$C$63"</definedName>
    <definedName name="IQRC5" hidden="1">"$C$6:$C$46"</definedName>
    <definedName name="IQRC7" hidden="1">"$C$8:$C$11"</definedName>
    <definedName name="IQRCIQConversordeTickersH12" hidden="1">#REF!</definedName>
    <definedName name="IQRCIQConversordeTickersH13" hidden="1">#REF!</definedName>
    <definedName name="IQRCIQConversordeTickersH14" hidden="1">#REF!</definedName>
    <definedName name="IQRCIQConversordeTickersH15" hidden="1">#REF!</definedName>
    <definedName name="IQRCIQConversordeTickersH16" hidden="1">#REF!</definedName>
    <definedName name="IQRCIQConversordeTickersH17" hidden="1">#REF!</definedName>
    <definedName name="IQRCIQConversordeTickersH18" hidden="1">#REF!</definedName>
    <definedName name="IQRCIQConversordeTickersH19" hidden="1">#REF!</definedName>
    <definedName name="IQRCIQConversordeTickersH20" hidden="1">#REF!</definedName>
    <definedName name="IQRCIQConversordeTickersH21" hidden="1">#REF!</definedName>
    <definedName name="IQRCIQConversordeTickersN12" hidden="1">#REF!</definedName>
    <definedName name="IQRCIQConversordeTickersN13" hidden="1">#REF!</definedName>
    <definedName name="IQRCIQConversordeTickersN14" hidden="1">#REF!</definedName>
    <definedName name="IQRCIQConversordeTickersN15" hidden="1">#REF!</definedName>
    <definedName name="IQRCIQConversordeTickersN16" hidden="1">#REF!</definedName>
    <definedName name="IQRCIQConversordeTickersN17" hidden="1">#REF!</definedName>
    <definedName name="IQRCIQConversordeTickersN18" hidden="1">#REF!</definedName>
    <definedName name="IQRCIQConversordeTickersN19" hidden="1">#REF!</definedName>
    <definedName name="IQRCIQConversordeTickersN20" hidden="1">#REF!</definedName>
    <definedName name="IQRCIQConversordeTickersN21" hidden="1">#REF!</definedName>
    <definedName name="IQRCIQIdentifierConverterH12" hidden="1">#REF!</definedName>
    <definedName name="IQRCIQIdentifierConverterH13" hidden="1">#REF!</definedName>
    <definedName name="IQRCIQIdentifierConverterH14" hidden="1">#REF!</definedName>
    <definedName name="IQRCIQIdentifierConverterH15" hidden="1">#REF!</definedName>
    <definedName name="IQRCIQIdentifierConverterH16" hidden="1">#REF!</definedName>
    <definedName name="IQRCIQIdentifierConverterH17" hidden="1">#REF!</definedName>
    <definedName name="IQRCIQIdentifierConverterH18" hidden="1">#REF!</definedName>
    <definedName name="IQRCIQIdentifierConverterH19" hidden="1">#REF!</definedName>
    <definedName name="IQRCIQIdentifierConverterH20" hidden="1">#REF!</definedName>
    <definedName name="IQRCIQIdentifierConverterH21" hidden="1">#REF!</definedName>
    <definedName name="IQRCIQIdentifierConverterN12" hidden="1">#REF!</definedName>
    <definedName name="IQRCIQIdentifierConverterN13" hidden="1">#REF!</definedName>
    <definedName name="IQRCIQIdentifierConverterN14" hidden="1">#REF!</definedName>
    <definedName name="IQRCIQIdentifierConverterN15" hidden="1">#REF!</definedName>
    <definedName name="IQRCIQIdentifierConverterN16" hidden="1">#REF!</definedName>
    <definedName name="IQRCIQIdentifierConverterN17" hidden="1">#REF!</definedName>
    <definedName name="IQRCIQIdentifierConverterN18" hidden="1">#REF!</definedName>
    <definedName name="IQRCIQIdentifierConverterN19" hidden="1">#REF!</definedName>
    <definedName name="IQRCIQIdentifierConverterN20" hidden="1">#REF!</definedName>
    <definedName name="IQRD15" hidden="1">"$D$16:$D$17"</definedName>
    <definedName name="IQRD7" hidden="1">"$D$8:$D$11"</definedName>
    <definedName name="IQRE7" hidden="1">"$E$8:$E$11"</definedName>
    <definedName name="IQRF7" hidden="1">"$F$8:$F$11"</definedName>
    <definedName name="IQRG12" hidden="1">"$H$12:$L$12"</definedName>
    <definedName name="IQRG7" hidden="1">"$G$8:$G$11"</definedName>
    <definedName name="IQRH12" hidden="1">"$I$12:$M$12"</definedName>
    <definedName name="IQRH13" hidden="1">"$I$13:$M$13"</definedName>
    <definedName name="IQRH14" hidden="1">"$I$14"</definedName>
    <definedName name="IQRH15" hidden="1">"$I$15:$M$15"</definedName>
    <definedName name="IQRH16" hidden="1">"$I$16:$M$16"</definedName>
    <definedName name="IQRH17" hidden="1">"$I$17:$M$17"</definedName>
    <definedName name="IQRH18" hidden="1">"$I$18:$M$18"</definedName>
    <definedName name="IQRH19" hidden="1">"$I$19:$M$19"</definedName>
    <definedName name="IQRH20" hidden="1">"$I$20:$M$20"</definedName>
    <definedName name="IQRH21" hidden="1">"$I$21"</definedName>
    <definedName name="IQRH22" hidden="1">"$I$22"</definedName>
    <definedName name="IQRH23" hidden="1">"$I$23"</definedName>
    <definedName name="IQRH24" hidden="1">"$I$24"</definedName>
    <definedName name="IQRH25" hidden="1">"$I$25"</definedName>
    <definedName name="IQRH26" hidden="1">"$I$26"</definedName>
    <definedName name="IQRH27" hidden="1">"$I$27"</definedName>
    <definedName name="IQRH28" hidden="1">"$I$28"</definedName>
    <definedName name="IQRH58" hidden="1">"$H$59:$H$65"</definedName>
    <definedName name="IQRH7" hidden="1">"$H$8:$H$11"</definedName>
    <definedName name="IQRI7" hidden="1">"$I$8:$I$11"</definedName>
    <definedName name="IQRJ7" hidden="1">"$J$8:$J$11"</definedName>
    <definedName name="IQRM12" hidden="1">"$N$12:$R$12"</definedName>
    <definedName name="IQRN12" hidden="1">"$O$12:$S$12"</definedName>
    <definedName name="IQRN13" hidden="1">"$O$13:$S$13"</definedName>
    <definedName name="IQRN14" hidden="1">"$O$14"</definedName>
    <definedName name="IQRN15" hidden="1">"$O$15:$S$15"</definedName>
    <definedName name="IQRN16" hidden="1">"$O$16:$S$16"</definedName>
    <definedName name="IQRN17" hidden="1">"$O$17:$S$17"</definedName>
    <definedName name="IQRN18" hidden="1">"$O$18:$S$18"</definedName>
    <definedName name="IQRN19" hidden="1">"$O$19:$S$19"</definedName>
    <definedName name="IQRN20" hidden="1">"$O$20:$S$20"</definedName>
    <definedName name="IQRN21" hidden="1">"$O$21"</definedName>
    <definedName name="IQRN22" hidden="1">"$O$22"</definedName>
    <definedName name="IQRN23" hidden="1">"$O$23"</definedName>
    <definedName name="IQRN24" hidden="1">"$O$24"</definedName>
    <definedName name="IQRN25" hidden="1">"$O$25"</definedName>
    <definedName name="IQRN26" hidden="1">"$O$26"</definedName>
    <definedName name="IQRN27" hidden="1">"$O$27"</definedName>
    <definedName name="IQRN28" hidden="1">"$O$28"</definedName>
    <definedName name="iQShowHideColumns" hidden="1">"iQShowHalfAnnual"</definedName>
    <definedName name="IS" localSheetId="0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IS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isaac" hidden="1">#REF!</definedName>
    <definedName name="IsColHidden" hidden="1">FALSE</definedName>
    <definedName name="IsLTMColHidden" hidden="1">FALSE</definedName>
    <definedName name="Itens" hidden="1">#REF!</definedName>
    <definedName name="iui" hidden="1">#REF!</definedName>
    <definedName name="IUO" hidden="1">{"'Quadro'!$A$4:$BG$78"}</definedName>
    <definedName name="J" hidden="1">#REF!</definedName>
    <definedName name="JALSDFJ" hidden="1">#REF!</definedName>
    <definedName name="JALSDJF" hidden="1">#REF!</definedName>
    <definedName name="Jan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Ja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JANEIRO2003" hidden="1">{#N/A,#N/A,TRUE,"Serviços"}</definedName>
    <definedName name="JASDKLJ" hidden="1">#REF!</definedName>
    <definedName name="jasfjasfjalfl" hidden="1">#REF!</definedName>
    <definedName name="jc" hidden="1">#REF!</definedName>
    <definedName name="jçkj" hidden="1">{"'CptDifn'!$AA$32:$AG$32"}</definedName>
    <definedName name="JFKJD" hidden="1">#REF!</definedName>
    <definedName name="jhe" hidden="1">#REF!</definedName>
    <definedName name="jjj" hidden="1">#REF!</definedName>
    <definedName name="jjjj" localSheetId="0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jjjj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JKASLDKJF" hidden="1">#REF!</definedName>
    <definedName name="JKHZDG" hidden="1">#REF!</definedName>
    <definedName name="JKLAJSDK" hidden="1">#REF!</definedName>
    <definedName name="JKLJ" hidden="1">#REF!</definedName>
    <definedName name="jkvjd" hidden="1">#REF!</definedName>
    <definedName name="jo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JQWEIF" hidden="1">#REF!</definedName>
    <definedName name="jryhjtry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jsadofhçjosadhfbçjsadof" hidden="1">#REF!</definedName>
    <definedName name="jujk" hidden="1">{#N/A,#N/A,FALSE,"PCOL"}</definedName>
    <definedName name="JUJU" localSheetId="0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JUJU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Julio" hidden="1">{"'CptDifn'!$AA$32:$AG$32"}</definedName>
    <definedName name="jythjty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KDFJA" localSheetId="0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KDFJA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kf" localSheetId="0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f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FJDL" hidden="1">#REF!</definedName>
    <definedName name="KGZFKJSZKJGD" hidden="1">1</definedName>
    <definedName name="KHFSLFHGA" hidden="1">#REF!</definedName>
    <definedName name="KHSKFASKLF" hidden="1">#REF!</definedName>
    <definedName name="khtykfh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kij" hidden="1">#REF!</definedName>
    <definedName name="kiuy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KJFDGLS" hidden="1">#REF!</definedName>
    <definedName name="kjhgjk" hidden="1">{"'gráf jan00'!$A$1:$AK$41"}</definedName>
    <definedName name="kjkhjkh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kjkhjkh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KJKLJSD" hidden="1">#REF!</definedName>
    <definedName name="kjoin" hidden="1">#REF!</definedName>
    <definedName name="KKFGSDKJGFLKS" hidden="1">#REF!</definedName>
    <definedName name="kkkk" hidden="1">{#N/A,#N/A,FALSE,"PCOL"}</definedName>
    <definedName name="KKKKKKKKKKKKKK" hidden="1">#REF!</definedName>
    <definedName name="kksksksksks" hidden="1">#REF!</definedName>
    <definedName name="kl" hidden="1">#REF!</definedName>
    <definedName name="KLAJSDF" hidden="1">#REF!</definedName>
    <definedName name="KLDASJKLFJ" hidden="1">#REF!</definedName>
    <definedName name="KLJJFSD" hidden="1">#REF!</definedName>
    <definedName name="KLKZDLKSGF" hidden="1">#REF!</definedName>
    <definedName name="kn" hidden="1">#REF!</definedName>
    <definedName name="ko" hidden="1">{#N/A,#N/A,FALSE,"PCOL"}</definedName>
    <definedName name="ks" hidden="1">#REF!</definedName>
    <definedName name="ksdf" hidden="1">1</definedName>
    <definedName name="KSFKASKF" hidden="1">#REF!</definedName>
    <definedName name="lab" hidden="1">{"'gráf jan00'!$A$1:$AK$41"}</definedName>
    <definedName name="LAKJSDF" hidden="1">#REF!</definedName>
    <definedName name="lala" hidden="1">#N/A</definedName>
    <definedName name="LAPEL" hidden="1">{"'RR'!$A$2:$E$81"}</definedName>
    <definedName name="lbla1" hidden="1">#REF!</definedName>
    <definedName name="lbla10" hidden="1">#REF!</definedName>
    <definedName name="lbla11" hidden="1">#REF!</definedName>
    <definedName name="lbla12" hidden="1">#REF!</definedName>
    <definedName name="lbla13" hidden="1">#REF!</definedName>
    <definedName name="lbla14" hidden="1">#REF!</definedName>
    <definedName name="lbla15" hidden="1">#REF!</definedName>
    <definedName name="lbla16" hidden="1">#REF!</definedName>
    <definedName name="lbla17" hidden="1">#REF!</definedName>
    <definedName name="lbla18" hidden="1">#REF!</definedName>
    <definedName name="lbla19" hidden="1">#REF!</definedName>
    <definedName name="lbla2" hidden="1">#REF!</definedName>
    <definedName name="lbla20" hidden="1">#REF!</definedName>
    <definedName name="lbla21" hidden="1">#REF!</definedName>
    <definedName name="lbla22" hidden="1">#REF!</definedName>
    <definedName name="lbla23" hidden="1">#REF!</definedName>
    <definedName name="lbla24" hidden="1">#REF!</definedName>
    <definedName name="lbla25" hidden="1">#REF!</definedName>
    <definedName name="lbla27" hidden="1">#REF!</definedName>
    <definedName name="lbla28" hidden="1">#REF!</definedName>
    <definedName name="LEANDRO" hidden="1">{#N/A,#N/A,TRUE,"Serviços"}</definedName>
    <definedName name="leo" hidden="1">{"'CptDifn'!$AA$32:$AG$32"}</definedName>
    <definedName name="leonardo" hidden="1">{"'gráf jan00'!$A$1:$AK$41"}</definedName>
    <definedName name="Leste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este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et" hidden="1">"Quadro Logistico Maio"</definedName>
    <definedName name="LevantDrE2" hidden="1">#REF!</definedName>
    <definedName name="limcount" localSheetId="0" hidden="1">1</definedName>
    <definedName name="limcount" hidden="1">2</definedName>
    <definedName name="ListOffset" hidden="1">1</definedName>
    <definedName name="lixo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lixo10" hidden="1">#REF!</definedName>
    <definedName name="lixo11" hidden="1">#REF!</definedName>
    <definedName name="lixo12" hidden="1">#REF!</definedName>
    <definedName name="lixo13" hidden="1">#REF!</definedName>
    <definedName name="lixo14" hidden="1">#REF!</definedName>
    <definedName name="lixo15" hidden="1">#REF!</definedName>
    <definedName name="lixo16" hidden="1">#REF!</definedName>
    <definedName name="lixo17" hidden="1">#REF!</definedName>
    <definedName name="lixo18" hidden="1">#REF!</definedName>
    <definedName name="lixo19" hidden="1">#REF!</definedName>
    <definedName name="lixo2" hidden="1">#REF!</definedName>
    <definedName name="lixo3" hidden="1">#REF!</definedName>
    <definedName name="lixo4" hidden="1">#REF!</definedName>
    <definedName name="lixo5" hidden="1">#REF!</definedName>
    <definedName name="lixo6" hidden="1">#REF!</definedName>
    <definedName name="lixo7" hidden="1">#REF!</definedName>
    <definedName name="lixo8" hidden="1">#REF!</definedName>
    <definedName name="lixo9" hidden="1">#REF!</definedName>
    <definedName name="ljin" hidden="1">#REF!</definedName>
    <definedName name="lk.htjh" hidden="1">#REF!</definedName>
    <definedName name="lkcnemc" hidden="1">#REF!</definedName>
    <definedName name="LKEJOJ" hidden="1">#REF!</definedName>
    <definedName name="LKJ" hidden="1">{"'Quadro'!$A$4:$BG$78"}</definedName>
    <definedName name="LKJLJASDF" hidden="1">#REF!</definedName>
    <definedName name="lkslskls" hidden="1">#REF!</definedName>
    <definedName name="LKTE" hidden="1">#REF!</definedName>
    <definedName name="ll" localSheetId="0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lllllllll" hidden="1">#REF!</definedName>
    <definedName name="LNNN" hidden="1">#REF!</definedName>
    <definedName name="Local" hidden="1">""</definedName>
    <definedName name="LOCAL_MYSQL_DATE_FORMAT" hidden="1">#N/A</definedName>
    <definedName name="LoteBonito2" hidden="1">{"'Resumo2'!$B$2:$J$23"}</definedName>
    <definedName name="lth" hidden="1">#REF!</definedName>
    <definedName name="LU" hidden="1">{"'gráf jan00'!$A$1:$AK$41"}</definedName>
    <definedName name="luciano" hidden="1">#REF!</definedName>
    <definedName name="luis" hidden="1">{"'Plan1 (2)'!$A$5:$F$63"}</definedName>
    <definedName name="M.F." hidden="1">#REF!</definedName>
    <definedName name="M_PlaceofPath" hidden="1">"F:\CMOTZ\excel\ati\ATI_VDF.XLS"</definedName>
    <definedName name="MAIO" hidden="1">#N/A</definedName>
    <definedName name="man" hidden="1">{"'gráf jan00'!$A$1:$AK$41"}</definedName>
    <definedName name="Manoel" hidden="1">{"'Quadro'!$A$4:$BG$78"}</definedName>
    <definedName name="manut" hidden="1">{"'gráf jan00'!$A$1:$AK$41"}</definedName>
    <definedName name="MAPA" hidden="1">#REF!</definedName>
    <definedName name="mar" hidden="1">#REF!</definedName>
    <definedName name="marc" hidden="1">#REF!</definedName>
    <definedName name="marcelo" hidden="1">{"'gráf jan00'!$A$1:$AK$41"}</definedName>
    <definedName name="Marcio_1" hidden="1">#REF!-1 &amp; "." &amp; MAX(1,COUNTA(INDEX(#REF!,MATCH(#REF!-1,#REF!,FALSE)):#REF!))</definedName>
    <definedName name="Marcio_2" hidden="1">#REF!-1 &amp; "." &amp; MAX(1,COUNTA(INDEX(#REF!,MATCH(#REF!-1,#REF!,FALSE)):#REF!))</definedName>
    <definedName name="Marcio_3" hidden="1">#REF!-1 &amp; "." &amp; MAX(1,COUNTA(INDEX(#REF!,MATCH(#REF!-1,#REF!,FALSE)):#REF!))</definedName>
    <definedName name="Marcio_4" hidden="1">#REF!-1 &amp; "." &amp; MAX(1,COUNTA(INDEX(#REF!,MATCH(#REF!-1,#REF!,FALSE)):#REF!))</definedName>
    <definedName name="Marcio_5" hidden="1">#REF!-1 &amp; "." &amp; MAX(1,COUNTA(INDEX(#REF!,MATCH(#REF!-1,#REF!,FALSE)):#REF!))</definedName>
    <definedName name="MARIA" hidden="1">{"'gráf jan00'!$A$1:$AK$41"}</definedName>
    <definedName name="mASTER" localSheetId="0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mASTE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MATRIZ1" hidden="1">{#N/A,#N/A,TRUE,"Serviços"}</definedName>
    <definedName name="Max" hidden="1">COUNTIF(#REF!,"&lt;&gt;0")+3</definedName>
    <definedName name="mcm" hidden="1">{"Pèrdues i Guanys analític.Català",#N/A,FALSE,"Català";"Pèrdues i G. analític.castellà",#N/A,FALSE,"Castellà"}</definedName>
    <definedName name="mecanismo" hidden="1">#REF!</definedName>
    <definedName name="MEF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MEMO" hidden="1">#REF!</definedName>
    <definedName name="Memo_Gerenciamento" hidden="1">#REF!-1 &amp; "." &amp; MAX(1,COUNTA(INDEX(#REF!,MATCH(#REF!-1,#REF!,FALSE)):#REF!))</definedName>
    <definedName name="Mengo" hidden="1">#REF!</definedName>
    <definedName name="mercia" hidden="1">{"'REL CUSTODIF'!$B$1:$H$72"}</definedName>
    <definedName name="merito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erito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erito1" hidden="1">#REF!</definedName>
    <definedName name="metasantigas" hidden="1">{"'gráf jan00'!$A$1:$AK$41"}</definedName>
    <definedName name="MEWarning" hidden="1">1</definedName>
    <definedName name="MIAL" hidden="1">#REF!</definedName>
    <definedName name="MILENA" hidden="1">#REF!</definedName>
    <definedName name="MLNK0005cd1e1cbd45e4b9072e40746330aa" hidden="1">#REF!</definedName>
    <definedName name="MLNK02268c5b7723403188c2ed13371a94a2" hidden="1">#REF!</definedName>
    <definedName name="MLNK037a0ba39b6944e08a7dbd57124f229f" hidden="1">#REF!</definedName>
    <definedName name="MLNK03bb5f67dadf47b59e2e9fae9237af64" hidden="1">#REF!</definedName>
    <definedName name="MLNK03f4885ba4da404f8487bb02f2e786c9" hidden="1">#REF!</definedName>
    <definedName name="MLNK05478c6ef2a645529d102956a74691fc" hidden="1">#REF!</definedName>
    <definedName name="MLNK06917f0f25b2411da958328f1f96431d" hidden="1">#REF!</definedName>
    <definedName name="MLNK077ceb6b64234455aed58156e99cc186" hidden="1">#REF!</definedName>
    <definedName name="MLNK085c9d3740c541cdaa54b5ac061ebe3c" hidden="1">#REF!</definedName>
    <definedName name="MLNK08d55c693427434ab5664aec649a8423" hidden="1">#REF!</definedName>
    <definedName name="MLNK08f10158bd5a455d87d4281ff71da3e3" hidden="1">#REF!</definedName>
    <definedName name="MLNK08f2cc95607b4797a731b15127f8b497" hidden="1">#REF!</definedName>
    <definedName name="MLNK09309f66d74840488442af6dbfe9e4f9" hidden="1">#REF!</definedName>
    <definedName name="MLNK093d27598cb24449aeef2c721cd1a60d" hidden="1">#REF!</definedName>
    <definedName name="MLNK09f4748a7a164102864136738227cc7b" hidden="1">#REF!</definedName>
    <definedName name="MLNK09fd81395c844aaeb4cb86fd63e37367" hidden="1">#REF!</definedName>
    <definedName name="MLNK0a121af29d4d48da9c6aa391b6110a3e" hidden="1">#REF!</definedName>
    <definedName name="MLNK0a8715696db445bab9aa72a0bc28809a" hidden="1">#REF!</definedName>
    <definedName name="MLNK0b0dabacef354aaba792f2b7e5986a7f" hidden="1">#REF!</definedName>
    <definedName name="MLNK0b981833f73d419c8af5149dba38e3c2" hidden="1">#REF!</definedName>
    <definedName name="MLNK0dad5060090e4ea5a55d4d9612cccb25" hidden="1">#REF!</definedName>
    <definedName name="MLNK0dd5163bc6f74074be5edb23c86e3138" hidden="1">#REF!</definedName>
    <definedName name="MLNK0e8a96eaccbf47d181f73ffe6c38ce99" hidden="1">#REF!</definedName>
    <definedName name="MLNK0f411c430df647e88c41b361a956cc20" hidden="1">#REF!</definedName>
    <definedName name="MLNK1098efa1efc047d4b1247921a7f23b6f" hidden="1">#REF!</definedName>
    <definedName name="MLNK137b8429f9d443a3b8241cfc7ea255b4" hidden="1">#REF!</definedName>
    <definedName name="MLNK13cfb4e7f5ae402da2ff271debb17fe6" hidden="1">#REF!</definedName>
    <definedName name="MLNK14b0f7d5833046e79a32ea124992d181" hidden="1">#REF!</definedName>
    <definedName name="MLNK14e12991a0134d83a2ce5668eeada3d7" hidden="1">#REF!</definedName>
    <definedName name="MLNK151d84e59c4d4156a338554b17884211" hidden="1">#REF!</definedName>
    <definedName name="MLNK1560b4d25ad7404eaa9a8ac5b8469f33" hidden="1">#REF!</definedName>
    <definedName name="MLNK1597b2444a9b4b8bbaca1bf437bc309e" hidden="1">#REF!</definedName>
    <definedName name="MLNK16e235a99e2d4e90a85240a80b0942ae" hidden="1">#REF!</definedName>
    <definedName name="MLNK1849ac302af64c61bead717e0acbbecb" hidden="1">#REF!</definedName>
    <definedName name="MLNK188d141ffac64adb9e62392d89d53d9e" hidden="1">#REF!</definedName>
    <definedName name="MLNK18a50c85ee8d4306958106c9f74fea3d" hidden="1">#REF!</definedName>
    <definedName name="MLNK18d9ed943a674349bfbc4efd913db1c6" hidden="1">#REF!</definedName>
    <definedName name="MLNK19580f9cec614656a5b0040960cee814" hidden="1">#REF!</definedName>
    <definedName name="MLNK199fab40c8624f749bd42c7af67ad636" hidden="1">#REF!</definedName>
    <definedName name="MLNK1a938c2ac95944ec8e68ea046c07e216" hidden="1">#REF!</definedName>
    <definedName name="MLNK1afd0aa54c0e4b33a89c994e7636b22e" hidden="1">#REF!</definedName>
    <definedName name="MLNK1b08baa1412f4d7fb3781e137e784464" hidden="1">#REF!</definedName>
    <definedName name="MLNK1b3b205641a441da95943be88b8193fc" hidden="1">#REF!</definedName>
    <definedName name="MLNK1b911010acd042f0bdf72c14f56f1bdb" hidden="1">#REF!</definedName>
    <definedName name="MLNK1ca85fb102be40bc8b446c9d9e7e39d5" hidden="1">#REF!</definedName>
    <definedName name="MLNK1dcdea47bd8c44f89382152a053d11e6" hidden="1">#REF!</definedName>
    <definedName name="MLNK1deffee563824332af37784fe6ab833f" hidden="1">#REF!</definedName>
    <definedName name="MLNK1f67cfda47684a088750c8a3c32e858e" hidden="1">#REF!</definedName>
    <definedName name="MLNK20f8b051108c4646946c089ada6cf900" hidden="1">#REF!</definedName>
    <definedName name="MLNK20fc8b58136447b584f8a1647c5775ab" hidden="1">#REF!</definedName>
    <definedName name="MLNK214682e6c7974b698bbf96c23c329a05" hidden="1">#REF!</definedName>
    <definedName name="MLNK2246317a2a1149ed90c0e093a6c997d1" hidden="1">#REF!</definedName>
    <definedName name="MLNK2386b6fdfce94313ad10dcb45435b737" hidden="1">#REF!</definedName>
    <definedName name="MLNK2437f83d437645769715bd9744d72cdf" hidden="1">#REF!</definedName>
    <definedName name="MLNK246127a7fa4d409e9f86f1d82980beba" hidden="1">#REF!</definedName>
    <definedName name="MLNK24d29122af1a46f4ba2ba02e5bef6859" hidden="1">#REF!</definedName>
    <definedName name="MLNK253cd52ebf5c403898624524a7925059" hidden="1">#REF!</definedName>
    <definedName name="MLNK268d79fbac064be29f2262b27ba1cd0e" hidden="1">#REF!</definedName>
    <definedName name="MLNK26e34456de5d4c2c9d9d5585b4135983" hidden="1">#REF!</definedName>
    <definedName name="MLNK26eabc795f1d40d88ffbda58e3b3095f" hidden="1">#REF!</definedName>
    <definedName name="MLNK27414346c35840a985c9b63852553c22" hidden="1">#REF!</definedName>
    <definedName name="MLNK28bf8bf449e24b0d833f790aea33edb0" hidden="1">#REF!</definedName>
    <definedName name="MLNK29dddcaf570a4fa1b3ba864494b587b5" hidden="1">#REF!</definedName>
    <definedName name="MLNK2a3d9515ad28416dbf0ebaa0c856932a" hidden="1">#REF!</definedName>
    <definedName name="MLNK2b4796b15d17490e93599f9d1ac7fa16" hidden="1">#REF!</definedName>
    <definedName name="MLNK2ce03a597d6243c8a6560b1530128c2a" hidden="1">#REF!</definedName>
    <definedName name="MLNK2e7d7b1f63544893a1ff10be625959ec" hidden="1">#REF!</definedName>
    <definedName name="MLNK2e97507eabf741228258b1016de3d9cb" hidden="1">#REF!</definedName>
    <definedName name="MLNK2ee992010f3645c3923a17e09e0e829e" hidden="1">#REF!</definedName>
    <definedName name="MLNK2f0f78488f5e452fab48af526034ef09" hidden="1">#REF!</definedName>
    <definedName name="MLNK2f863f3b095e4895a8cff1e23ecca887" hidden="1">#REF!</definedName>
    <definedName name="MLNK3172d3cc809c4a459ee24fb6bfbcd9dd" hidden="1">#REF!</definedName>
    <definedName name="MLNK32d763ebb1134848a035235ededffed2" hidden="1">#REF!</definedName>
    <definedName name="MLNK33a2d91a4ece4ad0b96c12f144799a1d" hidden="1">#REF!</definedName>
    <definedName name="MLNK33c59156d0c745e49bcb48d3a24fe638" hidden="1">#REF!</definedName>
    <definedName name="MLNK33db16b9789142e8a24476c0cb15d4d6" hidden="1">#REF!</definedName>
    <definedName name="MLNK33e9d0d1dea74f46aa34eaeefab5c8a8" hidden="1">#REF!</definedName>
    <definedName name="MLNK342f904df29646908fb159537ee07c56" hidden="1">#REF!</definedName>
    <definedName name="MLNK35e99cea93514c1eab68045fa54b96d1" hidden="1">#REF!</definedName>
    <definedName name="MLNK3640c940abc44b65a8183f76ab9d621b" hidden="1">#REF!</definedName>
    <definedName name="MLNK387908bfc5e84e00b7034b27ca4813c7" hidden="1">#REF!</definedName>
    <definedName name="MLNK39122c96559643d8bc54c0d7c734ee04" hidden="1">#REF!</definedName>
    <definedName name="MLNK3a53850811f84beb8da0bd159306a73d" hidden="1">#REF!</definedName>
    <definedName name="MLNK3aed96c203354b18a15f5ba900134f02" hidden="1">#REF!</definedName>
    <definedName name="MLNK3b05cccf773545138dd50b70208b019d" hidden="1">#REF!</definedName>
    <definedName name="MLNK3b578d0d5be242d18945bfcf4cedef3f" hidden="1">#REF!</definedName>
    <definedName name="MLNK3c087665bc2649ac93dffe926e100e33" hidden="1">#REF!</definedName>
    <definedName name="MLNK3c0d226f5d924e989e478a75f79c9b5d" hidden="1">#REF!</definedName>
    <definedName name="MLNK3c21091fe69549cba657e5d7c2e17a93" hidden="1">#REF!</definedName>
    <definedName name="MLNK3c8b8e80c02c4c6aa1cd07a220cc8b7a" hidden="1">#REF!</definedName>
    <definedName name="MLNK3cb83c8fe79b4cce9ca8a567ba98d0ff" hidden="1">#REF!</definedName>
    <definedName name="MLNK420555353491484dbcdfe263c0c61609" hidden="1">#REF!</definedName>
    <definedName name="MLNK431e3eba1676413484e224f58120d741" hidden="1">#REF!</definedName>
    <definedName name="MLNK437bf1a4ab0141779b36eb2a62c4b46e" hidden="1">#REF!</definedName>
    <definedName name="MLNK43898894839d48ce9c7491f2f0268c7b" hidden="1">#REF!</definedName>
    <definedName name="MLNK43fe12e1bca6406a85bc7b3f85808d2b" hidden="1">#REF!</definedName>
    <definedName name="MLNK4422752c7ba24a24ae11893423128eeb" hidden="1">#REF!</definedName>
    <definedName name="MLNK448c452e42a342b78cf24aea95680b59" hidden="1">#REF!</definedName>
    <definedName name="MLNK44a3b7cadf964b779f03ce90e5a5ffd3" hidden="1">#REF!</definedName>
    <definedName name="MLNK44f47e3e5f1f49819303c62b1ad8c442" hidden="1">#REF!</definedName>
    <definedName name="MLNK472992717b094a5cb55453f9636f1a77" hidden="1">#REF!</definedName>
    <definedName name="MLNK474cc62d3fb74589bdd9c6d1d746c6c1" hidden="1">#REF!</definedName>
    <definedName name="MLNK49bf9092f29c4092ac38b2405bc3d4b3" hidden="1">#REF!</definedName>
    <definedName name="MLNK49d06ee7917542fda0bac28e49a4ca7b" hidden="1">#REF!</definedName>
    <definedName name="MLNK4ae9b62dcfc14513b8f0d569eaabd74e" hidden="1">#REF!</definedName>
    <definedName name="MLNK4baa46b196d64bb5bc988380aa271d25" hidden="1">#REF!</definedName>
    <definedName name="MLNK4e382ceb748c42edbd9deec384c9c235" hidden="1">#REF!</definedName>
    <definedName name="MLNK4e53d67123b1448a8e74d68f885d34ed" hidden="1">#REF!</definedName>
    <definedName name="MLNK4ef57e0d58774cd682d82ce66de24a19" hidden="1">#REF!</definedName>
    <definedName name="MLNK4f91e1b83d0043798beb33c95b1774ed" hidden="1">#REF!</definedName>
    <definedName name="MLNK506526e67da4489fb7afbda2b48ca38f" hidden="1">#REF!</definedName>
    <definedName name="MLNK507a9d2578d04d11b02559c3ffc15f60" hidden="1">#REF!</definedName>
    <definedName name="MLNK50c01d6bd53c4e52ae4d9debd3ec6d4b" hidden="1">#REF!</definedName>
    <definedName name="MLNK5116584d2be64187897a8ed9dfd026e1" hidden="1">#REF!</definedName>
    <definedName name="MLNK516534a466484ffa9927857759899a46" hidden="1">#REF!</definedName>
    <definedName name="MLNK51899f8a8cba4360bd16e86221a0102b" hidden="1">#REF!</definedName>
    <definedName name="MLNK529433ff5365456386c555570c4fe7ed" hidden="1">#REF!</definedName>
    <definedName name="MLNK547cb73dc03b44c0988bc0ef83609575" hidden="1">#REF!</definedName>
    <definedName name="MLNK550ee91d49474578b1d8c08f9d1960b7" hidden="1">#REF!</definedName>
    <definedName name="MLNK55346d627d124f5bb29f15b971c6b59d" hidden="1">#REF!</definedName>
    <definedName name="MLNK553b0f705fde4a38af9d74ccb3d87f04" hidden="1">#REF!</definedName>
    <definedName name="MLNK5570ecb68e1d4625a7b65c1a49195f33" hidden="1">#REF!</definedName>
    <definedName name="MLNK55a472e84bfa494e951fd76e25eab6c5" hidden="1">#REF!</definedName>
    <definedName name="MLNK560d7d45b2504c85a1456e95312c74f1" hidden="1">#REF!</definedName>
    <definedName name="MLNK56fce1330f0041bea74aad8d2f6474aa" hidden="1">#REF!</definedName>
    <definedName name="MLNK574a942959f34c5aad0e08f4a266b49c" hidden="1">#REF!</definedName>
    <definedName name="MLNK57fe673124c94f279a0ffa0b1e794b3b" hidden="1">#REF!</definedName>
    <definedName name="MLNK5810a68da8de46ccbd7b6236b5bee322" hidden="1">#REF!</definedName>
    <definedName name="MLNK58598c6680a74cb89dd2ce14ccf5d18a" hidden="1">#REF!</definedName>
    <definedName name="MLNK59cec6c9de394ae6a4d003e3b8464e63" hidden="1">#REF!</definedName>
    <definedName name="MLNK5af98f8a128e4fe5ae9125581f9d0e63" hidden="1">#REF!</definedName>
    <definedName name="MLNK5bf0526e142445e59110600797193932" hidden="1">#REF!</definedName>
    <definedName name="MLNK5c1fdfb5d35945c48f735f265a7aa185" hidden="1">#REF!</definedName>
    <definedName name="MLNK5c6c9853509040828e43b14d62f9c6a5" hidden="1">#REF!</definedName>
    <definedName name="MLNK5d4f3d18f36a4b3ea960c93623959fdb" hidden="1">#REF!</definedName>
    <definedName name="MLNK5d54f161e1b1448f97c4c5f3891409e3" hidden="1">#REF!</definedName>
    <definedName name="MLNK5f5cca4ac6374be28b22b149a82bd656" hidden="1">#REF!</definedName>
    <definedName name="MLNK5f6df609cc3d47f9aa77043333e3eaf8" hidden="1">#REF!</definedName>
    <definedName name="MLNK5fede2236bed4ba2b3d0f895461456c5" hidden="1">#REF!</definedName>
    <definedName name="MLNK61306370a91f493a9dd5c46494d1dff2" hidden="1">#REF!</definedName>
    <definedName name="MLNK621e754190d14aa7a2c027623dab28ca" hidden="1">#REF!</definedName>
    <definedName name="MLNK6285f52436f14d07a2ff30d14971a881" hidden="1">#REF!</definedName>
    <definedName name="MLNK6478d3814cd844b2aeb896f162d7bf0c" hidden="1">#REF!</definedName>
    <definedName name="MLNK64e65b4bb2a7402db0099354be9254b5" hidden="1">#REF!</definedName>
    <definedName name="MLNK65f6f529f74648d3864d2a28e77ab806" hidden="1">#REF!</definedName>
    <definedName name="MLNK66924a8c64ca40eb868c116c3a611e11" hidden="1">#REF!</definedName>
    <definedName name="MLNK66c09bf9d66c4809a283f8a28e712d04" hidden="1">#REF!</definedName>
    <definedName name="MLNK6702c7020c91499fb3e7af3573f91ac6" hidden="1">#REF!</definedName>
    <definedName name="MLNK67ef2de6f45c49f9ae29cb6032bcc4b3" hidden="1">#REF!</definedName>
    <definedName name="MLNK680f884b858945089019817570304fb5" hidden="1">#REF!</definedName>
    <definedName name="MLNK687b453c1f6d44fca515444ceff7796e" hidden="1">#REF!</definedName>
    <definedName name="MLNK690a7fe205eb4539868934bccc4c103e" hidden="1">#REF!</definedName>
    <definedName name="MLNK6991649f9aad4920a8e87e4cd325d3c4" hidden="1">#REF!</definedName>
    <definedName name="MLNK6bffe7ad19784ceb8411628bdacd58f8" hidden="1">#REF!</definedName>
    <definedName name="MLNK6d5f95db2cc94afa906715219774f56a" hidden="1">#REF!</definedName>
    <definedName name="MLNK6e12b3cd58e24b47b8f0f21e5c933e4f" hidden="1">#REF!</definedName>
    <definedName name="MLNK6ee1eac10a214ef284902ef39a9ebec4" hidden="1">#REF!</definedName>
    <definedName name="MLNK6f607e3cde80405ab29a02685187d104" hidden="1">#REF!</definedName>
    <definedName name="MLNK6fac9eec364e49059179774130a240a6" hidden="1">#REF!</definedName>
    <definedName name="MLNK7092414808e34959a321c67178f7a463" hidden="1">#REF!</definedName>
    <definedName name="MLNK72818e9939ef4fa792410f625831a3fd" hidden="1">#REF!</definedName>
    <definedName name="MLNK72be286436494f3191824ab28c1226b3" hidden="1">#REF!</definedName>
    <definedName name="MLNK748616e15f1548b8a0f6d0d770eae45f" hidden="1">#REF!</definedName>
    <definedName name="MLNK74b12b1efe2e4040879930b12c80ec0f" hidden="1">#REF!</definedName>
    <definedName name="MLNK7662216bcb124fccb3373c6dbfda1f09" hidden="1">#REF!</definedName>
    <definedName name="MLNK767da166e03546b99014651e916d0228" hidden="1">#REF!</definedName>
    <definedName name="MLNK7793e8ae79f448a08543d55c3968da43" hidden="1">#REF!</definedName>
    <definedName name="MLNK7904213dce1a405b956619af678a05b2" hidden="1">#REF!</definedName>
    <definedName name="MLNK7a4b52e777ee48e98fd3960a0ca13bc9" hidden="1">#REF!</definedName>
    <definedName name="MLNK7b1c22f071364c5684f800552ca240c1" hidden="1">#REF!</definedName>
    <definedName name="MLNK7b7b731906de4e54a18f36f849e8aac1" hidden="1">#REF!</definedName>
    <definedName name="MLNK7bea85125a334b17bc0a7828d4e6e0ed" hidden="1">#REF!</definedName>
    <definedName name="MLNK7d5490ff6b5c481d98f21ff49d05e752" hidden="1">#REF!</definedName>
    <definedName name="MLNK7d8b52898ee84535aaa70051a795d2af" hidden="1">#REF!</definedName>
    <definedName name="MLNK7d8fef99544940bdb5a075ee38d8e36a" hidden="1">#REF!</definedName>
    <definedName name="MLNK7f2d36f61aec47a987292dc2baadf49f" hidden="1">#REF!</definedName>
    <definedName name="MLNK7f38d8d8ff854523abf685f3856d629f" hidden="1">#REF!</definedName>
    <definedName name="MLNK7f75fbc42eb14203bacae2ef21e14c61" hidden="1">#REF!</definedName>
    <definedName name="MLNK8015f86d068e40aca726d346f1d1c39f" hidden="1">#REF!</definedName>
    <definedName name="MLNK8039764c83694ab38f656af5ced94e53" hidden="1">#REF!</definedName>
    <definedName name="MLNK8044cdc962d84109a0ef7da1113dc395" hidden="1">#REF!</definedName>
    <definedName name="MLNK8074e1c938834afd8ef47868b3d7d08f" hidden="1">#REF!</definedName>
    <definedName name="MLNK815129f2c9bd4405bfa8e5bcd5bb5c1b" hidden="1">#REF!</definedName>
    <definedName name="MLNK826ded06c8e14a7fab4b8af58cc660e5" hidden="1">#REF!</definedName>
    <definedName name="MLNK82deb793c12a4165ae6bdb4d10eaafb8" hidden="1">#REF!</definedName>
    <definedName name="MLNK83711091d3fd4bbdbb4aa67cf8c69956" hidden="1">#REF!</definedName>
    <definedName name="MLNK84308ae2ce0644de86748c5518218c3f" hidden="1">#REF!</definedName>
    <definedName name="MLNK84b8e7ba20a1422ba97b5f441b56fc25" hidden="1">#REF!</definedName>
    <definedName name="MLNK84cb8a06878548b68db76c4642806370" hidden="1">#REF!</definedName>
    <definedName name="MLNK86689d62bee24afb930694cf2c76ef2b" hidden="1">#REF!</definedName>
    <definedName name="MLNK866cb97c9c6447a98c6978e3deb34db6" hidden="1">#REF!</definedName>
    <definedName name="MLNK866ea19fc1a04332854bd64268705f73" hidden="1">#REF!</definedName>
    <definedName name="MLNK86d626cc74b84cee82989c538f47dbf4" hidden="1">#REF!</definedName>
    <definedName name="MLNK87d44c3ee74b495d8745f8d53e1dcc96" hidden="1">#REF!</definedName>
    <definedName name="MLNK88db01f74a2449f1a0df36e6b015c8ab" hidden="1">#REF!</definedName>
    <definedName name="MLNK89743a3285d8423fb8a1755ce63630e7" hidden="1">#REF!</definedName>
    <definedName name="MLNK897cec307e4b4170bb43098e25afc977" hidden="1">#REF!</definedName>
    <definedName name="MLNK8a50be65e6fc4370ac118caaeb633ab6" hidden="1">#REF!</definedName>
    <definedName name="MLNK8a75e7ab3b314c6a90e7fe3531c23a23" hidden="1">#REF!</definedName>
    <definedName name="MLNK8bed7c26c5674427b698d2cf6f9334c0" hidden="1">#REF!</definedName>
    <definedName name="MLNK8ca2b294b03f4a589b95d5e0b7adf045" hidden="1">#REF!</definedName>
    <definedName name="MLNK8da174a8250e4f43bc2f4f85b3b96023" hidden="1">#REF!</definedName>
    <definedName name="MLNK8da8565594e04917975575984d36dfbc" hidden="1">#REF!</definedName>
    <definedName name="MLNK8de149171d6f4ca2a9423bed5c0bca13" hidden="1">#REF!</definedName>
    <definedName name="MLNK8df47eea90794dd3aee7c050eb8c7293" hidden="1">#REF!</definedName>
    <definedName name="MLNK8e79cc2df1cf48c8aa8da279e1bb87ea" hidden="1">#REF!</definedName>
    <definedName name="MLNK8eb29846e70f4c878cec2b489a67bbc0" hidden="1">#REF!</definedName>
    <definedName name="MLNK8f2dddcadd814143ab0866df78c3d28c" hidden="1">#REF!</definedName>
    <definedName name="MLNK8f52002262af40df84a5fd88edace172" hidden="1">#REF!</definedName>
    <definedName name="MLNK91d0860777d14db6b1d12ad0598775e0" hidden="1">#REF!</definedName>
    <definedName name="MLNK928288039716474a8d7f6318e5a3e8ea" hidden="1">#REF!</definedName>
    <definedName name="MLNK931e43c6a4f44b4bb878aa4f0a61e755" hidden="1">#REF!</definedName>
    <definedName name="MLNK93d06081cfba47faa250f2db7d3f8146" hidden="1">#REF!</definedName>
    <definedName name="MLNK942b8e7a83794181aa9f84e23004c5c5" hidden="1">#REF!</definedName>
    <definedName name="MLNK94638fec66c54027a386b661493f38fe" hidden="1">#REF!</definedName>
    <definedName name="MLNK954a45cafa674906abff5c3bfe0da6c3" hidden="1">#REF!</definedName>
    <definedName name="MLNK95b4937d51b64b2c9c46968dee141cdb" hidden="1">#REF!</definedName>
    <definedName name="MLNK981cac5618e149c68bcc88f566efd604" hidden="1">#REF!</definedName>
    <definedName name="MLNK98adeac1dca94e48b918a8d758354a9d" hidden="1">#REF!</definedName>
    <definedName name="MLNK993eae7c5c3049848f3b5ec6ef3341d6" hidden="1">#REF!</definedName>
    <definedName name="MLNK99b8f9d5bc8944658e2b71e6ac552fde" hidden="1">#REF!</definedName>
    <definedName name="MLNK9b1c669da70e4f5193f8631efde519ae" hidden="1">#REF!</definedName>
    <definedName name="MLNK9b2a4cecf66c4c6aac080567bedc476b" hidden="1">#REF!</definedName>
    <definedName name="MLNK9b4f75d5429e4b1da4527e3d619286d8" hidden="1">#REF!</definedName>
    <definedName name="MLNK9bda5bb0cf504d1fad699f45aa871c8f" hidden="1">#REF!</definedName>
    <definedName name="MLNK9bf8b4ec07694deea0cb1a6fa0cc6655" hidden="1">#REF!</definedName>
    <definedName name="MLNK9d01ee61240e4da6947f8acfa6959bd4" hidden="1">#REF!</definedName>
    <definedName name="MLNK9df49254d1f44388b221bd06a31330c2" hidden="1">#REF!</definedName>
    <definedName name="MLNK9e2d6f1956c344bc86d74aa768b2eefb" hidden="1">#REF!</definedName>
    <definedName name="MLNK9f814a5b18be48dd8f2ba5f08c7b6227" hidden="1">#REF!</definedName>
    <definedName name="MLNK9fd6056227b74be1aa7b6f6f14a2dcae" hidden="1">#REF!</definedName>
    <definedName name="MLNKa1126e876d6548939b5ce857db2e30da" hidden="1">#REF!</definedName>
    <definedName name="MLNKa15588e72a004c7a805afacf046bbbca" hidden="1">#REF!</definedName>
    <definedName name="MLNKa1b28d7613004cbba81663b9740d2935" hidden="1">#REF!</definedName>
    <definedName name="MLNKa1d16469e789419f9c0f827b8498d527" hidden="1">#REF!</definedName>
    <definedName name="MLNKa1e09b4d4ca34e19b14b4fd65cd03b77" hidden="1">#REF!</definedName>
    <definedName name="MLNKa421045fc5074b219c2073591c8bc3fd" hidden="1">#REF!</definedName>
    <definedName name="MLNKa42ed17ffecb4f4a860e385704ea0e37" hidden="1">#REF!</definedName>
    <definedName name="MLNKa4351ae72a324366aa1c9462b3a6aa48" hidden="1">#REF!</definedName>
    <definedName name="MLNKa47358381889474dab134875dc52e925" hidden="1">#REF!</definedName>
    <definedName name="MLNKa4d00b278d2b4ac7969dbae16da46e1f" hidden="1">#REF!</definedName>
    <definedName name="MLNKa4dcaa481be8470e979c353cee6afc7f" hidden="1">#REF!</definedName>
    <definedName name="MLNKa579467124af4a6890fb3ec3bcbea461" hidden="1">#REF!</definedName>
    <definedName name="MLNKa5b8492d2f524a04af2500f025503148" hidden="1">#REF!</definedName>
    <definedName name="MLNKa60f2f3cb67b4697a6dd5052b78345ca" hidden="1">#REF!</definedName>
    <definedName name="MLNKa6f1f5dba20c47cc9bcc43a79014d771" hidden="1">#REF!</definedName>
    <definedName name="MLNKa8c4be58b70f428393dc3be7846ecb6b" hidden="1">#REF!</definedName>
    <definedName name="MLNKa94f72ea925d40ada232c93876ec0642" hidden="1">#REF!</definedName>
    <definedName name="MLNKa9ae699f9f0a4930ad2d747ccfe67558" hidden="1">#REF!</definedName>
    <definedName name="MLNKa9bd4de4f0c14ea6b9fe2d79c35c340d" hidden="1">#REF!</definedName>
    <definedName name="MLNKaaa4635993bd442fadbdb8bc5161c0ea" hidden="1">#REF!</definedName>
    <definedName name="MLNKab2557e749e043b2abb6684a86d691f0" hidden="1">#REF!</definedName>
    <definedName name="MLNKab8d7fba59b34f589c469a56ab01395b" hidden="1">#REF!</definedName>
    <definedName name="MLNKad73a0334e5d43b1bf1be5b9bc10a671" hidden="1">#REF!</definedName>
    <definedName name="MLNKae12b36076ea4d35bfe9cc13a98cc721" hidden="1">#REF!</definedName>
    <definedName name="MLNKae2ef77804c64ca39cfe35161e5e98ff" hidden="1">#REF!</definedName>
    <definedName name="MLNKae36c0def04240d3b9d2516bd9cce1b5" hidden="1">#REF!</definedName>
    <definedName name="MLNKaece2410df854cbe91fe6bcc583ae284" hidden="1">#REF!</definedName>
    <definedName name="MLNKb00cacf91cfb492aa199da99c2c6facf" hidden="1">#REF!</definedName>
    <definedName name="MLNKb15c7b28f471411a83353a33db03d1e4" hidden="1">#REF!</definedName>
    <definedName name="MLNKb16f13975a794adebfb2971e5c436b16" hidden="1">#REF!</definedName>
    <definedName name="MLNKb31cae80e09c4ee58378114edff8f5b6" hidden="1">#REF!</definedName>
    <definedName name="MLNKb42b3505a7eb49d29f1048b6f0f00f4e" hidden="1">#REF!</definedName>
    <definedName name="MLNKb43045410c0b48cea74d21f398aaf421" hidden="1">#REF!</definedName>
    <definedName name="MLNKb62145c787ab4af39aaf6c96bf81c8e0" hidden="1">#REF!</definedName>
    <definedName name="MLNKb6dadca0404e4f08ab9c4d3d32079357" hidden="1">#REF!</definedName>
    <definedName name="MLNKb744c15c1e44476f84ddd0001cdb30f5" hidden="1">#REF!</definedName>
    <definedName name="MLNKb772f2fa76bd404385bee0b4f4e84ec1" hidden="1">#REF!</definedName>
    <definedName name="MLNKb835949c1c074a9084a350cf4074917e" hidden="1">#REF!</definedName>
    <definedName name="MLNKb866c7a877234e69a69b39e4793481a1" hidden="1">#REF!</definedName>
    <definedName name="MLNKb94752511eb94410b26f8d09de960072" hidden="1">#REF!</definedName>
    <definedName name="MLNKba13f6167cd146dfba7e9fe0c6ae45bb" hidden="1">#REF!</definedName>
    <definedName name="MLNKbab978d7f169418daea3a1de944055b8" hidden="1">#REF!</definedName>
    <definedName name="MLNKbc2aab3df7dc4fc496444a35386b8c65" hidden="1">#REF!</definedName>
    <definedName name="MLNKbc5ba52ff1e8481a8024523a1fa691bc" hidden="1">#REF!</definedName>
    <definedName name="MLNKbca301cd61d64237be64e88b82c1bbea" hidden="1">#REF!</definedName>
    <definedName name="MLNKbd9b1d185e1c470bab0b2daf05a42b3a" hidden="1">#REF!</definedName>
    <definedName name="MLNKbf91ca3efb6c4f6c989a65e47b9f4507" hidden="1">#REF!</definedName>
    <definedName name="MLNKbf986293e07446b494b91145ae09f39a" hidden="1">#REF!</definedName>
    <definedName name="MLNKbf9bcc9552f24569a1347a23467b9390" hidden="1">#REF!</definedName>
    <definedName name="MLNKc126e21b7d2f44e5ba9871538e7168ac" hidden="1">#REF!</definedName>
    <definedName name="MLNKc161bab46d1e46889cb6cde4e0a71a36" hidden="1">#REF!</definedName>
    <definedName name="MLNKc1b74f81990a4ef8adfa96f0b2111844" hidden="1">#REF!</definedName>
    <definedName name="MLNKc2296fd2bef945e4bf1fae1302ba5254" hidden="1">#REF!</definedName>
    <definedName name="MLNKc2b937e88664401d81be8a2f45893cb7" hidden="1">#REF!</definedName>
    <definedName name="MLNKc2c52fe07e964b5eba2688a31eeec6b4" hidden="1">#REF!</definedName>
    <definedName name="MLNKc2f6e08f8ebd42dab0608f6297eed065" hidden="1">#REF!</definedName>
    <definedName name="MLNKc3921bb844da40f49a87049e11faa579" hidden="1">#REF!</definedName>
    <definedName name="MLNKc3933faaca634f8c9c65337e60f9bc1a" hidden="1">#REF!</definedName>
    <definedName name="MLNKc3bf1c8f94454c39a395d48c5972db2f" hidden="1">#REF!</definedName>
    <definedName name="MLNKc3c001f108804eadaf51b5af1e86096e" hidden="1">#REF!</definedName>
    <definedName name="MLNKc3e6d1fe10b643cdb7511596098003be" hidden="1">#REF!</definedName>
    <definedName name="MLNKc4877c7a89a1482589931f99e76e1fd9" hidden="1">#REF!</definedName>
    <definedName name="MLNKc52168194e5c4bb49869f4d5fd1c9f14" hidden="1">#REF!</definedName>
    <definedName name="MLNKc56159f386cf4816b5bdd77b1ecca334" hidden="1">#REF!</definedName>
    <definedName name="MLNKc5811c4746b0499ea0f30339c1a0cf92" hidden="1">#REF!</definedName>
    <definedName name="MLNKc5e3962fb62c47559f2b4a1d4001831d" hidden="1">#REF!</definedName>
    <definedName name="MLNKc6d6ea424b81408388431679ef0b31d4" hidden="1">#REF!</definedName>
    <definedName name="MLNKc76d660bbca34c7a82e722b0aae69bc7" hidden="1">#REF!</definedName>
    <definedName name="MLNKc7f35b746a4b45c08848458066725a88" hidden="1">#REF!</definedName>
    <definedName name="MLNKc7ff1d15231b40bd8ea9a7f86f48c694" hidden="1">#REF!</definedName>
    <definedName name="MLNKc88a144755484c359a47b4269b1cca82" hidden="1">#REF!</definedName>
    <definedName name="MLNKc92544e187f840c8a578b3dc003a9cd9" hidden="1">#REF!</definedName>
    <definedName name="MLNKca9e3b89bd6c429ea2cb7fa0b3edc117" hidden="1">#REF!</definedName>
    <definedName name="MLNKcaeb0d7fe534492bb0c31ae1b4b745c9" hidden="1">#REF!</definedName>
    <definedName name="MLNKcb917027497d4c75b1037fe970061eb8" hidden="1">#REF!</definedName>
    <definedName name="MLNKcbc8bc9b6e3749bc8b0f864f72c5ef18" hidden="1">#REF!</definedName>
    <definedName name="MLNKcbca09bbcccf425aafa69299e6599495" hidden="1">#REF!</definedName>
    <definedName name="MLNKcda1ff2a56ca46c984a2a363c4167782" hidden="1">#REF!</definedName>
    <definedName name="MLNKce8decf4dfb943caa5dbb632cf52452e" hidden="1">#REF!</definedName>
    <definedName name="MLNKced36180b97344a2a177290b4799073f" hidden="1">#REF!</definedName>
    <definedName name="MLNKd0fc6ce5c2cb479e869ddc44bf1f061b" hidden="1">#REF!</definedName>
    <definedName name="MLNKd31baacd261345f2a4d83f2bae0fb3b6" hidden="1">#REF!</definedName>
    <definedName name="MLNKd33cb727f5204e149ef0ee304feda2be" hidden="1">#REF!</definedName>
    <definedName name="MLNKd4eaa9fdd41341a7aaa17b894eb9d972" hidden="1">#REF!</definedName>
    <definedName name="MLNKd5e2666580b74dbd8e39d21bd366e57e" hidden="1">#REF!</definedName>
    <definedName name="MLNKd6920b1a97e14fb19c3da2392e5588e1" hidden="1">#REF!</definedName>
    <definedName name="MLNKd6e3f24be0704ea1b9e41dc100cb859b" hidden="1">#REF!</definedName>
    <definedName name="MLNKd6e7e8f589a040e59507ded381646f97" hidden="1">#REF!</definedName>
    <definedName name="MLNKd7e994d200984fa79fd838e1b71e2e3c" hidden="1">#REF!</definedName>
    <definedName name="MLNKd811389a809a41eabccf241a73ee3cdf" hidden="1">#REF!</definedName>
    <definedName name="MLNKd9a0fa24931a4648a507170dfeb14cf9" hidden="1">#REF!</definedName>
    <definedName name="MLNKdaa51a0078304b628bdc6e10bd79f204" hidden="1">#REF!</definedName>
    <definedName name="MLNKdaf434544e2640e4a38a3c86411c1a66" hidden="1">#REF!</definedName>
    <definedName name="MLNKdb4b1b6d2c004a2f860b2a3ec2bf7fbb" hidden="1">#REF!</definedName>
    <definedName name="MLNKdd6110a0b2a24222ac6156189956cf50" hidden="1">#REF!</definedName>
    <definedName name="MLNKddf562cea6f340e69451d40b5b6b386b" hidden="1">#REF!</definedName>
    <definedName name="MLNKe04bbb6f514e490780cc055acf52cfff" hidden="1">#REF!</definedName>
    <definedName name="MLNKe06da614889243d5ab057434b296d250" hidden="1">#REF!</definedName>
    <definedName name="MLNKe0c79beeb862403ab80eb01e1eca8bcb" hidden="1">#REF!</definedName>
    <definedName name="MLNKe1431d0cac7744fc97f0d690d3eef57e" hidden="1">#REF!</definedName>
    <definedName name="MLNKe175cea1ad4d4be0ba659068f302aa4d" hidden="1">#REF!</definedName>
    <definedName name="MLNKe2b184ce4144436fb61613aadde93f86" hidden="1">#REF!</definedName>
    <definedName name="MLNKe2b394cb02b74c81b1257e456e9c54de" hidden="1">#REF!</definedName>
    <definedName name="MLNKe53503e1042c4f77b57951c1962d8587" hidden="1">#REF!</definedName>
    <definedName name="MLNKe5be3e8bd34f4a3791cc228b23caa107" hidden="1">#REF!</definedName>
    <definedName name="MLNKe65c5391d2644e3691629caf06223315" hidden="1">#REF!</definedName>
    <definedName name="MLNKe6d01ce0cc8b4af5bbfef5fb6156b343" hidden="1">#REF!</definedName>
    <definedName name="MLNKe6ed398bb41b4a2bbd723c562838a830" hidden="1">#REF!</definedName>
    <definedName name="MLNKe77a83f45aeb4258911e7e7b8c0c0550" hidden="1">#REF!</definedName>
    <definedName name="MLNKe853a7f8a9154a5b97be8c8ac09f1bf8" hidden="1">#REF!</definedName>
    <definedName name="MLNKe920de7cbda94bc88e2b6efe0ac6e726" hidden="1">#REF!</definedName>
    <definedName name="MLNKe95d7e3e472149199e7e2eeed4020b70" hidden="1">#REF!</definedName>
    <definedName name="MLNKea66590d3b8046d38962733a78d75618" hidden="1">#REF!</definedName>
    <definedName name="MLNKea68a78a66654a819e032a0b1e7e3e63" hidden="1">#REF!</definedName>
    <definedName name="MLNKeb6467e131ce408f82eb21a488df76f9" hidden="1">#REF!</definedName>
    <definedName name="MLNKece6f45395364478ac50ff5a383e5ecc" hidden="1">#REF!</definedName>
    <definedName name="MLNKef4c877f35524ab3980d2b2213d46221" hidden="1">#REF!</definedName>
    <definedName name="MLNKf0379cc53e8a434d98b2c72b664f01d8" hidden="1">#REF!</definedName>
    <definedName name="MLNKf0734d6959c24205b08bc9c2a457daba" hidden="1">#REF!</definedName>
    <definedName name="MLNKf0fa78b52aac44b7a2a9872d40671f1d" hidden="1">#REF!</definedName>
    <definedName name="MLNKf0fd0d0740a943beb6b7ca9da51099fd" hidden="1">#REF!</definedName>
    <definedName name="MLNKf16d594dea8f4bdbac31551ebb0407c8" hidden="1">#REF!</definedName>
    <definedName name="MLNKf1c221aeede149ac92e75b356a01b92d" hidden="1">#REF!</definedName>
    <definedName name="MLNKf29d1f3a188c4c37ad07748989736d0f" hidden="1">#REF!</definedName>
    <definedName name="MLNKf2bf503552a14b449e772cdae4b08a69" hidden="1">#REF!</definedName>
    <definedName name="MLNKf2bffb31921649cabf90c7ba5d42355b" hidden="1">#REF!</definedName>
    <definedName name="MLNKf5d12552a1fc415fabc456525657652c" hidden="1">#REF!</definedName>
    <definedName name="MLNKf7456f0caf8a4c1ebf833195581eeef1" hidden="1">#REF!</definedName>
    <definedName name="MLNKf745c4540a3647fd992f2c3c1d3f1237" hidden="1">#REF!</definedName>
    <definedName name="MLNKf750dfe174cd4ee298e5739c97d9a098" hidden="1">#REF!</definedName>
    <definedName name="MLNKf75f3381556b48f3ac1d2819faa63db2" hidden="1">#REF!</definedName>
    <definedName name="MLNKf87693634ac44101a430b00ebdc0f309" hidden="1">#REF!</definedName>
    <definedName name="MLNKf90dfaccfa9a4d95bcd13c4883883d85" hidden="1">#REF!</definedName>
    <definedName name="MLNKf93ec938d5a2466cae4759a397dadf46" hidden="1">#REF!</definedName>
    <definedName name="MLNKf989cc0b798949e980025013bb42bc2c" hidden="1">#REF!</definedName>
    <definedName name="MLNKfa7548c3254342ec8fed5e7c2d1996a5" hidden="1">#REF!</definedName>
    <definedName name="MLNKfafb2b0a7c6947b3895050895d56a868" hidden="1">#REF!</definedName>
    <definedName name="MLNKfc5ed463320640dd8a314ecc57ba02e7" hidden="1">#REF!</definedName>
    <definedName name="MLNKfc8e8b18e50f475d8c19589a50de2458" hidden="1">#REF!</definedName>
    <definedName name="MLNKfcb0e98eb8b2423683b5279ed5d27306" hidden="1">#REF!</definedName>
    <definedName name="MLNKfd4c8c5fb97c4d5f96310da79d5bea14" hidden="1">#REF!</definedName>
    <definedName name="MLNKfd9b3910639d49b1be6f53d3be8bd582" hidden="1">#REF!</definedName>
    <definedName name="MLNKfe5c37c0bb234b789bd8b9a7654457f8" hidden="1">#REF!</definedName>
    <definedName name="MLNKfe62ef343c4a4979991d7d864ef3953c" hidden="1">#REF!</definedName>
    <definedName name="MLNKff646ae0cd6741f9bd9da58e94f2f7a1" hidden="1">#REF!</definedName>
    <definedName name="MLNKff69b085232d4f5f9f249c987ba2534f" hidden="1">#REF!</definedName>
    <definedName name="MLNKfff428a5c6514adca144386ab06d06ea" hidden="1">#REF!</definedName>
    <definedName name="MMM" hidden="1">{"'gráf jan00'!$A$1:$AK$41"}</definedName>
    <definedName name="MMMM" hidden="1">#REF!</definedName>
    <definedName name="mmmmm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mmmm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mreeee" hidden="1">#REF!</definedName>
    <definedName name="MO" hidden="1">#REF!</definedName>
    <definedName name="MOA" hidden="1">{#N/A,#N/A,FALSE,"DEF1";#N/A,#N/A,FALSE,"DEF2";#N/A,#N/A,FALSE,"DEF3"}</definedName>
    <definedName name="MODELO" hidden="1">{#N/A,#N/A,FALSE,"SITUAÇÃO DIÁRIA ";#N/A,#N/A,FALSE,"7 à 7"}</definedName>
    <definedName name="modelo14" hidden="1">#REF!</definedName>
    <definedName name="MP" hidden="1">#REF!</definedName>
    <definedName name="MscoInputCell10" hidden="1">#REF!</definedName>
    <definedName name="MscoInputCell11" hidden="1">#REF!</definedName>
    <definedName name="MscoInputCell12" hidden="1">#REF!</definedName>
    <definedName name="MscoInputCell13" hidden="1">#REF!</definedName>
    <definedName name="MscoInputCell14" hidden="1">#REF!</definedName>
    <definedName name="MscoInputCell15" hidden="1">#REF!</definedName>
    <definedName name="MscoInputCell16" hidden="1">#REF!</definedName>
    <definedName name="MscoInputCell17" hidden="1">#REF!</definedName>
    <definedName name="MscoInputCell18" hidden="1">#REF!</definedName>
    <definedName name="MscoInputCell4" hidden="1">#REF!</definedName>
    <definedName name="MscoInputCell5" hidden="1">#REF!</definedName>
    <definedName name="MscoInputCell6" hidden="1">#REF!</definedName>
    <definedName name="MscoInputCell7" hidden="1">#REF!</definedName>
    <definedName name="MscoInputCell8" hidden="1">#REF!</definedName>
    <definedName name="MscoInputCell9" hidden="1">#REF!</definedName>
    <definedName name="MULHRT" hidden="1">{"'gráf jan00'!$A$1:$AK$41"}</definedName>
    <definedName name="N" hidden="1">#REF!</definedName>
    <definedName name="N.Ferrosos" hidden="1">{"'CptDifn'!$AA$32:$AG$32"}</definedName>
    <definedName name="nada" hidden="1">MAX(LEN(#REF!))</definedName>
    <definedName name="NADA1" hidden="1">SUM(IF(#REF! =#REF!,(#REF!)*(#REF!="MO")))</definedName>
    <definedName name="NADA2" hidden="1">SUM(IF(#REF! =#REF!,(#REF!)*(#REF!="MP")))</definedName>
    <definedName name="ncf" hidden="1">#REF!</definedName>
    <definedName name="negócio" hidden="1">{"'gráf jan00'!$A$1:$AK$41"}</definedName>
    <definedName name="Neto" hidden="1">#N/A</definedName>
    <definedName name="NLEq" hidden="1">4</definedName>
    <definedName name="NLMo" hidden="1">6</definedName>
    <definedName name="NLMp" hidden="1">5</definedName>
    <definedName name="NLTr" hidden="1">3</definedName>
    <definedName name="nnbmbnmb" hidden="1">#REF!</definedName>
    <definedName name="NOME2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NOME3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NOME4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NOME5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Nova_123" hidden="1">#REF!</definedName>
    <definedName name="nOVO" localSheetId="0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nOVO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NOVO_2" hidden="1">#REF!</definedName>
    <definedName name="novo_nome" localSheetId="0" hidden="1">{#N/A,#N/A,FALSE,"31 - Balanço";#N/A,#N/A,FALSE,"41 - Resultado";#N/A,#N/A,FALSE,"51 - Fluxo de Caixa"}</definedName>
    <definedName name="novo_nome" hidden="1">{#N/A,#N/A,FALSE,"31 - Balanço";#N/A,#N/A,FALSE,"41 - Resultado";#N/A,#N/A,FALSE,"51 - Fluxo de Caixa"}</definedName>
    <definedName name="nti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NumofGrpAccts" hidden="1">5</definedName>
    <definedName name="o" hidden="1">#REF!</definedName>
    <definedName name="OA" localSheetId="0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bra" hidden="1">""</definedName>
    <definedName name="oisf" hidden="1">#REF!</definedName>
    <definedName name="OIUNHGT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oiuy" hidden="1">#REF!</definedName>
    <definedName name="OK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okaaaaa" hidden="1">#REF!</definedName>
    <definedName name="olnah" hidden="1">{#N/A,#N/A,TRUE,"Summary";#N/A,#N/A,TRUE,"Worksheet";#N/A,#N/A,TRUE,"CashFlow"}</definedName>
    <definedName name="OMY" hidden="1">{#N/A,#N/A,FALSE,"Ocorrência OOLA";#N/A,#N/A,FALSE,"Ocorrência OOLL";#N/A,#N/A,FALSE,"Extra OOLA";#N/A,#N/A,FALSE,"Extra OOLL"}</definedName>
    <definedName name="OnOff" hidden="1">"ON"</definedName>
    <definedName name="OO" hidden="1">#REF!</definedName>
    <definedName name="ooii" hidden="1">#N/A</definedName>
    <definedName name="OPIOKKL" hidden="1">{#N/A,#N/A,FALSE,"Suprimentos";#N/A,#N/A,FALSE,"Medicina e Segurança";#N/A,#N/A,FALSE,"Administração";#N/A,#N/A,FALSE,"Meio Ambiente";#N/A,#N/A,FALSE,"Operação (Mina)";#N/A,#N/A,FALSE,"Operação (Porto)"}</definedName>
    <definedName name="Orçado_2011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orçamrest" hidden="1">{#N/A,#N/A,TRUE,"Serviços"}</definedName>
    <definedName name="Ordem" hidden="1">#REF!</definedName>
    <definedName name="ORGAN" hidden="1">{#N/A,#N/A,FALSE,"Ocorrência OOLA";#N/A,#N/A,FALSE,"Ocorrência OOLL";#N/A,#N/A,FALSE,"Extra OOLA";#N/A,#N/A,FALSE,"Extra OOLL"}</definedName>
    <definedName name="ORGANO" hidden="1">{#N/A,#N/A,FALSE,"Anexo I";#N/A,#N/A,FALSE,"Anexo II";#N/A,#N/A,FALSE,"Anexo III"}</definedName>
    <definedName name="Origem" hidden="1">#REF!</definedName>
    <definedName name="origen" localSheetId="0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rig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utput_graph1" hidden="1">#REF!</definedName>
    <definedName name="output_graph2" hidden="1">#REF!</definedName>
    <definedName name="output_graph3" hidden="1">#REF!</definedName>
    <definedName name="output_praph4" hidden="1">#REF!</definedName>
    <definedName name="OUTUBRO" hidden="1">{#N/A,#N/A,FALSE,"SITUAÇÃO DIÁRIA ";#N/A,#N/A,FALSE,"7 à 7"}</definedName>
    <definedName name="P7." hidden="1">#REF!</definedName>
    <definedName name="Pagto" hidden="1">#N/A</definedName>
    <definedName name="Pal_Workbook_GUID" localSheetId="0" hidden="1">"Q9CKA3T8XRYWIVNMS4DQTCTQ"</definedName>
    <definedName name="Pal_Workbook_GUID" hidden="1">"FCTILZC3LXQUCG6AIJP4NTMK"</definedName>
    <definedName name="papa" hidden="1">#REF!</definedName>
    <definedName name="PAR_PSW" hidden="1">1987</definedName>
    <definedName name="past" hidden="1">#REF!</definedName>
    <definedName name="pastes" hidden="1">#REF!</definedName>
    <definedName name="pata" hidden="1">{#N/A,#N/A,FALSE,"SITUAÇÃO DIÁRIA ";#N/A,#N/A,FALSE,"7 à 7"}</definedName>
    <definedName name="Paula" hidden="1">{"'Quadro'!$A$4:$BG$78"}</definedName>
    <definedName name="PAZ.COM.N" hidden="1">{"'TelRDAV'!$A$1:$T$20"}</definedName>
    <definedName name="PDC" hidden="1">#REF!</definedName>
    <definedName name="PDCA" hidden="1">{"'RR'!$A$2:$E$81"}</definedName>
    <definedName name="Pendências2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ências3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RSONAL" hidden="1">{#N/A,#N/A,FALSE,"310.1";#N/A,#N/A,FALSE,"321.1";#N/A,#N/A,FALSE,"320.3";#N/A,#N/A,FALSE,"330.1"}</definedName>
    <definedName name="pervp" hidden="1">#REF!</definedName>
    <definedName name="PEV" hidden="1">{"'Quadro'!$A$4:$BG$78"}</definedName>
    <definedName name="pinco" hidden="1">#REF!</definedName>
    <definedName name="pippo" hidden="1">#REF!</definedName>
    <definedName name="plamnsj" hidden="1">{#N/A,#N/A,TRUE,"Summary";#N/A,#N/A,TRUE,"Worksheet";#N/A,#N/A,TRUE,"CashFlow"}</definedName>
    <definedName name="plan" hidden="1">#REF!</definedName>
    <definedName name="Plan1" hidden="1">#REF!</definedName>
    <definedName name="planilha25" hidden="1">#REF!</definedName>
    <definedName name="planilhamod" hidden="1">#REF!</definedName>
    <definedName name="PLMajeur" hidden="1">#REF!</definedName>
    <definedName name="PlMineur" hidden="1">#REF!</definedName>
    <definedName name="pno" hidden="1">#REF!</definedName>
    <definedName name="pnow" hidden="1">{"'gráf jan00'!$A$1:$AK$41"}</definedName>
    <definedName name="poço" hidden="1">#REF!</definedName>
    <definedName name="poçomisto" hidden="1">#REF!</definedName>
    <definedName name="POIUYT" hidden="1">{"'REL CUSTODIF'!$B$1:$H$72"}</definedName>
    <definedName name="port" hidden="1">SUM(IF(#REF! =#REF!,(#REF!)*(#REF!="EQ")))</definedName>
    <definedName name="Portico" hidden="1">#REF!</definedName>
    <definedName name="Portos1" hidden="1">{"'RR'!$A$2:$E$81"}</definedName>
    <definedName name="PORTU" hidden="1">{"'REL CUSTODIF'!$B$1:$H$72"}</definedName>
    <definedName name="Posição" hidden="1">#REF!</definedName>
    <definedName name="pppp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PPPPDPDP" hidden="1">#REF!</definedName>
    <definedName name="PPRA" hidden="1">{"'CptDifn'!$AA$32:$AG$32"}</definedName>
    <definedName name="Prd" hidden="1">#N/A</definedName>
    <definedName name="PrdAux" hidden="1">#N/A</definedName>
    <definedName name="premissas" hidden="1">#REF!</definedName>
    <definedName name="premissas3" hidden="1">#REF!</definedName>
    <definedName name="Previsao" localSheetId="0" hidden="1">{"'Índice'!$A$1:$K$49"}</definedName>
    <definedName name="Previsao" hidden="1">{"'Índice'!$A$1:$K$49"}</definedName>
    <definedName name="PROD_1" hidden="1">{#N/A,#N/A,TRUE,"Serviços"}</definedName>
    <definedName name="Prog.Excel._Set" hidden="1">{"'teste'!$B$2:$R$49"}</definedName>
    <definedName name="prolinks_0096c0550b124e5391324ffb5c9c96fd" hidden="1">#REF!</definedName>
    <definedName name="prolinks_017eb8aa35dc451990213fd5df6c0c46" hidden="1">#REF!</definedName>
    <definedName name="prolinks_05cec0871a714315a9b16e509b71abff" hidden="1">#REF!</definedName>
    <definedName name="prolinks_09ec82f1fec644559b11b0a0396d3233" hidden="1">#REF!</definedName>
    <definedName name="prolinks_0b0f5ac357ad42e9a88924aeaedd0afc" hidden="1">#REF!</definedName>
    <definedName name="prolinks_0c4487018f42411a8203bf38586a7b28" hidden="1">#REF!</definedName>
    <definedName name="prolinks_0c5ec27910694100b05b9b8059163fd5" hidden="1">#REF!</definedName>
    <definedName name="prolinks_0d6fa52a0a67438185f64b71687aa749" hidden="1">#REF!</definedName>
    <definedName name="prolinks_0fd00d0adbe7430b8bbcfe11e3421be7" hidden="1">#REF!</definedName>
    <definedName name="prolinks_11a64458e5a44ee19a10eb953338a5c1" hidden="1">#REF!</definedName>
    <definedName name="prolinks_12e3c395f9c64112ad3a975eb73193a4" hidden="1">#REF!</definedName>
    <definedName name="prolinks_156d024fd1a44918b6d87af5d0fadbe2" hidden="1">#REF!</definedName>
    <definedName name="prolinks_15b6cd30b8624ffaa920c45560602af0" hidden="1">#REF!</definedName>
    <definedName name="prolinks_184fc6efecbe43c79fcca51d41bbb883" hidden="1">#REF!</definedName>
    <definedName name="prolinks_1bb18b672e0c493d950cbf0653d0c450" hidden="1">#REF!</definedName>
    <definedName name="prolinks_1c86a31361814af08b2c2e4c3444199b" hidden="1">#REF!</definedName>
    <definedName name="prolinks_1f1758b2f2214a44abd8aa325ea73643" hidden="1">#REF!</definedName>
    <definedName name="prolinks_20025a022a78446ca61e90094d78c064" hidden="1">#REF!</definedName>
    <definedName name="prolinks_2068b13e09dd472ba0c24051328e7364" hidden="1">#REF!</definedName>
    <definedName name="prolinks_22ed37c09e2f44faab6918b77ffe04dc" hidden="1">#REF!</definedName>
    <definedName name="prolinks_247b894783114e34b579a99e4f4340eb" hidden="1">#REF!</definedName>
    <definedName name="prolinks_255cc078c53c47aea6b0ba0ea4679674" hidden="1">#REF!</definedName>
    <definedName name="prolinks_2606ed597f1e4fd49d2f9f8e6b60d901" hidden="1">#REF!</definedName>
    <definedName name="prolinks_26b9c9dc1d8b4eee96a91ab671e371d7" hidden="1">#REF!</definedName>
    <definedName name="prolinks_29af2e8495034c1d8d9fadd7cccb91dd" hidden="1">#REF!</definedName>
    <definedName name="prolinks_2a1539eb46044915baa1baf66e86fa6a" hidden="1">#REF!</definedName>
    <definedName name="prolinks_2dc879d10c7744a1a4f1807484eaa378" hidden="1">#REF!</definedName>
    <definedName name="prolinks_2f136bd9693c472ebbdb9b30756c5a49" hidden="1">#REF!</definedName>
    <definedName name="prolinks_2f14c9385ac84f4c8e0aca4842ed6c4e" hidden="1">#REF!</definedName>
    <definedName name="prolinks_2f4fea74e3ab480db5de167472e84d2e" hidden="1">#REF!</definedName>
    <definedName name="prolinks_309eaa50684e4dfdbef1207c9af26ddc" hidden="1">#REF!</definedName>
    <definedName name="prolinks_31d12eecfd5c48c2b3868f18962dfc8b" hidden="1">#REF!</definedName>
    <definedName name="prolinks_3460b263a3e74b009b684b3fce4c6915" hidden="1">#REF!</definedName>
    <definedName name="prolinks_347d3530a1644651ae88c9a21f52b0b8" hidden="1">#REF!</definedName>
    <definedName name="prolinks_34906ba46fca435188f7b655a955df42" hidden="1">#REF!</definedName>
    <definedName name="prolinks_35db25965c634173af4a0a33360dc515" hidden="1">#REF!</definedName>
    <definedName name="prolinks_36646aa2e45c40479d39c6d84365a8dd" hidden="1">#REF!</definedName>
    <definedName name="prolinks_3978688aa8804e499316e46ed90e9830" hidden="1">#REF!</definedName>
    <definedName name="prolinks_3bb4a62f3a6743fc8c01440c4dbbf3f3" hidden="1">#REF!</definedName>
    <definedName name="prolinks_3bce8668861548e39c5a82b6d95a763a" hidden="1">#REF!</definedName>
    <definedName name="prolinks_3bfd6081925347d3aa475d56001e1bed" hidden="1">#REF!</definedName>
    <definedName name="prolinks_3c8d686cdf9f4d939f07d9fa29040f4c" hidden="1">#REF!</definedName>
    <definedName name="prolinks_3e90abc1e1004fc397576f772d561ed4" hidden="1">#REF!</definedName>
    <definedName name="prolinks_3f7a601b4175496e8dacdc9fabf9700b" hidden="1">#REF!</definedName>
    <definedName name="prolinks_41b0cdd6836d49f9acd35afbafe6ad51" hidden="1">#REF!</definedName>
    <definedName name="prolinks_420f59c654854564b094f66c11e15c8f" hidden="1">#REF!</definedName>
    <definedName name="prolinks_46847896a4bc4ca486c5ec49893b0c76" hidden="1">#REF!</definedName>
    <definedName name="prolinks_493b4d128efb485eb376ff873cbd4628" hidden="1">#REF!</definedName>
    <definedName name="prolinks_495bf57eb31640d396758a315b56009a" hidden="1">#REF!</definedName>
    <definedName name="prolinks_4adb4c5605654ea28631253a93ab01c6" hidden="1">#REF!</definedName>
    <definedName name="prolinks_4ae55cbe8b1440838ff1ff7e5cb79233" hidden="1">#REF!</definedName>
    <definedName name="prolinks_4cd781d66f51451289c52873aef75114" hidden="1">#REF!</definedName>
    <definedName name="prolinks_50ccdb7ac4f64a47a1f54cbcfe5b0171" hidden="1">#REF!</definedName>
    <definedName name="prolinks_50d4ea68887b47cda3cb89ded2ea5296" hidden="1">#REF!</definedName>
    <definedName name="prolinks_529437e2fc094a18966d80b7f409c4f7" hidden="1">#REF!</definedName>
    <definedName name="prolinks_5305543ea1b64de4983bb09e4d29915c" hidden="1">#REF!</definedName>
    <definedName name="prolinks_531d902c5e3a459d9f07009d73076ed9" hidden="1">#REF!</definedName>
    <definedName name="prolinks_54f5688b5e6e487a8fd47015f2d027a7" hidden="1">#REF!</definedName>
    <definedName name="prolinks_588ffd85116443da907f820c72a562a3" hidden="1">#REF!</definedName>
    <definedName name="prolinks_590dca74cf2a43ca891c12a1d7b4ce5b" hidden="1">#REF!</definedName>
    <definedName name="prolinks_5b3799b8394842ebb18c2974fd5c2961" hidden="1">#REF!</definedName>
    <definedName name="prolinks_5cd16164d90d460185323e8b2c7b7d33" hidden="1">#REF!</definedName>
    <definedName name="prolinks_5d93d80857a74c01b3cf8d26dd78a437" hidden="1">#REF!</definedName>
    <definedName name="prolinks_5d9c16f1783f446d9a6275eab3c70d93" hidden="1">#REF!</definedName>
    <definedName name="prolinks_5f0a0f961e714bc9bf586eba96fb483d" hidden="1">#REF!</definedName>
    <definedName name="prolinks_60f272d5882a4110840164b42f4dcf86" hidden="1">#REF!</definedName>
    <definedName name="prolinks_622b2939df9a4b75863c0d3a190d42fa" hidden="1">#REF!</definedName>
    <definedName name="prolinks_629dcd81d1de46beb723f381a10710d4" hidden="1">#REF!</definedName>
    <definedName name="prolinks_635be0392e334a038b325bc4d1b22420" hidden="1">#REF!</definedName>
    <definedName name="prolinks_6517889dd00f4a0881f14d0746d80db2" hidden="1">#REF!</definedName>
    <definedName name="prolinks_6a0cc59990834b8c9f71c682df86386d" hidden="1">#REF!</definedName>
    <definedName name="prolinks_6ae3809ccf404ba39dca973222482571" hidden="1">#REF!</definedName>
    <definedName name="prolinks_6b505a37e18347a9b1194b0cf4ae9afd" hidden="1">#REF!</definedName>
    <definedName name="prolinks_6c25167eebc84ae29d93861f4656f33a" hidden="1">#REF!</definedName>
    <definedName name="prolinks_6f0523ccda8749b7a5624a004b3892fa" hidden="1">#REF!</definedName>
    <definedName name="prolinks_6f1ec07759704a4db69b62d49d4941a0" hidden="1">#REF!</definedName>
    <definedName name="prolinks_74a5d1bec6154656bf44ba9107018ae6" hidden="1">#REF!</definedName>
    <definedName name="prolinks_7540735d2e3c4828965c9e056df6aa04" hidden="1">#REF!</definedName>
    <definedName name="prolinks_760a9bb19d2f4859a192545e0aee796c" hidden="1">#REF!</definedName>
    <definedName name="prolinks_7718ef40ad96474ba795fb99772fc43e" hidden="1">#REF!</definedName>
    <definedName name="prolinks_7769e4455b264132b517b891a672500f" hidden="1">#REF!</definedName>
    <definedName name="prolinks_777a37bb0c1a4afdb6fc23fb47c652ad" hidden="1">#REF!</definedName>
    <definedName name="prolinks_7a79f07054cb4ff0af3be8d8cda1b9a5" hidden="1">#REF!</definedName>
    <definedName name="prolinks_7ac35799b12345a18a9f37460787cd8e" hidden="1">#REF!</definedName>
    <definedName name="prolinks_7bf3437c3e5c47aeab7f75d937c100a9" hidden="1">#REF!</definedName>
    <definedName name="prolinks_7c033f4d2af2468d8cb345536280ae0b" hidden="1">#REF!</definedName>
    <definedName name="prolinks_7e79a1881f8d4720a9ff1d4e1c37dbaa" hidden="1">#REF!</definedName>
    <definedName name="prolinks_7ec4b0344b5a46e8971438c684f9d0ed" hidden="1">#REF!</definedName>
    <definedName name="prolinks_7f17977db7b14bfb8f313b81989c2ccd" hidden="1">#REF!</definedName>
    <definedName name="prolinks_7fb66b7569ca499fbd294652d86951ef" hidden="1">#REF!</definedName>
    <definedName name="prolinks_8072564f4ce24fee9a668c45b8330902" hidden="1">#REF!</definedName>
    <definedName name="prolinks_80e66da2d76e4cf7b7a98035f07b746c" hidden="1">#REF!</definedName>
    <definedName name="prolinks_811de35f3b794f85808b7396bc55d29d" hidden="1">#REF!</definedName>
    <definedName name="prolinks_81afa8f93a56438e934f1d57269c0059" hidden="1">#REF!</definedName>
    <definedName name="prolinks_832cefcaf7844ef89e7b473bbc32a18c" hidden="1">#REF!</definedName>
    <definedName name="prolinks_8354920a0b534f7e9ed8f23a5d4e3f18" hidden="1">#REF!</definedName>
    <definedName name="prolinks_859f12347f3a4daaa43386f045b7de46" hidden="1">#REF!</definedName>
    <definedName name="prolinks_86eab9bfbd234771a075f7a84b25a476" hidden="1">#REF!</definedName>
    <definedName name="prolinks_8addc6f3313b4dceb0ac25f91b4be859" hidden="1">#REF!</definedName>
    <definedName name="prolinks_8d55d57ce7f043e8ae7beb675058d7f8" hidden="1">#REF!</definedName>
    <definedName name="prolinks_8dc8f4d4c40747b1891307d02e7e2680" hidden="1">#REF!</definedName>
    <definedName name="prolinks_8f05fb07ec3147bd8821352a113c6273" hidden="1">#REF!</definedName>
    <definedName name="prolinks_918a8d90f3584b6f9c500a4bfa0f3aca" hidden="1">#REF!</definedName>
    <definedName name="prolinks_91d180f414614b9d8902d1904127d5ec" hidden="1">#REF!</definedName>
    <definedName name="prolinks_92637813124c44a0844a81fcbfb575d9" hidden="1">#REF!</definedName>
    <definedName name="prolinks_93e60223013a48749e6ec838285ff547" hidden="1">#REF!</definedName>
    <definedName name="prolinks_9418b8692eb346679f7f70c2dfaccb94" hidden="1">#REF!</definedName>
    <definedName name="prolinks_94a3e6291b574c6aae59d8c161fbe234" hidden="1">#REF!</definedName>
    <definedName name="prolinks_9511d99d98cb40eba86421bd8c50737f" hidden="1">#REF!</definedName>
    <definedName name="prolinks_95bbf07866e148c8a24a0f32504f440a" hidden="1">#REF!</definedName>
    <definedName name="prolinks_95d3bbea96734d0cbfd1df9978a36a16" hidden="1">#REF!</definedName>
    <definedName name="prolinks_9a5b2534e16c481787a400140df4bd30" hidden="1">#REF!</definedName>
    <definedName name="prolinks_9b691c4d067d4c2fad7586fa927259d6" hidden="1">#REF!</definedName>
    <definedName name="prolinks_9ee3ef23ffda4075a804562f7313b0db" hidden="1">#REF!</definedName>
    <definedName name="prolinks_9fb729a2b5574e87b7a2e793133ede2e" hidden="1">#REF!</definedName>
    <definedName name="prolinks_9fc4f2b77dd4496fb0e13761c96bf998" hidden="1">#REF!</definedName>
    <definedName name="prolinks_a43d69e6063044bc99022765cc9cc80c" hidden="1">#REF!</definedName>
    <definedName name="prolinks_a57a0e0770074fdf8334fb31f219fa15" hidden="1">#REF!</definedName>
    <definedName name="prolinks_a82e6bce4c3e4fab8d2f93233b7ad5bb" hidden="1">#REF!</definedName>
    <definedName name="prolinks_a8ffdcbc868943e68a28282efb81337a" hidden="1">#REF!</definedName>
    <definedName name="prolinks_b1e1098721d8452a8e0d0fda94daf70c" hidden="1">#REF!</definedName>
    <definedName name="prolinks_b4aaa25dcc5842d797b99b16404c599f" hidden="1">#REF!</definedName>
    <definedName name="prolinks_b4b4246a2801477d8e93d0d2d62aa6c4" hidden="1">#REF!</definedName>
    <definedName name="prolinks_b530a751d3e446c79465cb76ec893fe6" hidden="1">#REF!</definedName>
    <definedName name="prolinks_b60f4c5be5614c738ac9a384be47a80c" hidden="1">#REF!</definedName>
    <definedName name="prolinks_b67761ae7ab64d62bfc97f1505e11eec" hidden="1">#REF!</definedName>
    <definedName name="prolinks_b688a957a5e54a05968514ae47d7a03e" hidden="1">#REF!</definedName>
    <definedName name="prolinks_b7683b3b65674970a999d4e7c5e17a38" hidden="1">#REF!</definedName>
    <definedName name="prolinks_bb9cd9b610454cf5a678697bd1d3a995" hidden="1">#REF!</definedName>
    <definedName name="prolinks_bcd0686e2d2e4f56b4acef93ef9646e7" hidden="1">#REF!</definedName>
    <definedName name="prolinks_bda86b24a2c148cfaafb6499851f91cb" hidden="1">#REF!</definedName>
    <definedName name="prolinks_c232fb0c6ff14dacba71857e4901d19d" hidden="1">#REF!</definedName>
    <definedName name="prolinks_c4830781cb0345069a91485ed5540bb3" hidden="1">#REF!</definedName>
    <definedName name="prolinks_c6220866474e4dcdba402c6fda2f6bad" hidden="1">#REF!</definedName>
    <definedName name="prolinks_c6448ad51e034f4bb18e02f843d11d71" hidden="1">#REF!</definedName>
    <definedName name="prolinks_c9bc80aade8f47cc9fd26c832e1642bc" hidden="1">#REF!</definedName>
    <definedName name="prolinks_cb7121f76d9849e294a627f2bf1dfb65" hidden="1">#REF!</definedName>
    <definedName name="prolinks_cb833a14dfeb4f50927d94163a66d9fc" hidden="1">#REF!</definedName>
    <definedName name="prolinks_ce5b3a1cf25c4a4389d632edfdbfe59d" hidden="1">#REF!</definedName>
    <definedName name="prolinks_cee85c5c56564a78a927a4f665e75023" hidden="1">#REF!</definedName>
    <definedName name="prolinks_cf16a72e88674552960cf5c4db406433" hidden="1">#REF!</definedName>
    <definedName name="prolinks_cf92dc0f35ef4768bf299f3efa37755b" hidden="1">#REF!</definedName>
    <definedName name="prolinks_d15c2aecc8414a8995e401d322411a2a" hidden="1">#REF!</definedName>
    <definedName name="prolinks_d27513b0cfa742adb0a311544d1a2a29" hidden="1">#REF!</definedName>
    <definedName name="prolinks_d489715eab304acf80448fb022cd8249" hidden="1">#REF!</definedName>
    <definedName name="prolinks_d54d27b1359e42b8be3ceaa69f2acb17" hidden="1">#REF!</definedName>
    <definedName name="prolinks_d704d74ca3494ad19a7d037f328e27e5" hidden="1">#REF!</definedName>
    <definedName name="prolinks_d709933d619f41788687c0bb82274085" hidden="1">#REF!</definedName>
    <definedName name="prolinks_d7f798af9efc4a9995f8fd1792c8f43a" hidden="1">#REF!</definedName>
    <definedName name="prolinks_da28ffd037b3416aa812d0d39ac1605e" hidden="1">#REF!</definedName>
    <definedName name="prolinks_dac8b9d44b1c4a39ae9b658a288050b5" hidden="1">#REF!</definedName>
    <definedName name="prolinks_dc4c2e1b3e864659ba5e35d06a750f18" hidden="1">#REF!</definedName>
    <definedName name="prolinks_de3b072ab7d34fa68733f1fcadf9fa5f" hidden="1">#REF!</definedName>
    <definedName name="prolinks_de90b8c4ffb94ee783807b0267772b1f" hidden="1">#REF!</definedName>
    <definedName name="prolinks_df55127f5a224b61b82bf2462aba5fb7" hidden="1">#REF!</definedName>
    <definedName name="prolinks_e005ca5859784b018b71c4d588c49123" hidden="1">#REF!</definedName>
    <definedName name="prolinks_e0dd8848149d4f6a85e0e483bf5626e2" hidden="1">#REF!</definedName>
    <definedName name="prolinks_e146aa72d8c94be296b63b95c864a875" hidden="1">#REF!</definedName>
    <definedName name="prolinks_e1913bf53eaa46f8976d21514a963028" hidden="1">#REF!</definedName>
    <definedName name="prolinks_e60c66290a29485d92887783d26391c9" hidden="1">#REF!</definedName>
    <definedName name="prolinks_e9ee37ad1ac2432f8e0734b4da47f62d" hidden="1">#REF!</definedName>
    <definedName name="prolinks_ead2d1e7e5ad4d76ab40518965450345" hidden="1">#REF!</definedName>
    <definedName name="prolinks_ec09bb2174b246cdad3308fb5dcb2b9a" hidden="1">#REF!</definedName>
    <definedName name="prolinks_ec84d2838b3b4679a90e2f6c8dac88b5" hidden="1">#REF!</definedName>
    <definedName name="prolinks_ecad38300e6148f2be436b12a73c5efc" hidden="1">#REF!</definedName>
    <definedName name="prolinks_edbf3548630246a2b7bdcbd6e2e3b565" hidden="1">#REF!</definedName>
    <definedName name="prolinks_f11af4a0b0e141138d2007c2e6ee935f" hidden="1">#REF!</definedName>
    <definedName name="prolinks_f257481780a64d1093acfe10498ed18a" hidden="1">#REF!</definedName>
    <definedName name="prolinks_f28808196b924774bef00bd138ede061" hidden="1">#REF!</definedName>
    <definedName name="prolinks_f2b04265b9fd4db6b74aac661ea4d0ce" hidden="1">#REF!</definedName>
    <definedName name="prolinks_f37aa35b7cb14d7587684baa499389b1" hidden="1">#REF!</definedName>
    <definedName name="prolinks_f69e4ed7e8044e1c88d8a4d05341aff2" hidden="1">#REF!</definedName>
    <definedName name="prolinks_f7e653ae357f46a3890f4c5e54e18f58" hidden="1">#REF!</definedName>
    <definedName name="prolinks_f8390b25c8924f929818cfc0a27d9084" hidden="1">#REF!</definedName>
    <definedName name="prolinks_f9f9e27bb682458386744a598e7e6b42" hidden="1">#REF!</definedName>
    <definedName name="prolinks_fb330350a4b8423d98f0d24e5aefd050" hidden="1">#REF!</definedName>
    <definedName name="prolinks_fcc11dd3a7004bad857702e96973e13c" hidden="1">#REF!</definedName>
    <definedName name="prolinks_fd4fb8745e55411b8f25a76feb80e93c" hidden="1">#REF!</definedName>
    <definedName name="prolinks_fded66df4a1c4d6f966560d0599437e0" hidden="1">#REF!</definedName>
    <definedName name="PRRA" hidden="1">{"'CptDifn'!$AA$32:$AG$32"}</definedName>
    <definedName name="prs" hidden="1">{#N/A,#N/A,FALSE,"310.1";#N/A,#N/A,FALSE,"321.1";#N/A,#N/A,FALSE,"320.3";#N/A,#N/A,FALSE,"330.1"}</definedName>
    <definedName name="prz" hidden="1">#REF!</definedName>
    <definedName name="PUB_FileID" hidden="1">"L10003649.xls"</definedName>
    <definedName name="PUB_UserID" hidden="1">"MAYERX"</definedName>
    <definedName name="q" localSheetId="0" hidden="1">{"'Índice'!$A$1:$K$49"}</definedName>
    <definedName name="q" localSheetId="2" hidden="1">{#N/A,#N/A,FALSE,"MO (2)"}</definedName>
    <definedName name="q" localSheetId="1" hidden="1">{#N/A,#N/A,FALSE,"MO (2)"}</definedName>
    <definedName name="q" hidden="1">{#N/A,#N/A,FALSE,"MO (2)"}</definedName>
    <definedName name="QD" hidden="1">#REF!</definedName>
    <definedName name="qq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P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qqq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q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qq" localSheetId="0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" localSheetId="0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q" localSheetId="0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q" localSheetId="0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qqqqqqqqq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qqw" hidden="1">#REF!</definedName>
    <definedName name="qqweq" hidden="1">#REF!</definedName>
    <definedName name="qryCampanha_AGRUPAMENTO" hidden="1">#REF!</definedName>
    <definedName name="qryCampanha_PERIODO" hidden="1">#REF!</definedName>
    <definedName name="QTD" hidden="1">#REF!</definedName>
    <definedName name="QtEq" hidden="1">#REF!</definedName>
    <definedName name="QtMo" hidden="1">#REF!</definedName>
    <definedName name="QtMp" hidden="1">#REF!</definedName>
    <definedName name="QtTr" hidden="1">#REF!</definedName>
    <definedName name="que" hidden="1">{#N/A,#N/A,FALSE,"PCOL"}</definedName>
    <definedName name="QUQT" hidden="1">{"'gráf jan00'!$A$1:$AK$41"}</definedName>
    <definedName name="QWE" hidden="1">{"'gráf jan00'!$A$1:$AK$41"}</definedName>
    <definedName name="qwewqadasfdytwyytryryrrt6hyyuiuokp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wewqe" hidden="1">#REF!</definedName>
    <definedName name="qwq" hidden="1">#REF!</definedName>
    <definedName name="qwqq" hidden="1">{#N/A,#N/A,FALSE,"PCOL"}</definedName>
    <definedName name="qwqw" hidden="1">{#N/A,#N/A,FALSE,"PCOL"}</definedName>
    <definedName name="qwqweq" hidden="1">{#N/A,#N/A,FALSE,"PCOL"}</definedName>
    <definedName name="qwqwq" hidden="1">{#N/A,#N/A,FALSE,"PCOL"}</definedName>
    <definedName name="qwqwsq" hidden="1">{#N/A,#N/A,FALSE,"PCOL"}</definedName>
    <definedName name="QWR" hidden="1">{#N/A,#N/A,FALSE,"Ocorrência OOLA";#N/A,#N/A,FALSE,"Ocorrência OOLL";#N/A,#N/A,FALSE,"Extra OOLA";#N/A,#N/A,FALSE,"Extra OOLL"}</definedName>
    <definedName name="qww" hidden="1">11</definedName>
    <definedName name="RA" hidden="1">{"'Quadro'!$A$4:$BG$78"}</definedName>
    <definedName name="RangeChange" hidden="1">#N/A</definedName>
    <definedName name="rcls" hidden="1">#REF!</definedName>
    <definedName name="rdf" hidden="1">#N/A</definedName>
    <definedName name="rdff" hidden="1">{#N/A,#N/A,TRUE,"indice";#N/A,#N/A,TRUE,"indicadores";#N/A,#N/A,TRUE,"comentarios"}</definedName>
    <definedName name="RDT" hidden="1">#N/A</definedName>
    <definedName name="RDTEA" hidden="1">{"'Quadro'!$A$4:$BG$78"}</definedName>
    <definedName name="RDTU" hidden="1">#N/A</definedName>
    <definedName name="Reai" hidden="1">#N/A</definedName>
    <definedName name="rei" hidden="1">#REF!</definedName>
    <definedName name="REL" hidden="1">{#N/A,#N/A,TRUE,"Serviços"}</definedName>
    <definedName name="REL_ABR03_EX_COB_AMBEV" hidden="1">#REF!</definedName>
    <definedName name="REL_ABR03_EX_COB_ANT" hidden="1">#REF!</definedName>
    <definedName name="REL_ABR03_EX_COB_BOH" hidden="1">#REF!</definedName>
    <definedName name="REL_ABR03_EX_COB_BRA" hidden="1">#REF!</definedName>
    <definedName name="REL_ABR03_EX_COB_GA" hidden="1">#REF!</definedName>
    <definedName name="REL_ABR03_EX_COB_SK" hidden="1">#REF!</definedName>
    <definedName name="REL_ABR03_EX_EXC_INV" hidden="1">#REF!</definedName>
    <definedName name="REL_ABR03_EX_EXC_PEDIU_SAIR" hidden="1">#REF!</definedName>
    <definedName name="REL_ABR03_EX_VOL_AMB_EXCL" hidden="1">#REF!</definedName>
    <definedName name="REL_ABR03_EX_VOL_CERV1_CX" hidden="1">#REF!</definedName>
    <definedName name="REL_ABR03_EX_VOL_GA_SAZ_CXS" hidden="1">#REF!</definedName>
    <definedName name="REL_ABR03_NE_ADERIU" hidden="1">#REF!</definedName>
    <definedName name="REL_ABR03_NE_COB_AMBEV" hidden="1">#REF!</definedName>
    <definedName name="REL_ABR03_NE_COB_ANT" hidden="1">#REF!</definedName>
    <definedName name="REL_ABR03_NE_COB_BOH" hidden="1">#REF!</definedName>
    <definedName name="REL_ABR03_NE_COB_BRA" hidden="1">#REF!</definedName>
    <definedName name="REL_ABR03_NE_COB_GA" hidden="1">#REF!</definedName>
    <definedName name="REL_ABR03_NE_COB_SK" hidden="1">#REF!</definedName>
    <definedName name="REL_ABR03_NE_EXC_FECHOU" hidden="1">#REF!</definedName>
    <definedName name="REL_ABR03_NE_EXC_INADIM_SC" hidden="1">#REF!</definedName>
    <definedName name="REL_ABR03_NE_EXC_INV" hidden="1">#REF!</definedName>
    <definedName name="REL_ABR03_NE_EXC_PEDIU_SAIR" hidden="1">#REF!</definedName>
    <definedName name="REL_ABR03_NE_EXC_REGIAO_GEO" hidden="1">#REF!</definedName>
    <definedName name="REL_ABR03_NE_VOL_AMB_EXCL" hidden="1">#REF!</definedName>
    <definedName name="REL_ABR03_NE_VOL_CERV1_CX" hidden="1">#REF!</definedName>
    <definedName name="REL_ABR03_TTV_AMB" hidden="1">#REF!</definedName>
    <definedName name="REL_ABR03_TTV_ANT" hidden="1">#REF!</definedName>
    <definedName name="REL_ABR03_TTV_BOH" hidden="1">#REF!</definedName>
    <definedName name="REL_ABR03_TTV_BRA" hidden="1">#REF!</definedName>
    <definedName name="REL_ABR03_TTV_GA" hidden="1">#REF!</definedName>
    <definedName name="REL_ABR03_TTV_SK" hidden="1">#REF!</definedName>
    <definedName name="REL_ABR03_VOLUME_CERV_TOTAL_HL_AD" hidden="1">#REF!</definedName>
    <definedName name="REL_ABR03_VOLUME_CERV_TOTAL_HL_NADERIU" hidden="1">#REF!</definedName>
    <definedName name="REL_ABR03_VOLUME_CERV1_TOTAL_CX_NADERIU" hidden="1">#REF!</definedName>
    <definedName name="REL_AGO03_EX_COB_AMBEV" hidden="1">#REF!</definedName>
    <definedName name="REL_AGO03_EX_COB_ANT" hidden="1">#REF!</definedName>
    <definedName name="REL_AGO03_EX_COB_BOH" hidden="1">#REF!</definedName>
    <definedName name="REL_AGO03_EX_COB_BRA" hidden="1">#REF!</definedName>
    <definedName name="REL_AGO03_EX_COB_GA" hidden="1">#REF!</definedName>
    <definedName name="REL_AGO03_EX_COB_SK" hidden="1">#REF!</definedName>
    <definedName name="REL_AGO03_EX_EXC_INV" hidden="1">#REF!</definedName>
    <definedName name="REL_AGO03_EX_EXC_PEDIU_SAIR" hidden="1">#REF!</definedName>
    <definedName name="REL_AGO03_EX_VOL_AMB_EXCL" hidden="1">#REF!</definedName>
    <definedName name="REL_AGO03_EX_VOL_CERV1_CX" hidden="1">#REF!</definedName>
    <definedName name="REL_AGO03_EX_VOL_GA_SAZ_CXS" hidden="1">#REF!</definedName>
    <definedName name="REL_AGO03_NE_ADERIU" hidden="1">#REF!</definedName>
    <definedName name="REL_AGO03_NE_COB_AMBEV" hidden="1">#REF!</definedName>
    <definedName name="REL_AGO03_NE_COB_ANT" hidden="1">#REF!</definedName>
    <definedName name="REL_AGO03_NE_COB_BOH" hidden="1">#REF!</definedName>
    <definedName name="REL_AGO03_NE_COB_BRA" hidden="1">#REF!</definedName>
    <definedName name="REL_AGO03_NE_COB_GA" hidden="1">#REF!</definedName>
    <definedName name="REL_AGO03_NE_COB_SK" hidden="1">#REF!</definedName>
    <definedName name="REL_AGO03_NE_EXC_FECHOU" hidden="1">#REF!</definedName>
    <definedName name="REL_AGO03_NE_EXC_INADIM_SC" hidden="1">#REF!</definedName>
    <definedName name="REL_AGO03_NE_EXC_INV" hidden="1">#REF!</definedName>
    <definedName name="REL_AGO03_NE_EXC_PEDIU_SAIR" hidden="1">#REF!</definedName>
    <definedName name="REL_AGO03_NE_EXC_REGIAO_GEO" hidden="1">#REF!</definedName>
    <definedName name="REL_AGO03_NE_VOL_AMB_EXCL" hidden="1">#REF!</definedName>
    <definedName name="REL_AGO03_NE_VOL_CERV1_CX" hidden="1">#REF!</definedName>
    <definedName name="REL_AGO03_TTV_AMB" hidden="1">#REF!</definedName>
    <definedName name="REL_AGO03_TTV_ANT" hidden="1">#REF!</definedName>
    <definedName name="REL_AGO03_TTV_BOH" hidden="1">#REF!</definedName>
    <definedName name="REL_AGO03_TTV_BRA" hidden="1">#REF!</definedName>
    <definedName name="REL_AGO03_TTV_GA" hidden="1">#REF!</definedName>
    <definedName name="REL_AGO03_TTV_SK" hidden="1">#REF!</definedName>
    <definedName name="REL_AGO03_VOLUME_CERV_TOTAL_HL_AD" hidden="1">#REF!</definedName>
    <definedName name="REL_AGO03_VOLUME_CERV_TOTAL_HL_NADERIU" hidden="1">#REF!</definedName>
    <definedName name="REL_AGO03_VOLUME_CERV1_TOTAL_CX_NADERIU" hidden="1">#REF!</definedName>
    <definedName name="REL_DEZ02_EX_COB_AMBEV" hidden="1">#REF!</definedName>
    <definedName name="REL_DEZ02_EX_COB_ANT" hidden="1">#REF!</definedName>
    <definedName name="REL_DEZ02_EX_COB_BOH" hidden="1">#REF!</definedName>
    <definedName name="REL_DEZ02_EX_COB_BRA" hidden="1">#REF!</definedName>
    <definedName name="REL_DEZ02_EX_COB_GA" hidden="1">#REF!</definedName>
    <definedName name="REL_DEZ02_EX_COB_SK" hidden="1">#REF!</definedName>
    <definedName name="REL_DEZ02_EX_EXC_INV" hidden="1">#REF!</definedName>
    <definedName name="REL_DEZ02_EX_EXC_PEDIU_SAIR" hidden="1">#REF!</definedName>
    <definedName name="REL_DEZ02_EX_VOL_AMB_EXCL" hidden="1">#REF!</definedName>
    <definedName name="REL_DEZ02_EX_VOL_CERV1_CX" hidden="1">#REF!</definedName>
    <definedName name="REL_DEZ02_EX_VOL_GA_SAZ_CXS" hidden="1">#REF!</definedName>
    <definedName name="REL_DEZ02_NE_ADERIU" hidden="1">#REF!</definedName>
    <definedName name="REL_DEZ02_NE_COB_AMBEV" hidden="1">#REF!</definedName>
    <definedName name="REL_DEZ02_NE_COB_ANT" hidden="1">#REF!</definedName>
    <definedName name="REL_DEZ02_NE_COB_BOH" hidden="1">#REF!</definedName>
    <definedName name="REL_DEZ02_NE_COB_BRA" hidden="1">#REF!</definedName>
    <definedName name="REL_DEZ02_NE_COB_GA" hidden="1">#REF!</definedName>
    <definedName name="REL_DEZ02_NE_COB_SK" hidden="1">#REF!</definedName>
    <definedName name="REL_DEZ02_NE_EXC_FECHOU" hidden="1">#REF!</definedName>
    <definedName name="REL_DEZ02_NE_EXC_INADIM_SC" hidden="1">#REF!</definedName>
    <definedName name="REL_DEZ02_NE_EXC_INV" hidden="1">#REF!</definedName>
    <definedName name="REL_DEZ02_NE_EXC_PEDIU_SAIR" hidden="1">#REF!</definedName>
    <definedName name="REL_DEZ02_NE_EXC_REGIAO_GEO" hidden="1">#REF!</definedName>
    <definedName name="REL_DEZ02_NE_VOL_AMB_EXCL" hidden="1">#REF!</definedName>
    <definedName name="REL_DEZ02_NE_VOL_CERV1_CX" hidden="1">#REF!</definedName>
    <definedName name="REL_DEZ02_TTV_AMB" hidden="1">#REF!</definedName>
    <definedName name="REL_DEZ02_TTV_ANT" hidden="1">#REF!</definedName>
    <definedName name="REL_DEZ02_TTV_BOH" hidden="1">#REF!</definedName>
    <definedName name="REL_DEZ02_TTV_BRA" hidden="1">#REF!</definedName>
    <definedName name="REL_DEZ02_TTV_GA" hidden="1">#REF!</definedName>
    <definedName name="REL_DEZ02_TTV_SK" hidden="1">#REF!</definedName>
    <definedName name="REL_DEZ02_VOLUME_CERV1_TOTAL_CX_NADERIU" hidden="1">#REF!</definedName>
    <definedName name="REL_DEZ03_NE_VOL_GA_SAZ_CXS" hidden="1">#REF!</definedName>
    <definedName name="REL_DEZ03_VOLUME_CERV_TOTAL_HL_AD" hidden="1">#REF!</definedName>
    <definedName name="REL_DEZ03_VOLUME_CERV_TOTAL_HL_NADERIU" hidden="1">#REF!</definedName>
    <definedName name="REL_FEV03_EX_COB_AMBEV" hidden="1">#REF!</definedName>
    <definedName name="REL_FEV03_EX_COB_ANT" hidden="1">#REF!</definedName>
    <definedName name="REL_FEV03_EX_COB_BOH" hidden="1">#REF!</definedName>
    <definedName name="REL_FEV03_EX_COB_BRA" hidden="1">#REF!</definedName>
    <definedName name="REL_FEV03_EX_COB_GA" hidden="1">#REF!</definedName>
    <definedName name="REL_FEV03_EX_COB_SK" hidden="1">#REF!</definedName>
    <definedName name="REL_FEV03_EX_EXC_INV" hidden="1">#REF!</definedName>
    <definedName name="REL_FEV03_EX_EXC_PEDIU_SAIR" hidden="1">#REF!</definedName>
    <definedName name="REL_FEV03_EX_VOL_AMB_EXCL" hidden="1">#REF!</definedName>
    <definedName name="REL_FEV03_EX_VOL_CERV1_CX" hidden="1">#REF!</definedName>
    <definedName name="REL_FEV03_EX_VOL_GA_SAZ_CXS" hidden="1">#REF!</definedName>
    <definedName name="REL_FEV03_NE_ADERIU" hidden="1">#REF!</definedName>
    <definedName name="REL_FEV03_NE_COB_AMBEV" hidden="1">#REF!</definedName>
    <definedName name="REL_FEV03_NE_COB_ANT" hidden="1">#REF!</definedName>
    <definedName name="REL_FEV03_NE_COB_BOH" hidden="1">#REF!</definedName>
    <definedName name="REL_FEV03_NE_COB_BRA" hidden="1">#REF!</definedName>
    <definedName name="REL_FEV03_NE_COB_GA" hidden="1">#REF!</definedName>
    <definedName name="REL_FEV03_NE_COB_SK" hidden="1">#REF!</definedName>
    <definedName name="REL_FEV03_NE_EXC_FECHOU" hidden="1">#REF!</definedName>
    <definedName name="REL_FEV03_NE_EXC_INADIM_SC" hidden="1">#REF!</definedName>
    <definedName name="REL_FEV03_NE_EXC_INV" hidden="1">#REF!</definedName>
    <definedName name="REL_FEV03_NE_EXC_PEDIU_SAIR" hidden="1">#REF!</definedName>
    <definedName name="REL_FEV03_NE_EXC_REGIAO_GEO" hidden="1">#REF!</definedName>
    <definedName name="REL_FEV03_NE_VOL_AMB_EXCL" hidden="1">#REF!</definedName>
    <definedName name="REL_FEV03_NE_VOL_CERV1_CX" hidden="1">#REF!</definedName>
    <definedName name="REL_FEV03_TTV_AMB" hidden="1">#REF!</definedName>
    <definedName name="REL_FEV03_TTV_ANT" hidden="1">#REF!</definedName>
    <definedName name="REL_FEV03_TTV_BOH" hidden="1">#REF!</definedName>
    <definedName name="REL_FEV03_TTV_BRA" hidden="1">#REF!</definedName>
    <definedName name="REL_FEV03_TTV_GA" hidden="1">#REF!</definedName>
    <definedName name="REL_FEV03_TTV_SK" hidden="1">#REF!</definedName>
    <definedName name="REL_FEV03_VOLUME_CERV_TOTAL_HL_AD" hidden="1">#REF!</definedName>
    <definedName name="REL_FEV03_VOLUME_CERV_TOTAL_HL_NADERIU" hidden="1">#REF!</definedName>
    <definedName name="REL_FEV03_VOLUME_CERV1_TOTAL_CX_NADERIU" hidden="1">#REF!</definedName>
    <definedName name="REL_JAN03_EX_COB_AMBEV" hidden="1">#REF!</definedName>
    <definedName name="REL_JAN03_EX_COB_ANT" hidden="1">#REF!</definedName>
    <definedName name="REL_JAN03_EX_COB_BOH" hidden="1">#REF!</definedName>
    <definedName name="REL_JAN03_EX_COB_BRA" hidden="1">#REF!</definedName>
    <definedName name="REL_JAN03_EX_COB_GA" hidden="1">#REF!</definedName>
    <definedName name="REL_JAN03_EX_COB_SK" hidden="1">#REF!</definedName>
    <definedName name="REL_JAN03_EX_EXC_INV" hidden="1">#REF!</definedName>
    <definedName name="REL_JAN03_EX_EXC_PEDIU_SAIR" hidden="1">#REF!</definedName>
    <definedName name="REL_JAN03_EX_VOL_AMB_EXCL" hidden="1">#REF!</definedName>
    <definedName name="REL_JAN03_EX_VOL_CERV1_CX" hidden="1">#REF!</definedName>
    <definedName name="REL_JAN03_EX_VOL_GA_SAZ_CXS" hidden="1">#REF!</definedName>
    <definedName name="REL_JAN03_NE_ADERIU" hidden="1">#REF!</definedName>
    <definedName name="REL_JAN03_NE_COB_AMBEV" hidden="1">#REF!</definedName>
    <definedName name="REL_JAN03_NE_COB_ANT" hidden="1">#REF!</definedName>
    <definedName name="REL_JAN03_NE_COB_BOH" hidden="1">#REF!</definedName>
    <definedName name="REL_JAN03_NE_COB_BRA" hidden="1">#REF!</definedName>
    <definedName name="REL_JAN03_NE_COB_GA" hidden="1">#REF!</definedName>
    <definedName name="REL_JAN03_NE_COB_SK" hidden="1">#REF!</definedName>
    <definedName name="REL_JAN03_NE_EXC_FECHOU" hidden="1">#REF!</definedName>
    <definedName name="REL_JAN03_NE_EXC_INADIM_SC" hidden="1">#REF!</definedName>
    <definedName name="REL_JAN03_NE_EXC_INV" hidden="1">#REF!</definedName>
    <definedName name="REL_JAN03_NE_EXC_PEDIU_SAIR" hidden="1">#REF!</definedName>
    <definedName name="REL_JAN03_NE_EXC_REGIAO_GEO" hidden="1">#REF!</definedName>
    <definedName name="REL_JAN03_NE_VOL_AMB_EXCL" hidden="1">#REF!</definedName>
    <definedName name="REL_JAN03_NE_VOL_CERV1_CX" hidden="1">#REF!</definedName>
    <definedName name="REL_JAN03_TTV_AMB" hidden="1">#REF!</definedName>
    <definedName name="REL_JAN03_TTV_ANT" hidden="1">#REF!</definedName>
    <definedName name="REL_JAN03_TTV_BOH" hidden="1">#REF!</definedName>
    <definedName name="REL_JAN03_TTV_BRA" hidden="1">#REF!</definedName>
    <definedName name="REL_JAN03_TTV_GA" hidden="1">#REF!</definedName>
    <definedName name="REL_JAN03_TTV_SK" hidden="1">#REF!</definedName>
    <definedName name="REL_JAN03_VOLUME_CERV1_TOTAL_CX_NADERIU" hidden="1">#REF!</definedName>
    <definedName name="REL_JUL03_EX_COB_AMBEV" hidden="1">#REF!</definedName>
    <definedName name="REL_JUL03_EX_COB_ANT" hidden="1">#REF!</definedName>
    <definedName name="REL_JUL03_EX_COB_BOH" hidden="1">#REF!</definedName>
    <definedName name="REL_JUL03_EX_COB_BRA" hidden="1">#REF!</definedName>
    <definedName name="REL_JUL03_EX_COB_GA" hidden="1">#REF!</definedName>
    <definedName name="REL_JUL03_EX_COB_SK" hidden="1">#REF!</definedName>
    <definedName name="REL_JUL03_EX_EXC_INV" hidden="1">#REF!</definedName>
    <definedName name="REL_JUL03_EX_EXC_PEDIU_SAIR" hidden="1">#REF!</definedName>
    <definedName name="REL_JUL03_EX_VOL_AMB_EXCL" hidden="1">#REF!</definedName>
    <definedName name="REL_JUL03_EX_VOL_CERV1_CX" hidden="1">#REF!</definedName>
    <definedName name="REL_JUL03_EX_VOL_GA_SAZ_CXS" hidden="1">#REF!</definedName>
    <definedName name="REL_JUL03_NE_ADERIU" hidden="1">#REF!</definedName>
    <definedName name="REL_JUL03_NE_COB_AMBEV" hidden="1">#REF!</definedName>
    <definedName name="REL_JUL03_NE_COB_ANT" hidden="1">#REF!</definedName>
    <definedName name="REL_JUL03_NE_COB_BOH" hidden="1">#REF!</definedName>
    <definedName name="REL_JUL03_NE_COB_BRA" hidden="1">#REF!</definedName>
    <definedName name="REL_JUL03_NE_COB_GA" hidden="1">#REF!</definedName>
    <definedName name="REL_JUL03_NE_COB_SK" hidden="1">#REF!</definedName>
    <definedName name="REL_JUL03_NE_EXC_FECHOU" hidden="1">#REF!</definedName>
    <definedName name="REL_JUL03_NE_EXC_INADIM_SC" hidden="1">#REF!</definedName>
    <definedName name="REL_JUL03_NE_EXC_INV" hidden="1">#REF!</definedName>
    <definedName name="REL_JUL03_NE_EXC_PEDIU_SAIR" hidden="1">#REF!</definedName>
    <definedName name="REL_JUL03_NE_EXC_REGIAO_GEO" hidden="1">#REF!</definedName>
    <definedName name="REL_JUL03_NE_VOL_AMB_EXCL" hidden="1">#REF!</definedName>
    <definedName name="REL_JUL03_NE_VOL_CERV1_CX" hidden="1">#REF!</definedName>
    <definedName name="REL_JUL03_TTV_AMB" hidden="1">#REF!</definedName>
    <definedName name="REL_JUL03_TTV_ANT" hidden="1">#REF!</definedName>
    <definedName name="REL_JUL03_TTV_BOH" hidden="1">#REF!</definedName>
    <definedName name="REL_JUL03_TTV_BRA" hidden="1">#REF!</definedName>
    <definedName name="REL_JUL03_TTV_GA" hidden="1">#REF!</definedName>
    <definedName name="REL_JUL03_TTV_SK" hidden="1">#REF!</definedName>
    <definedName name="REL_JUL03_VOLUME_CERV_TOTAL_HL_AD" hidden="1">#REF!</definedName>
    <definedName name="REL_JUL03_VOLUME_CERV_TOTAL_HL_NADERIU" hidden="1">#REF!</definedName>
    <definedName name="REL_JUL03_VOLUME_CERV1_TOTAL_CX_NADERIU" hidden="1">#REF!</definedName>
    <definedName name="REL_JUN03_EX_COB_AMBEV" hidden="1">#REF!</definedName>
    <definedName name="REL_JUN03_EX_COB_ANT" hidden="1">#REF!</definedName>
    <definedName name="REL_JUN03_EX_COB_BOH" hidden="1">#REF!</definedName>
    <definedName name="REL_JUN03_EX_COB_BRA" hidden="1">#REF!</definedName>
    <definedName name="REL_JUN03_EX_COB_GA" hidden="1">#REF!</definedName>
    <definedName name="REL_JUN03_EX_COB_SK" hidden="1">#REF!</definedName>
    <definedName name="REL_JUN03_EX_EXC_INV" hidden="1">#REF!</definedName>
    <definedName name="REL_JUN03_EX_EXC_PEDIU_SAIR" hidden="1">#REF!</definedName>
    <definedName name="REL_JUN03_EX_VOL_AMB_EXCL" hidden="1">#REF!</definedName>
    <definedName name="REL_JUN03_EX_VOL_CERV1_CX" hidden="1">#REF!</definedName>
    <definedName name="REL_JUN03_EX_VOL_GA_SAZ_CXS" hidden="1">#REF!</definedName>
    <definedName name="REL_JUN03_NE_ADERIU" hidden="1">#REF!</definedName>
    <definedName name="REL_JUN03_NE_COB_AMBEV" hidden="1">#REF!</definedName>
    <definedName name="REL_JUN03_NE_COB_ANT" hidden="1">#REF!</definedName>
    <definedName name="REL_JUN03_NE_COB_BOH" hidden="1">#REF!</definedName>
    <definedName name="REL_JUN03_NE_COB_BRA" hidden="1">#REF!</definedName>
    <definedName name="REL_JUN03_NE_COB_GA" hidden="1">#REF!</definedName>
    <definedName name="REL_JUN03_NE_COB_SK" hidden="1">#REF!</definedName>
    <definedName name="REL_JUN03_NE_EXC_FECHOU" hidden="1">#REF!</definedName>
    <definedName name="REL_JUN03_NE_EXC_INADIM_SC" hidden="1">#REF!</definedName>
    <definedName name="REL_JUN03_NE_EXC_INV" hidden="1">#REF!</definedName>
    <definedName name="REL_JUN03_NE_EXC_PEDIU_SAIR" hidden="1">#REF!</definedName>
    <definedName name="REL_JUN03_NE_EXC_REGIAO_GEO" hidden="1">#REF!</definedName>
    <definedName name="REL_JUN03_NE_VOL_AMB_EXCL" hidden="1">#REF!</definedName>
    <definedName name="REL_JUN03_NE_VOL_CERV1_CX" hidden="1">#REF!</definedName>
    <definedName name="REL_JUN03_TTV_AMB" hidden="1">#REF!</definedName>
    <definedName name="REL_JUN03_TTV_ANT" hidden="1">#REF!</definedName>
    <definedName name="REL_JUN03_TTV_BOH" hidden="1">#REF!</definedName>
    <definedName name="REL_JUN03_TTV_BRA" hidden="1">#REF!</definedName>
    <definedName name="REL_JUN03_TTV_GA" hidden="1">#REF!</definedName>
    <definedName name="REL_JUN03_TTV_SK" hidden="1">#REF!</definedName>
    <definedName name="REL_JUN03_VOLUME_CERV_TOTAL_HL_AD" hidden="1">#REF!</definedName>
    <definedName name="REL_JUN03_VOLUME_CERV_TOTAL_HL_NADERIU" hidden="1">#REF!</definedName>
    <definedName name="REL_JUN03_VOLUME_CERV1_TOTAL_CX_NADERIU" hidden="1">#REF!</definedName>
    <definedName name="REL_MAI03_EX_COB_AMBEV" hidden="1">#REF!</definedName>
    <definedName name="REL_MAI03_EX_COB_ANT" hidden="1">#REF!</definedName>
    <definedName name="REL_MAI03_EX_COB_BOH" hidden="1">#REF!</definedName>
    <definedName name="REL_MAI03_EX_COB_BRA" hidden="1">#REF!</definedName>
    <definedName name="REL_MAI03_EX_COB_GA" hidden="1">#REF!</definedName>
    <definedName name="REL_MAI03_EX_COB_SK" hidden="1">#REF!</definedName>
    <definedName name="REL_MAI03_EX_EXC_INV" hidden="1">#REF!</definedName>
    <definedName name="REL_MAI03_EX_EXC_PEDIU_SAIR" hidden="1">#REF!</definedName>
    <definedName name="REL_MAI03_EX_VOL_AMB_EXCL" hidden="1">#REF!</definedName>
    <definedName name="REL_MAI03_EX_VOL_CERV1_CX" hidden="1">#REF!</definedName>
    <definedName name="REL_MAI03_EX_VOL_GA_SAZ_CXS" hidden="1">#REF!</definedName>
    <definedName name="REL_MAI03_NE_ADERIU" hidden="1">#REF!</definedName>
    <definedName name="REL_MAI03_NE_COB_AMBEV" hidden="1">#REF!</definedName>
    <definedName name="REL_MAI03_NE_COB_ANT" hidden="1">#REF!</definedName>
    <definedName name="REL_MAI03_NE_COB_BOH" hidden="1">#REF!</definedName>
    <definedName name="REL_MAI03_NE_COB_BRA" hidden="1">#REF!</definedName>
    <definedName name="REL_MAI03_NE_COB_GA" hidden="1">#REF!</definedName>
    <definedName name="REL_MAI03_NE_COB_SK" hidden="1">#REF!</definedName>
    <definedName name="REL_MAI03_NE_EXC_FECHOU" hidden="1">#REF!</definedName>
    <definedName name="REL_MAI03_NE_EXC_INADIM_SC" hidden="1">#REF!</definedName>
    <definedName name="REL_MAI03_NE_EXC_INV" hidden="1">#REF!</definedName>
    <definedName name="REL_MAI03_NE_EXC_PEDIU_SAIR" hidden="1">#REF!</definedName>
    <definedName name="REL_MAI03_NE_EXC_REGIAO_GEO" hidden="1">#REF!</definedName>
    <definedName name="REL_MAI03_NE_VOL_AMB_EXCL" hidden="1">#REF!</definedName>
    <definedName name="REL_MAI03_NE_VOL_CERV1_CX" hidden="1">#REF!</definedName>
    <definedName name="REL_MAI03_TTV_AMB" hidden="1">#REF!</definedName>
    <definedName name="REL_MAI03_TTV_ANT" hidden="1">#REF!</definedName>
    <definedName name="REL_MAI03_TTV_BOH" hidden="1">#REF!</definedName>
    <definedName name="REL_MAI03_TTV_BRA" hidden="1">#REF!</definedName>
    <definedName name="REL_MAI03_TTV_GA" hidden="1">#REF!</definedName>
    <definedName name="REL_MAI03_TTV_SK" hidden="1">#REF!</definedName>
    <definedName name="REL_MAI03_VOLUME_CERV_TOTAL_HL_AD" hidden="1">#REF!</definedName>
    <definedName name="REL_MAI03_VOLUME_CERV_TOTAL_HL_NADERIU" hidden="1">#REF!</definedName>
    <definedName name="REL_MAI03_VOLUME_CERV1_TOTAL_CX_NADERIU" hidden="1">#REF!</definedName>
    <definedName name="REL_MAR03_EX_COB_AMBEV" hidden="1">#REF!</definedName>
    <definedName name="REL_MAR03_EX_COB_ANT" hidden="1">#REF!</definedName>
    <definedName name="REL_MAR03_EX_COB_BOH" hidden="1">#REF!</definedName>
    <definedName name="REL_MAR03_EX_COB_BRA" hidden="1">#REF!</definedName>
    <definedName name="REL_MAR03_EX_COB_GA" hidden="1">#REF!</definedName>
    <definedName name="REL_MAR03_EX_COB_SK" hidden="1">#REF!</definedName>
    <definedName name="REL_MAR03_EX_EXC_INV" hidden="1">#REF!</definedName>
    <definedName name="REL_MAR03_EX_EXC_PEDIU_SAIR" hidden="1">#REF!</definedName>
    <definedName name="REL_MAR03_EX_VOL_AMB_EXCL" hidden="1">#REF!</definedName>
    <definedName name="REL_MAR03_EX_VOL_CERV1_CX" hidden="1">#REF!</definedName>
    <definedName name="REL_MAR03_EX_VOL_GA_SAZ_CXS" hidden="1">#REF!</definedName>
    <definedName name="REL_MAR03_NE_ADERIU" hidden="1">#REF!</definedName>
    <definedName name="REL_MAR03_NE_COB_AMBEV" hidden="1">#REF!</definedName>
    <definedName name="REL_MAR03_NE_COB_ANT" hidden="1">#REF!</definedName>
    <definedName name="REL_MAR03_NE_COB_BOH" hidden="1">#REF!</definedName>
    <definedName name="REL_MAR03_NE_COB_BRA" hidden="1">#REF!</definedName>
    <definedName name="REL_MAR03_NE_COB_GA" hidden="1">#REF!</definedName>
    <definedName name="REL_MAR03_NE_COB_SK" hidden="1">#REF!</definedName>
    <definedName name="REL_MAR03_NE_EXC_FECHOU" hidden="1">#REF!</definedName>
    <definedName name="REL_MAR03_NE_EXC_INADIM_SC" hidden="1">#REF!</definedName>
    <definedName name="REL_MAR03_NE_EXC_INV" hidden="1">#REF!</definedName>
    <definedName name="REL_MAR03_NE_EXC_PEDIU_SAIR" hidden="1">#REF!</definedName>
    <definedName name="REL_MAR03_NE_EXC_REGIAO_GEO" hidden="1">#REF!</definedName>
    <definedName name="REL_MAR03_NE_VOL_AMB_EXCL" hidden="1">#REF!</definedName>
    <definedName name="REL_MAR03_NE_VOL_CERV1_CX" hidden="1">#REF!</definedName>
    <definedName name="REL_MAR03_TTV_AMB" hidden="1">#REF!</definedName>
    <definedName name="REL_MAR03_TTV_ANT" hidden="1">#REF!</definedName>
    <definedName name="REL_MAR03_TTV_BOH" hidden="1">#REF!</definedName>
    <definedName name="REL_MAR03_TTV_BRA" hidden="1">#REF!</definedName>
    <definedName name="REL_MAR03_TTV_GA" hidden="1">#REF!</definedName>
    <definedName name="REL_MAR03_TTV_SK" hidden="1">#REF!</definedName>
    <definedName name="REL_MAR03_VOLUME_CERV_TOTAL_HL_AD" hidden="1">#REF!</definedName>
    <definedName name="REL_MAR03_VOLUME_CERV_TOTAL_HL_NADERIU" hidden="1">#REF!</definedName>
    <definedName name="REL_MAR03_VOLUME_CERV1_TOTAL_CX_NADERIU" hidden="1">#REF!</definedName>
    <definedName name="REL_NOV02_EX_COB_AMBEV" hidden="1">#REF!</definedName>
    <definedName name="REL_NOV02_EX_COB_ANT" hidden="1">#REF!</definedName>
    <definedName name="REL_NOV02_EX_COB_BOH" hidden="1">#REF!</definedName>
    <definedName name="REL_NOV02_EX_COB_BRA" hidden="1">#REF!</definedName>
    <definedName name="REL_NOV02_EX_COB_GA" hidden="1">#REF!</definedName>
    <definedName name="REL_NOV02_EX_COB_SK" hidden="1">#REF!</definedName>
    <definedName name="REL_NOV02_EX_EXC_INV" hidden="1">#REF!</definedName>
    <definedName name="REL_NOV02_EX_EXC_PEDIU_SAIR" hidden="1">#REF!</definedName>
    <definedName name="REL_NOV02_EX_VOL_AMB_EXCL" hidden="1">#REF!</definedName>
    <definedName name="REL_NOV02_EX_VOL_CERV1_CX" hidden="1">#REF!</definedName>
    <definedName name="REL_NOV02_EX_VOL_GA_SAZ_CXS" hidden="1">#REF!</definedName>
    <definedName name="REL_NOV02_NE_ADERIU" hidden="1">#REF!</definedName>
    <definedName name="REL_NOV02_NE_COB_AMBEV" hidden="1">#REF!</definedName>
    <definedName name="REL_NOV02_NE_COB_ANT" hidden="1">#REF!</definedName>
    <definedName name="REL_NOV02_NE_COB_BOH" hidden="1">#REF!</definedName>
    <definedName name="REL_NOV02_NE_COB_BRA" hidden="1">#REF!</definedName>
    <definedName name="REL_NOV02_NE_COB_GA" hidden="1">#REF!</definedName>
    <definedName name="REL_NOV02_NE_COB_SK" hidden="1">#REF!</definedName>
    <definedName name="REL_NOV02_NE_EXC_FECHOU" hidden="1">#REF!</definedName>
    <definedName name="REL_NOV02_NE_EXC_INADIM_SC" hidden="1">#REF!</definedName>
    <definedName name="REL_NOV02_NE_EXC_INV" hidden="1">#REF!</definedName>
    <definedName name="REL_NOV02_NE_EXC_PEDIU_SAIR" hidden="1">#REF!</definedName>
    <definedName name="REL_NOV02_NE_EXC_REGIAO_GEO" hidden="1">#REF!</definedName>
    <definedName name="REL_NOV02_NE_VOL_AMB_EXCL" hidden="1">#REF!</definedName>
    <definedName name="REL_NOV02_NE_VOL_CERV1_CX" hidden="1">#REF!</definedName>
    <definedName name="REL_NOV02_TTV_AMB" hidden="1">#REF!</definedName>
    <definedName name="REL_NOV02_TTV_ANT" hidden="1">#REF!</definedName>
    <definedName name="REL_NOV02_TTV_BOH" hidden="1">#REF!</definedName>
    <definedName name="REL_NOV02_TTV_BRA" hidden="1">#REF!</definedName>
    <definedName name="REL_NOV02_TTV_GA" hidden="1">#REF!</definedName>
    <definedName name="REL_NOV02_TTV_SK" hidden="1">#REF!</definedName>
    <definedName name="REL_NOV02_VOLUME_CERV1_TOTAL_CX_NADERIU" hidden="1">#REF!</definedName>
    <definedName name="REL_NOV03_EX_COB_AMBEV" hidden="1">#REF!</definedName>
    <definedName name="REL_NOV03_EX_COB_ANT" hidden="1">#REF!</definedName>
    <definedName name="REL_NOV03_EX_COB_BOH" hidden="1">#REF!</definedName>
    <definedName name="REL_NOV03_EX_COB_BRA" hidden="1">#REF!</definedName>
    <definedName name="REL_NOV03_EX_COB_GA" hidden="1">#REF!</definedName>
    <definedName name="REL_NOV03_EX_COB_SK" hidden="1">#REF!</definedName>
    <definedName name="REL_NOV03_EX_EXC_INV" hidden="1">#REF!</definedName>
    <definedName name="REL_NOV03_EX_EXC_PEDIU_SAIR" hidden="1">#REF!</definedName>
    <definedName name="REL_NOV03_EX_VOL_AMB_EXCL" hidden="1">#REF!</definedName>
    <definedName name="REL_NOV03_EX_VOL_CERV1_CX" hidden="1">#REF!</definedName>
    <definedName name="REL_NOV03_EX_VOL_GA_SAZ_CXS" hidden="1">#REF!</definedName>
    <definedName name="REL_NOV03_NE_ADERIU" hidden="1">#REF!</definedName>
    <definedName name="REL_NOV03_NE_COB_AMBEV" hidden="1">#REF!</definedName>
    <definedName name="REL_NOV03_NE_COB_ANT" hidden="1">#REF!</definedName>
    <definedName name="REL_NOV03_NE_COB_BOH" hidden="1">#REF!</definedName>
    <definedName name="REL_NOV03_NE_COB_BRA" hidden="1">#REF!</definedName>
    <definedName name="REL_NOV03_NE_COB_GA" hidden="1">#REF!</definedName>
    <definedName name="REL_NOV03_NE_COB_SK" hidden="1">#REF!</definedName>
    <definedName name="REL_NOV03_NE_EXC_FECHOU" hidden="1">#REF!</definedName>
    <definedName name="REL_NOV03_NE_EXC_INADIM_SC" hidden="1">#REF!</definedName>
    <definedName name="REL_NOV03_NE_EXC_INV" hidden="1">#REF!</definedName>
    <definedName name="REL_NOV03_NE_EXC_PEDIU_SAIR" hidden="1">#REF!</definedName>
    <definedName name="REL_NOV03_NE_EXC_REGIAO_GEO" hidden="1">#REF!</definedName>
    <definedName name="REL_NOV03_NE_VOL_AMB_EXCL" hidden="1">#REF!</definedName>
    <definedName name="REL_NOV03_NE_VOL_CERV1_CX" hidden="1">#REF!</definedName>
    <definedName name="REL_NOV03_TTV_AMB" hidden="1">#REF!</definedName>
    <definedName name="REL_NOV03_TTV_ANT" hidden="1">#REF!</definedName>
    <definedName name="REL_NOV03_TTV_BOH" hidden="1">#REF!</definedName>
    <definedName name="REL_NOV03_TTV_BRA" hidden="1">#REF!</definedName>
    <definedName name="REL_NOV03_TTV_GA" hidden="1">#REF!</definedName>
    <definedName name="REL_NOV03_TTV_SK" hidden="1">#REF!</definedName>
    <definedName name="REL_NOV03_VOLUME_CERV_TOTAL_HL_AD" hidden="1">#REF!</definedName>
    <definedName name="REL_NOV03_VOLUME_CERV_TOTAL_HL_NADERIU" hidden="1">#REF!</definedName>
    <definedName name="REL_NOV03_VOLUME_CERV1_TOTAL_CX_NADERIU" hidden="1">#REF!</definedName>
    <definedName name="REL_OUT02_EX_COB_AMBEV" hidden="1">#REF!</definedName>
    <definedName name="REL_OUT02_EX_COB_ANT" hidden="1">#REF!</definedName>
    <definedName name="REL_OUT02_EX_COB_BOH" hidden="1">#REF!</definedName>
    <definedName name="REL_OUT02_EX_COB_BRA" hidden="1">#REF!</definedName>
    <definedName name="REL_OUT02_EX_COB_GA" hidden="1">#REF!</definedName>
    <definedName name="REL_OUT02_EX_COB_SK" hidden="1">#REF!</definedName>
    <definedName name="REL_OUT02_EX_EXC_INV" hidden="1">#REF!</definedName>
    <definedName name="REL_OUT02_EX_EXC_PEDIU_SAIR" hidden="1">#REF!</definedName>
    <definedName name="REL_OUT02_EX_VOL_AMB_EXCL" hidden="1">#REF!</definedName>
    <definedName name="REL_OUT02_EX_VOL_CERV1_CX" hidden="1">#REF!</definedName>
    <definedName name="REL_OUT02_EX_VOL_GA_SAZ_CXS" hidden="1">#REF!</definedName>
    <definedName name="REL_OUT02_NE_COB_AMBEV" hidden="1">#REF!</definedName>
    <definedName name="REL_OUT02_NE_COB_ANT" hidden="1">#REF!</definedName>
    <definedName name="REL_OUT02_NE_COB_BOH" hidden="1">#REF!</definedName>
    <definedName name="REL_OUT02_NE_COB_BRA" hidden="1">#REF!</definedName>
    <definedName name="REL_OUT02_NE_COB_GA" hidden="1">#REF!</definedName>
    <definedName name="REL_OUT02_NE_COB_SK" hidden="1">#REF!</definedName>
    <definedName name="REL_OUT02_NE_VOL_AMB_EXCL" hidden="1">#REF!</definedName>
    <definedName name="REL_OUT02_NE_VOL_CERV1_CX" hidden="1">#REF!</definedName>
    <definedName name="REL_OUT02_TTV_AMB" hidden="1">#REF!</definedName>
    <definedName name="REL_OUT02_TTV_ANT" hidden="1">#REF!</definedName>
    <definedName name="REL_OUT02_TTV_BOH" hidden="1">#REF!</definedName>
    <definedName name="REL_OUT02_TTV_BRA" hidden="1">#REF!</definedName>
    <definedName name="REL_OUT02_TTV_GA" hidden="1">#REF!</definedName>
    <definedName name="REL_OUT02_TTV_SK" hidden="1">#REF!</definedName>
    <definedName name="REL_OUT02_VOLUME_CERV1_TOTAL_CX_NADERIU" hidden="1">#REF!</definedName>
    <definedName name="REL_OUT03_EX_COB_AMBEV" hidden="1">#REF!</definedName>
    <definedName name="REL_OUT03_EX_COB_ANT" hidden="1">#REF!</definedName>
    <definedName name="REL_OUT03_EX_COB_BOH" hidden="1">#REF!</definedName>
    <definedName name="REL_OUT03_EX_COB_BRA" hidden="1">#REF!</definedName>
    <definedName name="REL_OUT03_EX_COB_GA" hidden="1">#REF!</definedName>
    <definedName name="REL_OUT03_EX_COB_SK" hidden="1">#REF!</definedName>
    <definedName name="REL_OUT03_EX_EXC_INV" hidden="1">#REF!</definedName>
    <definedName name="REL_OUT03_EX_EXC_PEDIU_SAIR" hidden="1">#REF!</definedName>
    <definedName name="REL_OUT03_EX_VOL_AMB_EXCL" hidden="1">#REF!</definedName>
    <definedName name="REL_OUT03_EX_VOL_CERV1_CX" hidden="1">#REF!</definedName>
    <definedName name="REL_OUT03_EX_VOL_GA_SAZ_CXS" hidden="1">#REF!</definedName>
    <definedName name="REL_OUT03_NE_ADERIU" hidden="1">#REF!</definedName>
    <definedName name="REL_OUT03_NE_COB_AMBEV" hidden="1">#REF!</definedName>
    <definedName name="REL_OUT03_NE_COB_ANT" hidden="1">#REF!</definedName>
    <definedName name="REL_OUT03_NE_COB_BOH" hidden="1">#REF!</definedName>
    <definedName name="REL_OUT03_NE_COB_BRA" hidden="1">#REF!</definedName>
    <definedName name="REL_OUT03_NE_COB_GA" hidden="1">#REF!</definedName>
    <definedName name="REL_OUT03_NE_COB_SK" hidden="1">#REF!</definedName>
    <definedName name="REL_OUT03_NE_EXC_FECHOU" hidden="1">#REF!</definedName>
    <definedName name="REL_OUT03_NE_EXC_INADIM_SC" hidden="1">#REF!</definedName>
    <definedName name="REL_OUT03_NE_EXC_INV" hidden="1">#REF!</definedName>
    <definedName name="REL_OUT03_NE_EXC_PEDIU_SAIR" hidden="1">#REF!</definedName>
    <definedName name="REL_OUT03_NE_EXC_REGIAO_GEO" hidden="1">#REF!</definedName>
    <definedName name="REL_OUT03_NE_VOL_AMB_EXCL" hidden="1">#REF!</definedName>
    <definedName name="REL_OUT03_NE_VOL_CERV1_CX" hidden="1">#REF!</definedName>
    <definedName name="REL_OUT03_TTV_AMB" hidden="1">#REF!</definedName>
    <definedName name="REL_OUT03_TTV_ANT" hidden="1">#REF!</definedName>
    <definedName name="REL_OUT03_TTV_BOH" hidden="1">#REF!</definedName>
    <definedName name="REL_OUT03_TTV_BRA" hidden="1">#REF!</definedName>
    <definedName name="REL_OUT03_TTV_GA" hidden="1">#REF!</definedName>
    <definedName name="REL_OUT03_TTV_SK" hidden="1">#REF!</definedName>
    <definedName name="REL_OUT03_VOLUME_CERV_TOTAL_HL_AD" hidden="1">#REF!</definedName>
    <definedName name="REL_OUT03_VOLUME_CERV_TOTAL_HL_NADERIU" hidden="1">#REF!</definedName>
    <definedName name="REL_OUT03_VOLUME_CERV1_TOTAL_CX_NADERIU" hidden="1">#REF!</definedName>
    <definedName name="REL_SET03_EX_COB_AMBEV" hidden="1">#REF!</definedName>
    <definedName name="REL_SET03_EX_COB_ANT" hidden="1">#REF!</definedName>
    <definedName name="REL_SET03_EX_COB_BOH" hidden="1">#REF!</definedName>
    <definedName name="REL_SET03_EX_COB_BRA" hidden="1">#REF!</definedName>
    <definedName name="REL_SET03_EX_COB_GA" hidden="1">#REF!</definedName>
    <definedName name="REL_SET03_EX_COB_SK" hidden="1">#REF!</definedName>
    <definedName name="REL_SET03_EX_EXC_INV" hidden="1">#REF!</definedName>
    <definedName name="REL_SET03_EX_EXC_PEDIU_SAIR" hidden="1">#REF!</definedName>
    <definedName name="REL_SET03_EX_VOL_AMB_EXCL" hidden="1">#REF!</definedName>
    <definedName name="REL_SET03_EX_VOL_CERV1_CX" hidden="1">#REF!</definedName>
    <definedName name="REL_SET03_EX_VOL_GA_SAZ_CXS" hidden="1">#REF!</definedName>
    <definedName name="REL_SET03_NE_ADERIU" hidden="1">#REF!</definedName>
    <definedName name="REL_SET03_NE_COB_AMBEV" hidden="1">#REF!</definedName>
    <definedName name="REL_SET03_NE_COB_ANT" hidden="1">#REF!</definedName>
    <definedName name="REL_SET03_NE_COB_BOH" hidden="1">#REF!</definedName>
    <definedName name="REL_SET03_NE_COB_BRA" hidden="1">#REF!</definedName>
    <definedName name="REL_SET03_NE_COB_GA" hidden="1">#REF!</definedName>
    <definedName name="REL_SET03_NE_COB_SK" hidden="1">#REF!</definedName>
    <definedName name="REL_SET03_NE_EXC_FECHOU" hidden="1">#REF!</definedName>
    <definedName name="REL_SET03_NE_EXC_INADIM_SC" hidden="1">#REF!</definedName>
    <definedName name="REL_SET03_NE_EXC_INV" hidden="1">#REF!</definedName>
    <definedName name="REL_SET03_NE_EXC_PEDIU_SAIR" hidden="1">#REF!</definedName>
    <definedName name="REL_SET03_NE_EXC_REGIAO_GEO" hidden="1">#REF!</definedName>
    <definedName name="REL_SET03_NE_VOL_AMB_EXCL" hidden="1">#REF!</definedName>
    <definedName name="REL_SET03_NE_VOL_CERV1_CX" hidden="1">#REF!</definedName>
    <definedName name="REL_SET03_TTV_AMB" hidden="1">#REF!</definedName>
    <definedName name="REL_SET03_TTV_ANT" hidden="1">#REF!</definedName>
    <definedName name="REL_SET03_TTV_BOH" hidden="1">#REF!</definedName>
    <definedName name="REL_SET03_TTV_BRA" hidden="1">#REF!</definedName>
    <definedName name="REL_SET03_TTV_GA" hidden="1">#REF!</definedName>
    <definedName name="REL_SET03_TTV_SK" hidden="1">#REF!</definedName>
    <definedName name="REL_SET03_VOLUME_CERV_TOTAL_HL_AD" hidden="1">#REF!</definedName>
    <definedName name="REL_SET03_VOLUME_CERV_TOTAL_HL_NADERIU" hidden="1">#REF!</definedName>
    <definedName name="REL_SET03_VOLUME_CERV1_TOTAL_CX_NADERIU" hidden="1">#REF!</definedName>
    <definedName name="Relat" hidden="1">#REF!</definedName>
    <definedName name="Rena" hidden="1">#REF!</definedName>
    <definedName name="RENATO3" hidden="1">#REF!</definedName>
    <definedName name="RENATO4" hidden="1">#REF!</definedName>
    <definedName name="RENATO5" hidden="1">#REF!</definedName>
    <definedName name="RENATO7" hidden="1">#REF!</definedName>
    <definedName name="ReportGroup" hidden="1">0</definedName>
    <definedName name="rer" hidden="1">#REF!</definedName>
    <definedName name="Resumo1" hidden="1">{"'teste'!$B$2:$R$49"}</definedName>
    <definedName name="RET" hidden="1">{"'Quadro'!$A$4:$BG$78"}</definedName>
    <definedName name="RETRETE" hidden="1">#REF!</definedName>
    <definedName name="RETRETREW" hidden="1">#REF!</definedName>
    <definedName name="reuyre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RevBalSheet" hidden="1">#REF!</definedName>
    <definedName name="RFTY" hidden="1">{"'Quadro'!$A$4:$BG$78"}</definedName>
    <definedName name="RHTHNT" hidden="1">#REF!</definedName>
    <definedName name="RiskAfterRecalcMacro" hidden="1">""</definedName>
    <definedName name="RiskAfterSimMacro" hidden="1">""</definedName>
    <definedName name="riskATSSboxGraph" hidden="1">FALSE</definedName>
    <definedName name="riskATSSincludeSimtables" hidden="1">TRUE</definedName>
    <definedName name="riskATSSinputsGraphs" hidden="1">FALSE</definedName>
    <definedName name="riskATSSoutputStatistic" hidden="1">3</definedName>
    <definedName name="riskATSSpercentChangeGraph" hidden="1">TRUE</definedName>
    <definedName name="riskATSSpercentileGraph" hidden="1">TRUE</definedName>
    <definedName name="riskATSSpercentileValue" hidden="1">5</definedName>
    <definedName name="riskATSSprintReport" hidden="1">FALSE</definedName>
    <definedName name="riskATSSreportsInActiveBook" hidden="1">FALSE</definedName>
    <definedName name="riskATSSreportsSelected" hidden="1">TRUE</definedName>
    <definedName name="riskATSSsummaryReport" hidden="1">TRUE</definedName>
    <definedName name="riskATSStornadoGraph" hidden="1">TRUE</definedName>
    <definedName name="riskATSTbaselineRequested" hidden="1">TRUE</definedName>
    <definedName name="riskATSTboxGraph" hidden="1">TRUE</definedName>
    <definedName name="riskATSTcomparisonGraph" hidden="1">TRUE</definedName>
    <definedName name="riskATSThistogramGraph" hidden="1">FALSE</definedName>
    <definedName name="riskATSToutputStatistic" hidden="1">4</definedName>
    <definedName name="riskATSTprintReport" hidden="1">FALSE</definedName>
    <definedName name="riskATSTreportsInActiveBook" hidden="1">FALSE</definedName>
    <definedName name="riskATSTreportsSelected" hidden="1">TRUE</definedName>
    <definedName name="riskATSTsequentialStress" hidden="1">TRUE</definedName>
    <definedName name="riskATSTsummaryReport" hidden="1">TRUE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IsInput" hidden="1">FALSE</definedName>
    <definedName name="RiskIsOptimization" hidden="1">FALSE</definedName>
    <definedName name="RiskIsOutput" hidden="1">FALSE</definedName>
    <definedName name="RiskIsStatistics" hidden="1">FALSE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localSheetId="0" hidden="1">15000</definedName>
    <definedName name="RiskNumIterations" hidden="1">10000</definedName>
    <definedName name="RiskNumIterations_1" hidden="1">1000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localSheetId="0" hidden="1">3</definedName>
    <definedName name="RiskSamplingType" hidden="1">2</definedName>
    <definedName name="RiskStandardRecalc" hidden="1">1</definedName>
    <definedName name="RiskSwapState" hidden="1">"False"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ngCompanyName" hidden="1">#REF!</definedName>
    <definedName name="rngCountry" hidden="1">#REF!</definedName>
    <definedName name="rngPeriod" hidden="1">#REF!</definedName>
    <definedName name="rngSurtaxBase" hidden="1">#REF!</definedName>
    <definedName name="Roger" hidden="1">"                                                                                                                                                                                                                                                            38"</definedName>
    <definedName name="RowLevel" hidden="1">1</definedName>
    <definedName name="rr" hidden="1">{#N/A,#N/A,FALSE,"310.1";#N/A,#N/A,FALSE,"321.1";#N/A,#N/A,FALSE,"320.3";#N/A,#N/A,FALSE,"330.1"}</definedName>
    <definedName name="rrff" hidden="1">{#N/A,#N/A,TRUE,"Serviços"}</definedName>
    <definedName name="rrr" localSheetId="0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rr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rrrrr" hidden="1">#REF!</definedName>
    <definedName name="RRRRRRR" hidden="1">#REF!</definedName>
    <definedName name="RTHRTH" hidden="1">#REF!,#REF!</definedName>
    <definedName name="RTHTRH" hidden="1">#REF!</definedName>
    <definedName name="rtr" hidden="1">#REF!</definedName>
    <definedName name="RTYUTRU" hidden="1">#REF!</definedName>
    <definedName name="rwrewr" hidden="1">#REF!</definedName>
    <definedName name="Rwvu.CapersView." hidden="1">#REF!</definedName>
    <definedName name="Rwvu.CATODO." hidden="1">#REF!,#REF!,#REF!,#REF!,#REF!,#REF!</definedName>
    <definedName name="Rwvu.Japan_Capers_Ed_Pub." hidden="1">#REF!</definedName>
    <definedName name="Rwvu.KJP_CC." hidden="1">#REF!</definedName>
    <definedName name="Rwvu.VERGALHÃO." hidden="1">#REF!,#REF!,#REF!,#REF!,#REF!,#REF!</definedName>
    <definedName name="rww" hidden="1">#REF!</definedName>
    <definedName name="ryujyu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s" hidden="1">#REF!</definedName>
    <definedName name="sa2s" hidden="1">#REF!</definedName>
    <definedName name="saaaaasa" hidden="1">#N/A</definedName>
    <definedName name="SAAF" hidden="1">{"'Quadro'!$A$4:$BG$78"}</definedName>
    <definedName name="sac" hidden="1">{#N/A,#N/A,FALSE,"PCOL"}</definedName>
    <definedName name="sacwe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saease" hidden="1">#REF!</definedName>
    <definedName name="SAFSFDS" hidden="1">#REF!</definedName>
    <definedName name="sala" hidden="1">#N/A</definedName>
    <definedName name="salete" localSheetId="0" hidden="1">{#N/A,#N/A,FALSE,"MO (2)"}</definedName>
    <definedName name="salete" localSheetId="2" hidden="1">{#N/A,#N/A,FALSE,"MO (2)"}</definedName>
    <definedName name="salete" localSheetId="1" hidden="1">{#N/A,#N/A,FALSE,"MO (2)"}</definedName>
    <definedName name="salete" hidden="1">{#N/A,#N/A,FALSE,"MO (2)"}</definedName>
    <definedName name="salete.com" localSheetId="0" hidden="1">{#N/A,#N/A,FALSE,"MO (2)"}</definedName>
    <definedName name="salete.com" localSheetId="2" hidden="1">{#N/A,#N/A,FALSE,"MO (2)"}</definedName>
    <definedName name="salete.com" localSheetId="1" hidden="1">{#N/A,#N/A,FALSE,"MO (2)"}</definedName>
    <definedName name="salete.com" hidden="1">{#N/A,#N/A,FALSE,"MO (2)"}</definedName>
    <definedName name="SAPBEXdnldView" hidden="1">"7HX9CZJ001TI7MSR4KGNTYJOG"</definedName>
    <definedName name="SAPBEXhrIndnt" hidden="1">1</definedName>
    <definedName name="SAPBEXrevision" hidden="1">18</definedName>
    <definedName name="SAPBEXsysID" localSheetId="0" hidden="1">"P81"</definedName>
    <definedName name="SAPBEXsysID" hidden="1">"B1P"</definedName>
    <definedName name="SAPBEXwbID" hidden="1">"4ZUOE77O1HF840EF45K3PLCV5"</definedName>
    <definedName name="SAPFUNCF4" hidden="1">#N/A</definedName>
    <definedName name="sapfuncf4hele" hidden="1">#N/A</definedName>
    <definedName name="sapfuncf4helo" hidden="1">#N/A</definedName>
    <definedName name="sapfuncf4helw" hidden="1">#N/A</definedName>
    <definedName name="SAPsysID" hidden="1">"708C5W7SBKP804JT78WJ0JNKI"</definedName>
    <definedName name="SAPwbID" hidden="1">"ARS"</definedName>
    <definedName name="saquinho" hidden="1">{#N/A,#N/A,FALSE,"PCOL"}</definedName>
    <definedName name="SAR" hidden="1">{"'Quadro'!$A$4:$BG$78"}</definedName>
    <definedName name="sargtwregwer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SASA" localSheetId="0" hidden="1">{#N/A,#N/A,FALSE,"MO (2)"}</definedName>
    <definedName name="SASA" localSheetId="2" hidden="1">{#N/A,#N/A,FALSE,"MO (2)"}</definedName>
    <definedName name="SASA" localSheetId="1" hidden="1">{#N/A,#N/A,FALSE,"MO (2)"}</definedName>
    <definedName name="SASA" hidden="1">{#N/A,#N/A,FALSE,"MO (2)"}</definedName>
    <definedName name="sasa.com" localSheetId="0" hidden="1">{#N/A,#N/A,FALSE,"MO (2)"}</definedName>
    <definedName name="sasa.com" localSheetId="2" hidden="1">{#N/A,#N/A,FALSE,"MO (2)"}</definedName>
    <definedName name="sasa.com" localSheetId="1" hidden="1">{#N/A,#N/A,FALSE,"MO (2)"}</definedName>
    <definedName name="sasa.com" hidden="1">{#N/A,#N/A,FALSE,"MO (2)"}</definedName>
    <definedName name="sasaasa" localSheetId="0" hidden="1">{#N/A,#N/A,FALSE,"MO (2)"}</definedName>
    <definedName name="sasaasa" localSheetId="2" hidden="1">{#N/A,#N/A,FALSE,"MO (2)"}</definedName>
    <definedName name="sasaasa" localSheetId="1" hidden="1">{#N/A,#N/A,FALSE,"MO (2)"}</definedName>
    <definedName name="sasaasa" hidden="1">{#N/A,#N/A,FALSE,"MO (2)"}</definedName>
    <definedName name="sasasa" hidden="1">{"'gráf jan00'!$A$1:$AK$41"}</definedName>
    <definedName name="sasassasa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sd" localSheetId="0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sdas" hidden="1">#REF!</definedName>
    <definedName name="sdasdas" hidden="1">#REF!</definedName>
    <definedName name="SDC" hidden="1">#REF!</definedName>
    <definedName name="sdf" hidden="1">#REF!</definedName>
    <definedName name="SDFDSF" hidden="1">#REF!</definedName>
    <definedName name="SDFFDFDF" hidden="1">{"'gráf jan00'!$A$1:$AK$41"}</definedName>
    <definedName name="sdfsdf" hidden="1">#REF!</definedName>
    <definedName name="sdsdf" hidden="1">{"'Quadro'!$A$4:$BG$78"}</definedName>
    <definedName name="sdsdsd" hidden="1">#REF!-1 &amp; "." &amp; MAX(1,COUNTA(INDEX(#REF!,MATCH(#REF!-1,#REF!,FALSE)):#REF!))</definedName>
    <definedName name="SE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sea" hidden="1">#REF!</definedName>
    <definedName name="sencount" localSheetId="0" hidden="1">1</definedName>
    <definedName name="sencount" hidden="1">3</definedName>
    <definedName name="SER" hidden="1">{"'Quadro'!$A$4:$BG$78"}</definedName>
    <definedName name="SETEMBRO" hidden="1">{#N/A,#N/A,TRUE,"Serviços"}</definedName>
    <definedName name="SF" hidden="1">{"'Quadro'!$A$4:$BG$78"}</definedName>
    <definedName name="sfasdfas" hidden="1">#REF!</definedName>
    <definedName name="SFD" hidden="1">{"'Quadro'!$A$4:$BG$78"}</definedName>
    <definedName name="SFHJ" hidden="1">{"'Quadro'!$A$4:$BG$78"}</definedName>
    <definedName name="SFR" hidden="1">{"'Quadro'!$A$4:$BG$78"}</definedName>
    <definedName name="SFSFDSF" hidden="1">#REF!</definedName>
    <definedName name="SFSFDSFS" hidden="1">#REF!</definedName>
    <definedName name="SGAREHHUJ" hidden="1">#REF!</definedName>
    <definedName name="sheet1" hidden="1">#REF!-1 &amp; "." &amp; MAX(1,COUNTA(INDEX(#REF!,MATCH(#REF!-1,#REF!,FALSE)):#REF!))</definedName>
    <definedName name="SHHHHJ" hidden="1">{"'RR'!$A$2:$E$81"}</definedName>
    <definedName name="sjsefhoarsoihg" hidden="1">#REF!</definedName>
    <definedName name="sk" hidden="1">"1, 3, 1, False, 2, False, False, , 0, False, True, 3, 2"</definedName>
    <definedName name="SKDFJUIOAWHGUOGBGH" hidden="1">#REF!</definedName>
    <definedName name="SLEVI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of" hidden="1">{#N/A,#N/A,FALSE,"PCOL"}</definedName>
    <definedName name="sogsafra" hidden="1">#REF!</definedName>
    <definedName name="solver_adj" hidden="1">#REF!,#REF!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opt" hidden="1">#REF!</definedName>
    <definedName name="solver_pre" hidden="1">0.000001</definedName>
    <definedName name="solver_rel1" hidden="1">2</definedName>
    <definedName name="solver_rel16" hidden="1">1</definedName>
    <definedName name="solver_rel17" hidden="1">1</definedName>
    <definedName name="solver_rel18" hidden="1">1</definedName>
    <definedName name="solver_rel19" hidden="1">1</definedName>
    <definedName name="solver_rel2" hidden="1">3</definedName>
    <definedName name="solver_rel20" hidden="1">1</definedName>
    <definedName name="solver_rel21" hidden="1">1</definedName>
    <definedName name="solver_rel22" hidden="1">1</definedName>
    <definedName name="solver_rel23" hidden="1">1</definedName>
    <definedName name="solver_rel24" hidden="1">1</definedName>
    <definedName name="solver_rel25" hidden="1">1</definedName>
    <definedName name="solver_rel26" hidden="1">1</definedName>
    <definedName name="solver_rel27" hidden="1">1</definedName>
    <definedName name="solver_rel28" hidden="1">1</definedName>
    <definedName name="solver_rel29" hidden="1">1</definedName>
    <definedName name="solver_rel3" hidden="1">1</definedName>
    <definedName name="solver_rel30" hidden="1">1</definedName>
    <definedName name="solver_rel31" hidden="1">1</definedName>
    <definedName name="solver_rel32" hidden="1">1</definedName>
    <definedName name="solver_rel33" hidden="1">1</definedName>
    <definedName name="solver_rel34" hidden="1">1</definedName>
    <definedName name="solver_rel35" hidden="1">1</definedName>
    <definedName name="solver_rel36" hidden="1">1</definedName>
    <definedName name="solver_rel37" hidden="1">1</definedName>
    <definedName name="solver_rel38" hidden="1">1</definedName>
    <definedName name="solver_rel39" hidden="1">1</definedName>
    <definedName name="solver_rel4" hidden="1">4</definedName>
    <definedName name="solver_rel40" hidden="1">1</definedName>
    <definedName name="solver_rel41" hidden="1">1</definedName>
    <definedName name="solver_rel42" hidden="1">1</definedName>
    <definedName name="solver_rel43" hidden="1">1</definedName>
    <definedName name="solver_rel44" hidden="1">1</definedName>
    <definedName name="solver_rel45" hidden="1">1</definedName>
    <definedName name="solver_rel46" hidden="1">1</definedName>
    <definedName name="solver_rel47" hidden="1">1</definedName>
    <definedName name="solver_rel48" hidden="1">1</definedName>
    <definedName name="solver_rel49" hidden="1">1</definedName>
    <definedName name="solver_rel5" hidden="1">4</definedName>
    <definedName name="solver_rel50" hidden="1">1</definedName>
    <definedName name="solver_rel51" hidden="1">1</definedName>
    <definedName name="solver_rel52" hidden="1">1</definedName>
    <definedName name="solver_rel53" hidden="1">1</definedName>
    <definedName name="solver_rel54" hidden="1">1</definedName>
    <definedName name="solver_rel55" hidden="1">1</definedName>
    <definedName name="solver_rel56" hidden="1">1</definedName>
    <definedName name="solver_rel57" hidden="1">1</definedName>
    <definedName name="solver_rel58" hidden="1">1</definedName>
    <definedName name="solver_rel6" hidden="1">4</definedName>
    <definedName name="solver_rel9" hidden="1">1</definedName>
    <definedName name="solver_rhs1" hidden="1">0</definedName>
    <definedName name="solver_rhs2" hidden="1">0</definedName>
    <definedName name="solver_rhs3" hidden="1">15</definedName>
    <definedName name="solver_scl" hidden="1">2</definedName>
    <definedName name="solver_sho" hidden="1">2</definedName>
    <definedName name="solver_tim" hidden="1">100</definedName>
    <definedName name="solver_tmp" hidden="1">0</definedName>
    <definedName name="solver_tol" hidden="1">0.05</definedName>
    <definedName name="solver_typ" hidden="1">3</definedName>
    <definedName name="solver_val" hidden="1">19.66</definedName>
    <definedName name="SomaAgrup" hidden="1">SUMIF(OFFSET(#REF!,1,0,#REF!),"S",OFFSET(#REF!,1,0,#REF!))</definedName>
    <definedName name="SPO" hidden="1">#REF!</definedName>
    <definedName name="SQLAcomp_ADERIDOSE" hidden="1">#REF!</definedName>
    <definedName name="SQLAcomp_ADERIDOSNE" hidden="1">#REF!</definedName>
    <definedName name="SQLAcomp_COBAMBE" hidden="1">#REF!</definedName>
    <definedName name="SQLAcomp_COBAMBNE" hidden="1">#REF!</definedName>
    <definedName name="SQLAcomp_COBANTE" hidden="1">#REF!</definedName>
    <definedName name="SQLAcomp_COBANTNE" hidden="1">#REF!</definedName>
    <definedName name="SQLAcomp_COBBOHE" hidden="1">#REF!</definedName>
    <definedName name="SQLAcomp_COBBOHNE" hidden="1">#REF!</definedName>
    <definedName name="SQLAcomp_COBBRAE" hidden="1">#REF!</definedName>
    <definedName name="SQLAcomp_COBBRANE" hidden="1">#REF!</definedName>
    <definedName name="SQLAcomp_COBGUAE" hidden="1">#REF!</definedName>
    <definedName name="SQLAcomp_COBGUANE" hidden="1">#REF!</definedName>
    <definedName name="SQLAcomp_COBSKE" hidden="1">#REF!</definedName>
    <definedName name="SQLAcomp_COBSKNE" hidden="1">#REF!</definedName>
    <definedName name="SQLAcomp_NPONTOSCONQE" hidden="1">#REF!</definedName>
    <definedName name="SQLAcomp_NPONTOSCONQNE" hidden="1">#REF!</definedName>
    <definedName name="SQLAcomp_NPONTOSRESGE" hidden="1">#REF!</definedName>
    <definedName name="SQLAcomp_TTVAMBE" hidden="1">#REF!</definedName>
    <definedName name="SQLAcomp_TTVAMBNE" hidden="1">#REF!</definedName>
    <definedName name="SQLAcomp_TTVANTE" hidden="1">#REF!</definedName>
    <definedName name="SQLAcomp_TTVANTNE" hidden="1">#REF!</definedName>
    <definedName name="SQLAcomp_TTVBOHE" hidden="1">#REF!</definedName>
    <definedName name="SQLAcomp_TTVBOHNE" hidden="1">#REF!</definedName>
    <definedName name="SQLAcomp_TTVBRAE" hidden="1">#REF!</definedName>
    <definedName name="SQLAcomp_TTVBRANE" hidden="1">#REF!</definedName>
    <definedName name="SQLAcomp_TTVGUAE" hidden="1">#REF!</definedName>
    <definedName name="SQLAcomp_TTVGUANE" hidden="1">#REF!</definedName>
    <definedName name="SQLAcomp_TTVSKE" hidden="1">#REF!</definedName>
    <definedName name="SQLAcomp_TTVSKNE" hidden="1">#REF!</definedName>
    <definedName name="SQLAcomp_VOLAMBE" hidden="1">#REF!</definedName>
    <definedName name="SQLAcomp_VOLAMBESAZ" hidden="1">#REF!</definedName>
    <definedName name="SQLAcomp_VOLAMBNE" hidden="1">#REF!</definedName>
    <definedName name="SQLAcomp_VOLAMBNESAZ" hidden="1">#REF!</definedName>
    <definedName name="SQLAcomp_VOLANTE" hidden="1">#REF!</definedName>
    <definedName name="SQLAcomp_VOLANTNE" hidden="1">#REF!</definedName>
    <definedName name="SQLAcomp_VOLBOHE" hidden="1">#REF!</definedName>
    <definedName name="SQLAcomp_VOLBOHNE" hidden="1">#REF!</definedName>
    <definedName name="SQLAcomp_VOLBRAE" hidden="1">#REF!</definedName>
    <definedName name="SQLAcomp_VOLBRANE" hidden="1">#REF!</definedName>
    <definedName name="SQLAcomp_VOLCERVADE" hidden="1">#REF!</definedName>
    <definedName name="SQLAcomp_VOLGUAE" hidden="1">#REF!</definedName>
    <definedName name="SQLAcomp_VOLGUAESAZ" hidden="1">#REF!</definedName>
    <definedName name="SQLAcomp_VOLGUANE" hidden="1">#REF!</definedName>
    <definedName name="SQLAcomp_VOLGUANESAZ" hidden="1">#REF!</definedName>
    <definedName name="SQLAcomp_VOLSKE" hidden="1">#REF!</definedName>
    <definedName name="SQLAcomp_VOLSKNE" hidden="1">#REF!</definedName>
    <definedName name="SQLAcomp_VOLUMECERV1FORRO" hidden="1">#REF!</definedName>
    <definedName name="SQLAcomp_VOLUMECERVFORRO" hidden="1">#REF!</definedName>
    <definedName name="SQLAcompBr_ADERIDOS" hidden="1">#REF!</definedName>
    <definedName name="SQLAcompBr_COBGUAAD" hidden="1">#REF!</definedName>
    <definedName name="SQLAcompBr_COBGUANAD" hidden="1">#REF!</definedName>
    <definedName name="SQLAcompBr_NADERIDOS" hidden="1">#REF!</definedName>
    <definedName name="SQLAcompBr_TTVCERV1AD" hidden="1">#REF!</definedName>
    <definedName name="SQLAcompBr_TTVCERV1NAD" hidden="1">#REF!</definedName>
    <definedName name="SQLAcompBr_VOLCERV1AD" hidden="1">#REF!</definedName>
    <definedName name="SQLAcompBr_VOLCERV1NAD" hidden="1">#REF!</definedName>
    <definedName name="SQLAcompBr_VOLCERVAD" hidden="1">#REF!</definedName>
    <definedName name="SQLAcompBr_VOLCERVNAD" hidden="1">#REF!</definedName>
    <definedName name="SQLAcompBr_VOLGUAAD" hidden="1">#REF!</definedName>
    <definedName name="SQLAcompBr_VOLGUANAD" hidden="1">#REF!</definedName>
    <definedName name="SQLAcompBr_VOLREFAD" hidden="1">#REF!</definedName>
    <definedName name="SQLAcompBr_VOLREFNAD" hidden="1">#REF!</definedName>
    <definedName name="SQLAcompInd_ADERIDOS" hidden="1">#REF!</definedName>
    <definedName name="SQLAcompInd_ADERIDOSE" hidden="1">#REF!</definedName>
    <definedName name="SQLAcompInd_ADERIDOSNE" hidden="1">#REF!</definedName>
    <definedName name="SQLAcompInd_COBAMBE" hidden="1">#REF!</definedName>
    <definedName name="SQLAcompInd_COBAMBNE" hidden="1">#REF!</definedName>
    <definedName name="SQLAcompInd_COBANTE" hidden="1">#REF!</definedName>
    <definedName name="SQLAcompInd_COBANTNE" hidden="1">#REF!</definedName>
    <definedName name="SQLAcompInd_COBBOHE" hidden="1">#REF!</definedName>
    <definedName name="SQLAcompInd_COBBOHNE" hidden="1">#REF!</definedName>
    <definedName name="SQLAcompInd_COBBRAE" hidden="1">#REF!</definedName>
    <definedName name="SQLAcompInd_COBBRANE" hidden="1">#REF!</definedName>
    <definedName name="SQLAcompInd_COBGUAAD" hidden="1">#REF!</definedName>
    <definedName name="SQLAcompInd_COBGUAE" hidden="1">#REF!</definedName>
    <definedName name="SQLAcompInd_COBGUANAD" hidden="1">#REF!</definedName>
    <definedName name="SQLAcompInd_COBGUANE" hidden="1">#REF!</definedName>
    <definedName name="SQLAcompInd_COBSKE" hidden="1">#REF!</definedName>
    <definedName name="SQLAcompInd_COBSKNE" hidden="1">#REF!</definedName>
    <definedName name="SQLAcompInd_NADERIDOS" hidden="1">#REF!</definedName>
    <definedName name="SQLAcompInd_NCRESCERVEJA25" hidden="1">#REF!</definedName>
    <definedName name="SQLAcompInd_NCRESGUARANA25" hidden="1">#REF!</definedName>
    <definedName name="SQLAcompInd_NPONTOSCONQE" hidden="1">#REF!</definedName>
    <definedName name="SQLAcompInd_NPONTOSCONQNE" hidden="1">#REF!</definedName>
    <definedName name="SQLAcompInd_NPONTOSRESGE" hidden="1">#REF!</definedName>
    <definedName name="SQLAcompInd_NPONTOSRESGNE" hidden="1">#REF!</definedName>
    <definedName name="SQLAcompInd_TTVAMBE" hidden="1">#REF!</definedName>
    <definedName name="SQLAcompInd_TTVAMBNE" hidden="1">#REF!</definedName>
    <definedName name="SQLAcompInd_TTVANTAD" hidden="1">#REF!</definedName>
    <definedName name="SQLAcompInd_TTVANTE" hidden="1">#REF!</definedName>
    <definedName name="SQLAcompInd_TTVANTNE" hidden="1">#REF!</definedName>
    <definedName name="SQLAcompInd_TTVBOHAD" hidden="1">#REF!</definedName>
    <definedName name="SQLAcompInd_TTVBOHE" hidden="1">#REF!</definedName>
    <definedName name="SQLAcompInd_TTVBOHNE" hidden="1">#REF!</definedName>
    <definedName name="SQLAcompInd_TTVBRAAD" hidden="1">#REF!</definedName>
    <definedName name="SQLAcompInd_TTVBRAE" hidden="1">#REF!</definedName>
    <definedName name="SQLAcompInd_TTVBRANE" hidden="1">#REF!</definedName>
    <definedName name="SQLAcompInd_TTVCERV1AD" hidden="1">#REF!</definedName>
    <definedName name="SQLAcompInd_TTVCERV1NAD" hidden="1">#REF!</definedName>
    <definedName name="SQLAcompInd_TTVGUAAD" hidden="1">#REF!</definedName>
    <definedName name="SQLAcompInd_TTVGUAE" hidden="1">#REF!</definedName>
    <definedName name="SQLAcompInd_TTVGUANE" hidden="1">#REF!</definedName>
    <definedName name="SQLAcompInd_TTVSKAD" hidden="1">#REF!</definedName>
    <definedName name="SQLAcompInd_TTVSKE" hidden="1">#REF!</definedName>
    <definedName name="SQLAcompInd_TTVSKNE" hidden="1">#REF!</definedName>
    <definedName name="SQLAcompInd_VOLAMBE" hidden="1">#REF!</definedName>
    <definedName name="SQLAcompInd_VOLAMBESAZ" hidden="1">#REF!</definedName>
    <definedName name="SQLAcompInd_VOLAMBNE" hidden="1">#REF!</definedName>
    <definedName name="SQLAcompInd_VOLAMBNESAZ" hidden="1">#REF!</definedName>
    <definedName name="SQLAcompInd_VOLANTE" hidden="1">#REF!</definedName>
    <definedName name="SQLAcompInd_VOLANTNE" hidden="1">#REF!</definedName>
    <definedName name="SQLAcompInd_VOLBOHE" hidden="1">#REF!</definedName>
    <definedName name="SQLAcompInd_VOLBOHNE" hidden="1">#REF!</definedName>
    <definedName name="SQLAcompInd_VOLBRAE" hidden="1">#REF!</definedName>
    <definedName name="SQLAcompInd_VOLBRANE" hidden="1">#REF!</definedName>
    <definedName name="SQLAcompInd_VOLCERV1AD" hidden="1">#REF!</definedName>
    <definedName name="SQLAcompInd_VOLCERV1NAD" hidden="1">#REF!</definedName>
    <definedName name="SQLAcompInd_VOLCERVAD" hidden="1">#REF!</definedName>
    <definedName name="SQLAcompInd_VOLCERVADE" hidden="1">#REF!</definedName>
    <definedName name="SQLAcompInd_VOLCERVADNE" hidden="1">#REF!</definedName>
    <definedName name="SQLAcompInd_VOLCERVNAD" hidden="1">#REF!</definedName>
    <definedName name="SQLAcompInd_VOLGUAAD" hidden="1">#REF!</definedName>
    <definedName name="SQLAcompInd_VOLGUAE" hidden="1">#REF!</definedName>
    <definedName name="SQLAcompInd_VOLGUAESAZ" hidden="1">#REF!</definedName>
    <definedName name="SQLAcompInd_VOLGUANAD" hidden="1">#REF!</definedName>
    <definedName name="SQLAcompInd_VOLGUANE" hidden="1">#REF!</definedName>
    <definedName name="SQLAcompInd_VOLGUANESAZ" hidden="1">#REF!</definedName>
    <definedName name="SQLAcompInd_VOLREFAD" hidden="1">#REF!</definedName>
    <definedName name="SQLAcompInd_VOLREFNAD" hidden="1">#REF!</definedName>
    <definedName name="SQLAcompInd_VOLSKE" hidden="1">#REF!</definedName>
    <definedName name="SQLAcompInd_VOLSKNE" hidden="1">#REF!</definedName>
    <definedName name="SQLAcompInd_VOLUMECERV1FORRO" hidden="1">#REF!</definedName>
    <definedName name="SQLAcompInd_VOLUMECERVFORRO" hidden="1">#REF!</definedName>
    <definedName name="SQLCobertura2_AMBEVMESBASE" hidden="1">#REF!</definedName>
    <definedName name="SQLCobertura2_ANTMESBASE" hidden="1">#REF!</definedName>
    <definedName name="SQLCobertura2_BRMESBASE" hidden="1">#REF!</definedName>
    <definedName name="SQLCobertura2_SKMESBASE" hidden="1">#REF!</definedName>
    <definedName name="SRV" hidden="1">#REF!</definedName>
    <definedName name="ss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SS" localSheetId="2" hidden="1">{#N/A,#N/A,FALSE,"MO (2)"}</definedName>
    <definedName name="SS" localSheetId="1" hidden="1">{#N/A,#N/A,FALSE,"MO (2)"}</definedName>
    <definedName name="SS" hidden="1">{#N/A,#N/A,FALSE,"MO (2)"}</definedName>
    <definedName name="ssd" hidden="1">#REF!</definedName>
    <definedName name="SSDF" hidden="1">{"'Quadro'!$A$4:$BG$78"}</definedName>
    <definedName name="SSS" localSheetId="0" hidden="1">{#N/A,#N/A,FALSE,"MO (2)"}</definedName>
    <definedName name="SSS" localSheetId="2" hidden="1">{#N/A,#N/A,FALSE,"MO (2)"}</definedName>
    <definedName name="SSS" localSheetId="1" hidden="1">{#N/A,#N/A,FALSE,"MO (2)"}</definedName>
    <definedName name="SSS" hidden="1">{#N/A,#N/A,FALSE,"MO (2)"}</definedName>
    <definedName name="sssss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sssssss" hidden="1">#REF!</definedName>
    <definedName name="sssssssss" hidden="1">#REF!</definedName>
    <definedName name="Stub" hidden="1">#REF!</definedName>
    <definedName name="Stub_Header1" hidden="1">#REF!</definedName>
    <definedName name="Stub_Header2" hidden="1">#REF!</definedName>
    <definedName name="Stub_Header3" hidden="1">#REF!</definedName>
    <definedName name="stuff" hidden="1">#REF!</definedName>
    <definedName name="STWBD_StatToolsConfidenceInterval_AnalysisType" hidden="1">" 0"</definedName>
    <definedName name="STWBD_StatToolsConfidenceInterval_CalculateMeanInterval" hidden="1">"TRUE"</definedName>
    <definedName name="STWBD_StatToolsConfidenceInterval_CalculateStdDevInterval" hidden="1">"TRUE"</definedName>
    <definedName name="STWBD_StatToolsConfidenceInterval_DefaultDataFormat" hidden="1">" 0"</definedName>
    <definedName name="STWBD_StatToolsConfidenceInterval_HasDefaultInfo" hidden="1">"TRUE"</definedName>
    <definedName name="STWBD_StatToolsConfidenceInterval_MeanConfidenceLevel" hidden="1">" .95"</definedName>
    <definedName name="STWBD_StatToolsConfidenceInterval_StdDevConfidenceLevel" hidden="1">" .95"</definedName>
    <definedName name="STWBD_StatToolsConfidenceInterval_VariableList" hidden="1">1</definedName>
    <definedName name="STWBD_StatToolsConfidenceInterval_VariableList_1" hidden="1">"U_x0001_VG18C68F7C_x0001_"</definedName>
    <definedName name="STWBD_StatToolsConfidenceInterval_VarSelectorDefaultDataSet" hidden="1">"DG1557C622"</definedName>
    <definedName name="STWBD_StatToolsOneVarSummary_Count" hidden="1">"TRUE"</definedName>
    <definedName name="STWBD_StatToolsOneVarSummary_DefaultDataFormat" hidden="1">" 0"</definedName>
    <definedName name="STWBD_StatToolsOneVarSummary_FirstQuartile" hidden="1">"TRUE"</definedName>
    <definedName name="STWBD_StatToolsOneVarSummary_HasDefaultInfo" hidden="1">"TRUE"</definedName>
    <definedName name="STWBD_StatToolsOneVarSummary_InterQuartileRange" hidden="1">"TRUE"</definedName>
    <definedName name="STWBD_StatToolsOneVarSummary_Kurtosis" hidden="1">"TRUE"</definedName>
    <definedName name="STWBD_StatToolsOneVarSummary_Maximum" hidden="1">"TRUE"</definedName>
    <definedName name="STWBD_StatToolsOneVarSummary_Mean" hidden="1">"TRUE"</definedName>
    <definedName name="STWBD_StatToolsOneVarSummary_MeanAbsDeviation" hidden="1">"TRUE"</definedName>
    <definedName name="STWBD_StatToolsOneVarSummary_Median" hidden="1">"TRUE"</definedName>
    <definedName name="STWBD_StatToolsOneVarSummary_Minimum" hidden="1">"TRUE"</definedName>
    <definedName name="STWBD_StatToolsOneVarSummary_OtherPercentiles" hidden="1">"TRUE"</definedName>
    <definedName name="STWBD_StatToolsOneVarSummary_PercentileList" hidden="1">" .01, .025, .05, .1, .2, .8, .9, .95, .975, .99"</definedName>
    <definedName name="STWBD_StatToolsOneVarSummary_Range" hidden="1">"TRUE"</definedName>
    <definedName name="STWBD_StatToolsOneVarSummary_Skewness" hidden="1">"TRUE"</definedName>
    <definedName name="STWBD_StatToolsOneVarSummary_StandardDeviation" hidden="1">"TRUE"</definedName>
    <definedName name="STWBD_StatToolsOneVarSummary_Sum" hidden="1">"TRUE"</definedName>
    <definedName name="STWBD_StatToolsOneVarSummary_ThirdQuartile" hidden="1">"TRUE"</definedName>
    <definedName name="STWBD_StatToolsOneVarSummary_VariableList" hidden="1">4</definedName>
    <definedName name="STWBD_StatToolsOneVarSummary_VariableList_1" hidden="1">"U_x0001_VG2D1B584C_x0001_"</definedName>
    <definedName name="STWBD_StatToolsOneVarSummary_VariableList_2" hidden="1">"U_x0001_VG421EEB3_x0001_"</definedName>
    <definedName name="STWBD_StatToolsOneVarSummary_VariableList_3" hidden="1">"U_x0001_VG2000A935_x0001_"</definedName>
    <definedName name="STWBD_StatToolsOneVarSummary_VariableList_4" hidden="1">"U_x0001_VG330F36D6_x0001_"</definedName>
    <definedName name="STWBD_StatToolsOneVarSummary_Variance" hidden="1">"TRUE"</definedName>
    <definedName name="STWBD_StatToolsOneVarSummary_VarSelectorDefaultDataSet" hidden="1">"ALL DATA SETS"</definedName>
    <definedName name="STWBD_StatToolsRegression_blockList" hidden="1">"-1"</definedName>
    <definedName name="STWBD_StatToolsRegression_FValueToEnter" hidden="1">" 2.2"</definedName>
    <definedName name="STWBD_StatToolsRegression_FValueToLeave" hidden="1">" 1.1"</definedName>
    <definedName name="STWBD_StatToolsRegression_GraphFittedValueVsActualYValue" hidden="1">"TRUE"</definedName>
    <definedName name="STWBD_StatToolsRegression_GraphFittedValueVsXValue" hidden="1">"FALSE"</definedName>
    <definedName name="STWBD_StatToolsRegression_GraphResidualVsFittedValue" hidden="1">"TRUE"</definedName>
    <definedName name="STWBD_StatToolsRegression_GraphResidualVsXValue" hidden="1">"FALSE"</definedName>
    <definedName name="STWBD_StatToolsRegression_HasDefaultInfo" hidden="1">"TRUE"</definedName>
    <definedName name="STWBD_StatToolsRegression_IncludePrediction" hidden="1">"FALSE"</definedName>
    <definedName name="STWBD_StatToolsRegression_IncludeSteps" hidden="1">"FALSE"</definedName>
    <definedName name="STWBD_StatToolsRegression_NumberOfBlocks" hidden="1">" 0"</definedName>
    <definedName name="STWBD_StatToolsRegression_pValueToEnter" hidden="1">" .05"</definedName>
    <definedName name="STWBD_StatToolsRegression_pValueToLeave" hidden="1">" .1"</definedName>
    <definedName name="STWBD_StatToolsRegression_RegressionType" hidden="1">" 0"</definedName>
    <definedName name="STWBD_StatToolsRegression_useFValue" hidden="1">"FALSE"</definedName>
    <definedName name="STWBD_StatToolsRegression_usePValue" hidden="1">"TRUE"</definedName>
    <definedName name="STWBD_StatToolsRegression_VariableDependent" hidden="1">"U_x0001_VG2D35B001_x0001_"</definedName>
    <definedName name="STWBD_StatToolsRegression_VariableListIndependent" hidden="1">1</definedName>
    <definedName name="STWBD_StatToolsRegression_VariableListIndependent_1" hidden="1">"U_x0001_VG18C68F7C_x0001_"</definedName>
    <definedName name="STWBD_StatToolsRegression_VarSelectorDefaultDataSet" hidden="1">"ALL DATA SETS"</definedName>
    <definedName name="SUMMARY" hidden="1">#REF!</definedName>
    <definedName name="SWE" hidden="1">{"'Quadro'!$A$4:$BG$78"}</definedName>
    <definedName name="SWR" hidden="1">{"'Quadro'!$A$4:$BG$78"}</definedName>
    <definedName name="Swvu.ACC." hidden="1">#REF!</definedName>
    <definedName name="Swvu.AFAC." hidden="1">#REF!</definedName>
    <definedName name="Swvu.CapersView." hidden="1">#REF!</definedName>
    <definedName name="Swvu.CATODO." hidden="1">#REF!</definedName>
    <definedName name="Swvu.ELIMLUCRO." hidden="1">#REF!</definedName>
    <definedName name="Swvu.ESTOQUES." hidden="1">#REF!</definedName>
    <definedName name="Swvu.Fabio." hidden="1">#REF!</definedName>
    <definedName name="Swvu.inputs._.raw._.data." hidden="1">#REF!</definedName>
    <definedName name="Swvu.Japan_Capers_Ed_Pub." hidden="1">#REF!</definedName>
    <definedName name="Swvu.KJP_CC." hidden="1">#REF!</definedName>
    <definedName name="Swvu.LPERDAS." hidden="1">#REF!</definedName>
    <definedName name="Swvu.PLANILHA2." hidden="1">#REF!</definedName>
    <definedName name="Swvu.ProjReport." hidden="1">#REF!</definedName>
    <definedName name="Swvu.RES432." hidden="1">#REF!</definedName>
    <definedName name="Swvu.summary1." hidden="1">#REF!</definedName>
    <definedName name="Swvu.summary2." hidden="1">#REF!</definedName>
    <definedName name="Swvu.summary3." hidden="1">#REF!</definedName>
    <definedName name="Swvu.TAB1." hidden="1">#REF!</definedName>
    <definedName name="Swvu.TAB2." hidden="1">#REF!</definedName>
    <definedName name="Swvu.TAB3." hidden="1">#REF!</definedName>
    <definedName name="Swvu.TAB4." hidden="1">#REF!</definedName>
    <definedName name="Swvu.TAB5." hidden="1">#REF!</definedName>
    <definedName name="Swvu.VERGALHÃO." hidden="1">#REF!</definedName>
    <definedName name="Swvu.VERLUCRO." hidden="1">#REF!</definedName>
    <definedName name="synthese" hidden="1">{"tbl1",#N/A,FALSE,"regul";"tbl2",#N/A,FALSE,"regul"}</definedName>
    <definedName name="TBdbName" hidden="1">"9D2514D2D30111D782A0006008B37C70.mdb"</definedName>
    <definedName name="teletforne" hidden="1">#N/A</definedName>
    <definedName name="temp" localSheetId="0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temp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tes" hidden="1">#REF!</definedName>
    <definedName name="Test01" hidden="1">#REF!</definedName>
    <definedName name="testa" localSheetId="0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testa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TETERTRE" hidden="1">#REF!</definedName>
    <definedName name="TETEWTRET" hidden="1">#REF!</definedName>
    <definedName name="TextRefCopyRangeCount" localSheetId="0" hidden="1">6</definedName>
    <definedName name="TextRefCopyRangeCount" hidden="1">15</definedName>
    <definedName name="TFN" hidden="1">#N/A</definedName>
    <definedName name="thomas" hidden="1">#REF!</definedName>
    <definedName name="THR" hidden="1">{"'gráf jan00'!$A$1:$AK$41"}</definedName>
    <definedName name="THTRHT" hidden="1">{"'gráf jan00'!$A$1:$AK$41"}</definedName>
    <definedName name="thu" hidden="1">#REF!</definedName>
    <definedName name="thu_2" hidden="1">#REF!</definedName>
    <definedName name="Tigr_2" hidden="1">#REF!</definedName>
    <definedName name="Tigr_Exhibit02f43d63_179a_42f4_92a2_047c69036c94" hidden="1">#REF!</definedName>
    <definedName name="Tigr_Exhibit07ec5c29_7357_4898_abd1_e0a1a02dd4f5" hidden="1">#REF!</definedName>
    <definedName name="Tigr_Exhibit186aaa84_5741_4596_9cd0_733a27b4632a" hidden="1">#REF!</definedName>
    <definedName name="Tigr_Exhibit1fc5f4be_103e_4d7c_ba5f_01bb0c28568d" hidden="1">#REF!</definedName>
    <definedName name="Tigr_Exhibit204ee90c_7cb4_4843_9bf5_7c42fc215a67" hidden="1">#REF!</definedName>
    <definedName name="Tigr_Exhibit26da3d24_84c3_4a63_b9e9_ca960bcffc16" hidden="1">#REF!</definedName>
    <definedName name="Tigr_Exhibit2725a5e4_5dd2_4f7c_8f7f_9d01b239f85e" hidden="1">#REF!</definedName>
    <definedName name="Tigr_Exhibit29f7e696_ffa2_4509_98ef_fac7b8a5d218" hidden="1">#REF!</definedName>
    <definedName name="Tigr_Exhibit2b20ee92_10c1_4726_9056_07c268d02158" hidden="1">#REF!</definedName>
    <definedName name="Tigr_Exhibit5078bafc_5d9f_4177_82fc_0c4e0d7dd169" hidden="1">#REF!</definedName>
    <definedName name="Tigr_Exhibit542962df_cb1e_4368_af4e_d0afe2179d96" hidden="1">#REF!</definedName>
    <definedName name="Tigr_Exhibit65637321_eafe_4598_8431_bfcc96649d0e" hidden="1">#REF!</definedName>
    <definedName name="Tigr_Exhibit66fd9804_e3b6_4bdd_b2b8_607619e60787" hidden="1">#REF!</definedName>
    <definedName name="Tigr_Exhibit70b3167c_2157_46c0_9b65_a14a2fdc4865" hidden="1">#REF!</definedName>
    <definedName name="Tigr_Exhibit70ef24da_389a_40a5_816d_ab1f204e3edc" hidden="1">#REF!</definedName>
    <definedName name="Tigr_Exhibit74ffbebc_5512_42b1_ab35_d191b25e7040" hidden="1">#REF!</definedName>
    <definedName name="Tigr_Exhibit7599cc46_0891_42bf_84ae_c0a92416f5cc" hidden="1">#REF!</definedName>
    <definedName name="Tigr_Exhibit772aee72_3096_4628_87c1_62f95424d2b5" hidden="1">#REF!</definedName>
    <definedName name="Tigr_Exhibit776fdd71_467a_4156_9507_39b604ad8812" hidden="1">#REF!</definedName>
    <definedName name="Tigr_Exhibit81e8cb8d_9637_4951_ae86_7c89709bdfe6" hidden="1">#REF!</definedName>
    <definedName name="Tigr_Exhibit918e7752_a8dd_44d4_a098_c1a2687b7eeb" hidden="1">#REF!</definedName>
    <definedName name="Tigr_Exhibita3565ddb_3aa8_4260_a96d_95602ffe9865" hidden="1">#REF!</definedName>
    <definedName name="Tigr_Exhibitb199727d_66eb_4698_80ef_fccbc727c641" hidden="1">#REF!</definedName>
    <definedName name="Tigr_Exhibitbc075cfa_70b1_4efd_8ad4_9c6197073594" hidden="1">#REF!</definedName>
    <definedName name="Tigr_Exhibitd3148fad_ee77_45af_a948_e6d78090cd68" hidden="1">#REF!</definedName>
    <definedName name="Tigr_Exhibitdd05250e_d473_4fbe_aa23_7f7ff96a0bdc" hidden="1">#REF!</definedName>
    <definedName name="Tigr_Exhibite145f50b_bbb4_4101_a9e7_75ef9c23bdb6" hidden="1">#REF!</definedName>
    <definedName name="Tigr_Exhibite75a84c8_7ca3_4e63_820a_38d06657303b" hidden="1">#REF!</definedName>
    <definedName name="Tigr_Exhibitee2d5692_1028_4ad7_8451_66a14b1e92ab" hidden="1">#REF!</definedName>
    <definedName name="Tigr_Exhibitf16a4a4e_3317_4b67_84a9_cad3883823b0" hidden="1">#REF!</definedName>
    <definedName name="Tigr_Exhibitf37b5f9b_76f2_4517_af41_c3f1e0f44edf" hidden="1">#REF!</definedName>
    <definedName name="Tigr3" hidden="1">#REF!</definedName>
    <definedName name="Tigr4" hidden="1">#REF!</definedName>
    <definedName name="tjtrj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toto" localSheetId="0" hidden="1">{"'Database'!$A$1:$F$130"}</definedName>
    <definedName name="toto" hidden="1">{"'Database'!$A$1:$F$130"}</definedName>
    <definedName name="tøv" localSheetId="0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tøv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tran" hidden="1">{"'Quadro'!$A$4:$BG$78"}</definedName>
    <definedName name="transp36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transp36a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treeList" hidden="1">"10000000000000000000000000000000000000000000000000000000000000000000000000000000000000000000000000000000000000000000000000000000000000000000000000000000000000000000000000000000000000000000000000000000"</definedName>
    <definedName name="trem" hidden="1">{"'gráf jan00'!$A$1:$AK$41"}</definedName>
    <definedName name="treu" hidden="1">#REF!</definedName>
    <definedName name="trezeabril" hidden="1">{"'gráf jan00'!$A$1:$AK$41"}</definedName>
    <definedName name="TREZEABRILL" hidden="1">{"'gráf jan00'!$A$1:$AK$41"}</definedName>
    <definedName name="trezeagosto" hidden="1">{"'gráf jan00'!$A$1:$AK$41"}</definedName>
    <definedName name="trezeagosto2" hidden="1">{"'gráf jan00'!$A$1:$AK$41"}</definedName>
    <definedName name="trezeagosto3" hidden="1">{"'gráf jan00'!$A$1:$AK$41"}</definedName>
    <definedName name="trezeagosto4" hidden="1">{"'gráf jan00'!$A$1:$AK$41"}</definedName>
    <definedName name="trezeagosto5" hidden="1">{"'gráf jan00'!$A$1:$AK$41"}</definedName>
    <definedName name="trezeagosto6" hidden="1">{"'gráf jan00'!$A$1:$AK$41"}</definedName>
    <definedName name="trezeagosto7" hidden="1">{"'gráf jan00'!$A$1:$AK$41"}</definedName>
    <definedName name="trezeagosto8" hidden="1">{"'gráf jan00'!$A$1:$AK$41"}</definedName>
    <definedName name="trezejulho" hidden="1">{"'gráf jan00'!$A$1:$AK$41"}</definedName>
    <definedName name="trezejulho2" hidden="1">{"'gráf jan00'!$A$1:$AK$41"}</definedName>
    <definedName name="trezejulho3" hidden="1">{"'gráf jan00'!$A$1:$AK$41"}</definedName>
    <definedName name="trezejun" hidden="1">{"'gráf jan00'!$A$1:$AK$41"}</definedName>
    <definedName name="trezejunho" hidden="1">{"'gráf jan00'!$A$1:$AK$41"}</definedName>
    <definedName name="trezejunnho" hidden="1">{"'gráf jan00'!$A$1:$AK$41"}</definedName>
    <definedName name="trezemarço" hidden="1">{"'gráf jan00'!$A$1:$AK$41"}</definedName>
    <definedName name="trt" hidden="1">{"'gráf jan00'!$A$1:$AK$41"}</definedName>
    <definedName name="TRUO" hidden="1">#N/A</definedName>
    <definedName name="TRYU" hidden="1">{"'Quadro'!$A$4:$BG$78"}</definedName>
    <definedName name="TTER" hidden="1">{"'Quadro'!$A$4:$BG$78"}</definedName>
    <definedName name="TTT" hidden="1">{"'gráf jan00'!$A$1:$AK$41"}</definedName>
    <definedName name="TTTT" hidden="1">{"'gráf jan00'!$A$1:$AK$41"}</definedName>
    <definedName name="tukui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TUU" hidden="1">#REF!</definedName>
    <definedName name="TUYTU" hidden="1">#REF!</definedName>
    <definedName name="tyjtykj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TYU" hidden="1">{"'Quadro'!$A$4:$BG$78"}</definedName>
    <definedName name="TYUIO" hidden="1">{#N/A,#N/A,TRUE,"Serviços"}</definedName>
    <definedName name="TYUJ" hidden="1">#REF!</definedName>
    <definedName name="TYUTU" hidden="1">#REF!</definedName>
    <definedName name="tyuu" hidden="1">#REF!</definedName>
    <definedName name="U" hidden="1">{"'gráf jan00'!$A$1:$AK$41"}</definedName>
    <definedName name="U2.3" hidden="1">#REF!</definedName>
    <definedName name="UBB_UTEJF" localSheetId="0" hidden="1">{#N/A,#N/A,FALSE,"ANEXO3 99 ERA";#N/A,#N/A,FALSE,"ANEXO3 99 UBÁ2";#N/A,#N/A,FALSE,"ANEXO3 99 DTU";#N/A,#N/A,FALSE,"ANEXO3 99 RDR";#N/A,#N/A,FALSE,"ANEXO3 99 UBÁ4";#N/A,#N/A,FALSE,"ANEXO3 99 UBÁ6"}</definedName>
    <definedName name="UBB_UTEJF" hidden="1">{#N/A,#N/A,FALSE,"ANEXO3 99 ERA";#N/A,#N/A,FALSE,"ANEXO3 99 UBÁ2";#N/A,#N/A,FALSE,"ANEXO3 99 DTU";#N/A,#N/A,FALSE,"ANEXO3 99 RDR";#N/A,#N/A,FALSE,"ANEXO3 99 UBÁ4";#N/A,#N/A,FALSE,"ANEXO3 99 UBÁ6"}</definedName>
    <definedName name="UNI_FILT_OFFSPEC" hidden="1">2</definedName>
    <definedName name="UNI_FILT_ONSPEC" hidden="1">1</definedName>
    <definedName name="UNI_NOTHING" hidden="1">0</definedName>
    <definedName name="UNI_PRES_FILTER" hidden="1">1</definedName>
    <definedName name="UNI_PRES_HEADINGS" hidden="1">16</definedName>
    <definedName name="UNI_PRES_INVERT" hidden="1">2</definedName>
    <definedName name="UNI_PRES_MATRIX" hidden="1">4</definedName>
    <definedName name="UNI_PRES_MERGED" hidden="1">8</definedName>
    <definedName name="UNI_PRES_OUTLIERS" hidden="1">32</definedName>
    <definedName name="UNI_RET_ATTRIB" hidden="1">64</definedName>
    <definedName name="UNI_RET_CONF" hidden="1">32</definedName>
    <definedName name="UNI_RET_DESC" hidden="1">4</definedName>
    <definedName name="UNI_RET_EQUIP" hidden="1">1</definedName>
    <definedName name="UNI_RET_OFFSPEC" hidden="1">512</definedName>
    <definedName name="UNI_RET_ONSPEC" hidden="1">256</definedName>
    <definedName name="UNI_RET_PROP" hidden="1">32</definedName>
    <definedName name="UNI_RET_PROPDESC" hidden="1">64</definedName>
    <definedName name="UNI_RET_SMPLPNT" hidden="1">4</definedName>
    <definedName name="UNI_RET_SPECMAX" hidden="1">2048</definedName>
    <definedName name="UNI_RET_SPECMIN" hidden="1">1024</definedName>
    <definedName name="UNI_RET_TAG" hidden="1">1</definedName>
    <definedName name="UNI_RET_TESTTIME" hidden="1">128</definedName>
    <definedName name="UNI_RET_TIME" hidden="1">8</definedName>
    <definedName name="UNI_RET_UNIT" hidden="1">2</definedName>
    <definedName name="UNI_RET_VALUE" hidden="1">16</definedName>
    <definedName name="UnidAux" hidden="1">#N/A</definedName>
    <definedName name="uoluyk" hidden="1">{#N/A,#N/A,TRUE,"indice";#N/A,#N/A,TRUE,"indicadores";#N/A,#N/A,TRUE,"comentarios"}</definedName>
    <definedName name="USD" hidden="1">#REF!</definedName>
    <definedName name="UTYUTR" hidden="1">#REF!</definedName>
    <definedName name="uu" hidden="1">{"'REL CUSTODIF'!$B$1:$H$72"}</definedName>
    <definedName name="uuu" hidden="1">#REF!</definedName>
    <definedName name="UUUUUUU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uyt" hidden="1">#REF!</definedName>
    <definedName name="v" hidden="1">#REF!</definedName>
    <definedName name="Variaçao" hidden="1">#REF!</definedName>
    <definedName name="VBA_VERSION" hidden="1">"1.11.0"</definedName>
    <definedName name="vdgfdgcv" hidden="1">#N/A</definedName>
    <definedName name="veg" hidden="1">#REF!</definedName>
    <definedName name="veiculo" localSheetId="0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veiculo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vp" hidden="1">{"'Quadro'!$A$4:$BG$78"}</definedName>
    <definedName name="VTOTAL1" hidden="1">ROUND(#REF!*#REF!,15-13*#REF!)</definedName>
    <definedName name="VtypeSR" hidden="1">21</definedName>
    <definedName name="vv" hidden="1">#REF!</definedName>
    <definedName name="vvv" localSheetId="0" hidden="1">{#N/A,#N/A,FALSE,"MO (2)"}</definedName>
    <definedName name="vvv" localSheetId="2" hidden="1">{#N/A,#N/A,FALSE,"MO (2)"}</definedName>
    <definedName name="vvv" localSheetId="1" hidden="1">{#N/A,#N/A,FALSE,"MO (2)"}</definedName>
    <definedName name="vvv" hidden="1">{#N/A,#N/A,FALSE,"MO (2)"}</definedName>
    <definedName name="vvvvv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vxs" hidden="1">{"'RR'!$A$2:$E$81"}</definedName>
    <definedName name="w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wadfaw" hidden="1">{#N/A,#N/A,TRUE,"indice";#N/A,#N/A,TRUE,"indicadores";#N/A,#N/A,TRUE,"comentarios"}</definedName>
    <definedName name="wdewdwd" hidden="1">{#N/A,#N/A,FALSE,"PCOL"}</definedName>
    <definedName name="wdwd" hidden="1">{#N/A,#N/A,FALSE,"PCOL"}</definedName>
    <definedName name="wdwqdq" hidden="1">#REF!</definedName>
    <definedName name="we1123e1" hidden="1">#REF!</definedName>
    <definedName name="wedfwe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wedwedw" hidden="1">{#N/A,#N/A,FALSE,"PCOL"}</definedName>
    <definedName name="wedwew" hidden="1">{#N/A,#N/A,FALSE,"PCOL"}</definedName>
    <definedName name="WEHAERHTUY7J" hidden="1">#REF!</definedName>
    <definedName name="wehyebyerby" hidden="1">#REF!</definedName>
    <definedName name="wer" localSheetId="0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er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ETRETRE" hidden="1">#REF!</definedName>
    <definedName name="WETRETRET" hidden="1">#REF!</definedName>
    <definedName name="WETRETRETRE" hidden="1">#REF!</definedName>
    <definedName name="wewe" hidden="1">{#N/A,#N/A,FALSE,"PCOL"}</definedName>
    <definedName name="wewedwedw" hidden="1">{#N/A,#N/A,FALSE,"PCOL"}</definedName>
    <definedName name="wewew" hidden="1">{#N/A,#N/A,FALSE,"PCOL"}</definedName>
    <definedName name="WN" localSheetId="0" hidden="1">{#N/A,#N/A,FALSE,"31 - Balanço";#N/A,#N/A,FALSE,"41 - Resultado";#N/A,#N/A,FALSE,"51 - Fluxo de Caixa"}</definedName>
    <definedName name="WN" hidden="1">{#N/A,#N/A,FALSE,"31 - Balanço";#N/A,#N/A,FALSE,"41 - Resultado";#N/A,#N/A,FALSE,"51 - Fluxo de Caixa"}</definedName>
    <definedName name="WQERQWER" hidden="1">#REF!</definedName>
    <definedName name="WR" hidden="1">{"'Quadro'!$A$4:$BG$78"}</definedName>
    <definedName name="wrn.Acquisition_matrix." hidden="1">{"Acq_matrix",#N/A,FALSE,"Acquisition Matrix"}</definedName>
    <definedName name="wrn.Aging._.and._.Trend._.Analysis." localSheetId="0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AIJS._.Print._.Out." hidden="1">{"Assumptions",#N/A,FALSE,"Assumptions";"Revenues",#N/A,FALSE,"Revenues";"Expenses",#N/A,FALSE,"Expenses";"Construction",#N/A,FALSE,"Construction Costs";"Income Statement",#N/A,FALSE,"Income Statement";"Depreciation",#N/A,FALSE,"Depreciation";"Cash Flow",#N/A,FALSE,"Cash Flow";"Balance Sheet",#N/A,FALSE,"Balance Sheet";"Debt Pro Forma",#N/A,FALSE,"Debt Pro Forma";"Sources &amp; Uses",#N/A,FALSE,"Sources &amp; Uses";"Debt S&amp;U",#N/A,FALSE,"Debt S&amp;U";"Debt Pro Forma 3",#N/A,FALSE,"Debt Pro Forma 3";"Debt Pro Forma 2",#N/A,FALSE,"Debt Pro Forma 2"}</definedName>
    <definedName name="wrn.akerr" localSheetId="0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ker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kerRGI96." localSheetId="0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kerRGI96.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LAN.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l." hidden="1">{#N/A,#N/A,FALSE,"cpt"}</definedName>
    <definedName name="wrn.All._.Tabs._.for._.Ken." hidden="1">{#N/A,#N/A,FALSE,"CW Summary";#N/A,#N/A,FALSE,"Weekly Tracking";#N/A,#N/A,FALSE,"MSA";#N/A,#N/A,FALSE,"Parts";#N/A,#N/A,FALSE,"RS";#N/A,#N/A,FALSE,"Mods";#N/A,#N/A,FALSE,"GEVISA";#N/A,#N/A,FALSE,"HQ"}</definedName>
    <definedName name="wrn.ALLE._.ÅRSKJEMAER." localSheetId="0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wrn.ALLE._.ÅRSKJEMAER.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wrn.ANEXO0300." localSheetId="0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wrn.ANEXO0300.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wrn.ANEXO0399." localSheetId="0" hidden="1">{#N/A,#N/A,FALSE,"ANEXO3 99 ERA";#N/A,#N/A,FALSE,"ANEXO3 99 UBÁ2";#N/A,#N/A,FALSE,"ANEXO3 99 DTU";#N/A,#N/A,FALSE,"ANEXO3 99 RDR";#N/A,#N/A,FALSE,"ANEXO3 99 UBÁ4";#N/A,#N/A,FALSE,"ANEXO3 99 UBÁ6"}</definedName>
    <definedName name="wrn.ANEXO0399." hidden="1">{#N/A,#N/A,FALSE,"ANEXO3 99 ERA";#N/A,#N/A,FALSE,"ANEXO3 99 UBÁ2";#N/A,#N/A,FALSE,"ANEXO3 99 DTU";#N/A,#N/A,FALSE,"ANEXO3 99 RDR";#N/A,#N/A,FALSE,"ANEXO3 99 UBÁ4";#N/A,#N/A,FALSE,"ANEXO3 99 UBÁ6"}</definedName>
    <definedName name="wrn.ANNUAL._.ACCOUNTS._.FORM." localSheetId="0" hidden="1">{#N/A,#N/A,FALSE,"FORM 6.1 ";#N/A,#N/A,FALSE,"FORM 6.2";#N/A,#N/A,FALSE,"FORM 6.3";#N/A,#N/A,FALSE,"FORM 6.4";#N/A,#N/A,FALSE,"FORM 6.5";#N/A,#N/A,FALSE,"FORM 6.6 ";#N/A,#N/A,FALSE,"FORM 6.7 ";#N/A,#N/A,FALSE,"FORM 6.8 ";#N/A,#N/A,FALSE,"FORM 6.9";#N/A,#N/A,FALSE,"FORM 6.10 ";#N/A,#N/A,FALSE,"FORM 6.11 ";#N/A,#N/A,FALSE,"FORM 6.12 ";#N/A,#N/A,FALSE,"FORM 6.13 ";#N/A,#N/A,FALSE,"FORM 6.14";#N/A,#N/A,FALSE,"FORM 6.15 ";#N/A,#N/A,FALSE,"FORM 6.16 ";#N/A,#N/A,FALSE,"FORM 6.17 ";#N/A,#N/A,FALSE,"FORM 6.18 ";#N/A,#N/A,FALSE,"FORM 6.19 ";#N/A,#N/A,FALSE,"FORM 6.20 ";#N/A,#N/A,FALSE,"FORM 6.21";#N/A,#N/A,FALSE,"FORM 6.22 ";#N/A,#N/A,FALSE,"FORM 6.23 ";#N/A,#N/A,FALSE,"FORM 6.24 ";#N/A,#N/A,FALSE,"FORM 6.25";#N/A,#N/A,FALSE,"FORM 6.26 ";#N/A,#N/A,FALSE,"FORM 6.27";#N/A,#N/A,FALSE,"FORM 6.28 ";#N/A,#N/A,FALSE,"FORM 6.29";#N/A,#N/A,FALSE,"FORM 6.30";#N/A,#N/A,FALSE,"FORM 6.31"}</definedName>
    <definedName name="wrn.ANNUAL._.ACCOUNTS._.FORM." hidden="1">{#N/A,#N/A,FALSE,"FORM 6.1 ";#N/A,#N/A,FALSE,"FORM 6.2";#N/A,#N/A,FALSE,"FORM 6.3";#N/A,#N/A,FALSE,"FORM 6.4";#N/A,#N/A,FALSE,"FORM 6.5";#N/A,#N/A,FALSE,"FORM 6.6 ";#N/A,#N/A,FALSE,"FORM 6.7 ";#N/A,#N/A,FALSE,"FORM 6.8 ";#N/A,#N/A,FALSE,"FORM 6.9";#N/A,#N/A,FALSE,"FORM 6.10 ";#N/A,#N/A,FALSE,"FORM 6.11 ";#N/A,#N/A,FALSE,"FORM 6.12 ";#N/A,#N/A,FALSE,"FORM 6.13 ";#N/A,#N/A,FALSE,"FORM 6.14";#N/A,#N/A,FALSE,"FORM 6.15 ";#N/A,#N/A,FALSE,"FORM 6.16 ";#N/A,#N/A,FALSE,"FORM 6.17 ";#N/A,#N/A,FALSE,"FORM 6.18 ";#N/A,#N/A,FALSE,"FORM 6.19 ";#N/A,#N/A,FALSE,"FORM 6.20 ";#N/A,#N/A,FALSE,"FORM 6.21";#N/A,#N/A,FALSE,"FORM 6.22 ";#N/A,#N/A,FALSE,"FORM 6.23 ";#N/A,#N/A,FALSE,"FORM 6.24 ";#N/A,#N/A,FALSE,"FORM 6.25";#N/A,#N/A,FALSE,"FORM 6.26 ";#N/A,#N/A,FALSE,"FORM 6.27";#N/A,#N/A,FALSE,"FORM 6.28 ";#N/A,#N/A,FALSE,"FORM 6.29";#N/A,#N/A,FALSE,"FORM 6.30";#N/A,#N/A,FALSE,"FORM 6.31"}</definedName>
    <definedName name="wrn.aogt." localSheetId="0" hidden="1">{#N/A,#N/A,FALSE,"Res_Albatross";#N/A,#N/A,FALSE,"Bal_Albatross";#N/A,#N/A,FALSE,"Kont_Albatross";#N/A,#N/A,FALSE,"Note 1-5";#N/A,#N/A,FALSE,"Note 6-9";#N/A,#N/A,FALSE,"Bal_note10-14";#N/A,#N/A,FALSE,"Note 15-16";#N/A,#N/A,FALSE,"Note 17-19";#N/A,#N/A,FALSE,"Note 20-23";#N/A,#N/A,FALSE,"Nøkkeltall"}</definedName>
    <definedName name="wrn.aogt." hidden="1">{#N/A,#N/A,FALSE,"Res_Albatross";#N/A,#N/A,FALSE,"Bal_Albatross";#N/A,#N/A,FALSE,"Kont_Albatross";#N/A,#N/A,FALSE,"Note 1-5";#N/A,#N/A,FALSE,"Note 6-9";#N/A,#N/A,FALSE,"Bal_note10-14";#N/A,#N/A,FALSE,"Note 15-16";#N/A,#N/A,FALSE,"Note 17-19";#N/A,#N/A,FALSE,"Note 20-23";#N/A,#N/A,FALSE,"Nøkkeltall"}</definedName>
    <definedName name="wrn.AQUIROR._.DCF." hidden="1">{"AQUIRORDCF",#N/A,FALSE,"Merger consequences";"Acquirorassns",#N/A,FALSE,"Merger consequences"}</definedName>
    <definedName name="wrn.BAA." localSheetId="0" hidden="1">{#N/A,#N/A,FALSE,"Con 1";#N/A,#N/A,FALSE,"Con 2";#N/A,#N/A,FALSE,"Con 3";#N/A,#N/A,FALSE,"Con 4";#N/A,#N/A,FALSE,"Con D";#N/A,#N/A,FALSE,"Con G Sth";#N/A,#N/A,FALSE,"Con G Nth";#N/A,#N/A,FALSE,"Con S";#N/A,#N/A,FALSE,"Con Glas";#N/A,#N/A,FALSE,"Con Edin";#N/A,#N/A,FALSE,"Sub 1";#N/A,#N/A,FALSE,"Sub 2";#N/A,#N/A,FALSE,"Sub 3";#N/A,#N/A,FALSE,"Sub 4";#N/A,#N/A,FALSE,"Sub G Sth";#N/A,#N/A,FALSE,"Sub G Nth";#N/A,#N/A,FALSE,"Sub S";#N/A,#N/A,FALSE,"Tax 1";#N/A,#N/A,FALSE,"Tax 2";#N/A,#N/A,FALSE,"Tax 3";#N/A,#N/A,FALSE,"Tax 4";#N/A,#N/A,FALSE,"Tax 1D";#N/A,#N/A,FALSE,"Tax G Sth";#N/A,#N/A,FALSE,"Tax G Nth";#N/A,#N/A,FALSE,"Tax S";#N/A,#N/A,FALSE,"Tax Glas";#N/A,#N/A,FALSE,"Tax Edin";#N/A,#N/A,FALSE,"Letter All";#N/A,#N/A,FALSE,"TT All";#N/A,#N/A,FALSE,"Concession Statement - HT3";#N/A,#N/A,FALSE,"Tax Invoice - HT3";#N/A,#N/A,FALSE,"Concession Statement - Nth";#N/A,#N/A,FALSE,"Concession Statement - Nth";#N/A,#N/A,FALSE,"Tax Invoice - Nth";#N/A,#N/A,FALSE,"Tax Invoice - Nth"}</definedName>
    <definedName name="wrn.BAA." hidden="1">{#N/A,#N/A,FALSE,"Con 1";#N/A,#N/A,FALSE,"Con 2";#N/A,#N/A,FALSE,"Con 3";#N/A,#N/A,FALSE,"Con 4";#N/A,#N/A,FALSE,"Con D";#N/A,#N/A,FALSE,"Con G Sth";#N/A,#N/A,FALSE,"Con G Nth";#N/A,#N/A,FALSE,"Con S";#N/A,#N/A,FALSE,"Con Glas";#N/A,#N/A,FALSE,"Con Edin";#N/A,#N/A,FALSE,"Sub 1";#N/A,#N/A,FALSE,"Sub 2";#N/A,#N/A,FALSE,"Sub 3";#N/A,#N/A,FALSE,"Sub 4";#N/A,#N/A,FALSE,"Sub G Sth";#N/A,#N/A,FALSE,"Sub G Nth";#N/A,#N/A,FALSE,"Sub S";#N/A,#N/A,FALSE,"Tax 1";#N/A,#N/A,FALSE,"Tax 2";#N/A,#N/A,FALSE,"Tax 3";#N/A,#N/A,FALSE,"Tax 4";#N/A,#N/A,FALSE,"Tax 1D";#N/A,#N/A,FALSE,"Tax G Sth";#N/A,#N/A,FALSE,"Tax G Nth";#N/A,#N/A,FALSE,"Tax S";#N/A,#N/A,FALSE,"Tax Glas";#N/A,#N/A,FALSE,"Tax Edin";#N/A,#N/A,FALSE,"Letter All";#N/A,#N/A,FALSE,"TT All";#N/A,#N/A,FALSE,"Concession Statement - HT3";#N/A,#N/A,FALSE,"Tax Invoice - HT3";#N/A,#N/A,FALSE,"Concession Statement - Nth";#N/A,#N/A,FALSE,"Concession Statement - Nth";#N/A,#N/A,FALSE,"Tax Invoice - Nth";#N/A,#N/A,FALSE,"Tax Invoice - Nth"}</definedName>
    <definedName name="wrn.Buildups." hidden="1">{"ACQ",#N/A,FALSE,"ACQUISITIONS";"ACQF",#N/A,FALSE,"ACQUISITIONS";"PF",#N/A,FALSE,"PROYECTOVILA";"PV",#N/A,FALSE,"PROYECTOVILA";"Fee Dev",#N/A,FALSE,"DEVELOPMENT GROWTH";"gd",#N/A,FALSE,"DEVELOPMENT GROWTH"}</definedName>
    <definedName name="wrn.CLOVES." hidden="1">{#N/A,#N/A,FALSE,"Plan1";#N/A,#N/A,FALSE,"Despesas Diversas por C.Custo"}</definedName>
    <definedName name="wrn.comentario." hidden="1">{#N/A,#N/A,FALSE,"PCOL"}</definedName>
    <definedName name="wrn.Comparaison._.DMU." localSheetId="0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wrn.Comparaison._.DMU.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wrn.COMPCO." hidden="1">{"Page1",#N/A,FALSE,"CompCo";"Page2",#N/A,FALSE,"CompCo"}</definedName>
    <definedName name="wrn.COMPLETA." hidden="1">{"IMD AUTOPISTAS",#N/A,FALSE,"IMD 00-01 e incrs por autop.";"CURVAS IMD CONCESION",#N/A,FALSE,"IMD 00-01 e incrs por autop.";"TAM",#N/A,FALSE,"Crecimiento IMD 99-01 mes-acum";"IMD ASETA",#N/A,FALSE,"IMD ASETA- crecs. mens-acums.";"INGRESOS",#N/A,FALSE,"GRÁFICO"}</definedName>
    <definedName name="wrn.CONSELL." hidden="1">{#N/A,#N/A,FALSE,"trafmes PROPOSTA";#N/A,#N/A,FALSE,"trafacum PROPOSTA";#N/A,#N/A,FALSE,"grafimd";#N/A,#N/A,FALSE,"grafimdmes";#N/A,#N/A,FALSE,"grafimdperiodo";#N/A,#N/A,FALSE,"dtamgrafic (1)";#N/A,#N/A,FALSE,"dtamgrafic (2)";#N/A,#N/A,FALSE,"ingmes";#N/A,#N/A,FALSE,"ingacum";#N/A,#N/A,FALSE,"asetapantalla"}</definedName>
    <definedName name="wrn.DCF_Terminal_Value_qchm." hidden="1">{"qchm_dcf",#N/A,FALSE,"QCHMDCF2";"qchm_terminal",#N/A,FALSE,"QCHMDCF2"}</definedName>
    <definedName name="wrn.ddd" localSheetId="0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ddd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def9806." hidden="1">{#N/A,#N/A,FALSE,"DEF1";#N/A,#N/A,FALSE,"DEF2";#N/A,#N/A,FALSE,"DEF3"}</definedName>
    <definedName name="wrn.Demonstrações._.Financeiras." localSheetId="0" hidden="1">{#N/A,#N/A,FALSE,"31 - Balanço";#N/A,#N/A,FALSE,"41 - Resultado";#N/A,#N/A,FALSE,"51 - Fluxo de Caixa"}</definedName>
    <definedName name="wrn.Demonstrações._.Financeiras." hidden="1">{#N/A,#N/A,FALSE,"31 - Balanço";#N/A,#N/A,FALSE,"41 - Resultado";#N/A,#N/A,FALSE,"51 - Fluxo de Caixa"}</definedName>
    <definedName name="wrn.EKSKL.._.PM._.FORM." localSheetId="0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wrn.EKSKL.._.PM._.FORM.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wrn.EKSKL.._.PM._.SKJEMAER." localSheetId="0" hidden="1">{#N/A,#N/A,TRUE,"Skjema 6.5";#N/A,#N/A,TRUE,"Skjema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6.30";#N/A,#N/A,TRUE,"Skjema 6.31b"}</definedName>
    <definedName name="wrn.EKSKL.._.PM._.SKJEMAER." hidden="1">{#N/A,#N/A,TRUE,"Skjema 6.5";#N/A,#N/A,TRUE,"Skjema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6.30";#N/A,#N/A,TRUE,"Skjema 6.31b"}</definedName>
    <definedName name="wrn.EM." localSheetId="0" hidden="1">{#N/A,#N/A,FALSE,"EM";#N/A,#N/A,FALSE,"Sub EM";#N/A,#N/A,FALSE,"Tax EM";#N/A,#N/A,FALSE,"TT EM"}</definedName>
    <definedName name="wrn.EM." hidden="1">{#N/A,#N/A,FALSE,"EM";#N/A,#N/A,FALSE,"Sub EM";#N/A,#N/A,FALSE,"Tax EM";#N/A,#N/A,FALSE,"TT EM"}</definedName>
    <definedName name="wrn.Entire._.Model." hidden="1">{#N/A,#N/A,FALSE,"TOC";#N/A,#N/A,FALSE,"ASS";#N/A,#N/A,FALSE,"CF";#N/A,#N/A,FALSE,"Tariff";#N/A,#N/A,FALSE,"Price";#N/A,#N/A,FALSE,"RESERVE";#N/A,#N/A,FALSE,"FUEL&amp;MTC";#N/A,#N/A,FALSE,"DRAW";#N/A,#N/A,FALSE,"IDC";#N/A,#N/A,FALSE,"FIN";#N/A,#N/A,FALSE,"TAXES";#N/A,#N/A,FALSE,"DEPR";#N/A,#N/A,FALSE,"BS";#N/A,#N/A,FALSE,"Perf";#N/A,#N/A,FALSE,"ELOANS";#N/A,#N/A,FALSE,"RETURNS";#N/A,#N/A,FALSE,"ENE";#N/A,#N/A,FALSE,"EINC";#N/A,#N/A,FALSE,"DSCR"}</definedName>
    <definedName name="wrn.Estimation._.TP." hidden="1">{#N/A,#N/A,TRUE,"Recap";#N/A,#N/A,TRUE,"Comp taux";#N/A,#N/A,TRUE,"Deplaf";#N/A,#N/A,TRUE,"Siége";#N/A,#N/A,TRUE,"Saint Ouen";#N/A,#N/A,TRUE,"Ivry";#N/A,#N/A,TRUE,"Issy";#N/A,#N/A,TRUE,"VA"}</definedName>
    <definedName name="wrn.Fechamento._.Completo." hidden="1">{#N/A,#N/A,TRUE,"Resumo";#N/A,#N/A,TRUE,"Entrada de Dados";#N/A,#N/A,TRUE,"Fluxo de Caixa"}</definedName>
    <definedName name="wrn.fff" localSheetId="0" hidden="1">{#N/A,#N/A,FALSE,"Res.regn.Aker a.s";#N/A,#N/A,FALSE,"Balanse3112.Aker a.s";#N/A,#N/A,FALSE,"Kont.anal.Aker a.s ";#N/A,#N/A,FALSE,"Noter 1-2.Aker a.s";#N/A,#N/A,FALSE,"Noter 3-7.Aker a.s";#N/A,#N/A,FALSE,"Rev.beretning 95"}</definedName>
    <definedName name="wrn.fff" hidden="1">{#N/A,#N/A,FALSE,"Res.regn.Aker a.s";#N/A,#N/A,FALSE,"Balanse3112.Aker a.s";#N/A,#N/A,FALSE,"Kont.anal.Aker a.s ";#N/A,#N/A,FALSE,"Noter 1-2.Aker a.s";#N/A,#N/A,FALSE,"Noter 3-7.Aker a.s";#N/A,#N/A,FALSE,"Rev.beretning 95"}</definedName>
    <definedName name="wrn.ffg" localSheetId="0" hidden="1">{#N/A,#N/A,FALSE,"REGNSKAPSUTDRAG DIVISJON";#N/A,#N/A,FALSE,"Nøkkeltall"}</definedName>
    <definedName name="wrn.ffg" hidden="1">{#N/A,#N/A,FALSE,"REGNSKAPSUTDRAG DIVISJON";#N/A,#N/A,FALSE,"Nøkkeltall"}</definedName>
    <definedName name="wrn.Financials_long." hidden="1">{"IS",#N/A,FALSE,"Financials2 (Expanded)";"bsa",#N/A,FALSE,"Financials2 (Expanded)";"BS",#N/A,FALSE,"Financials2 (Expanded)";"CF",#N/A,FALSE,"Financials2 (Expanded)"}</definedName>
    <definedName name="wrn.Full._.Monty.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report.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GERAL." hidden="1">{#N/A,#N/A,FALSE,"ET-CAPA";#N/A,#N/A,FALSE,"ET-PAG1";#N/A,#N/A,FALSE,"ET-PAG2";#N/A,#N/A,FALSE,"ET-PAG3";#N/A,#N/A,FALSE,"ET-PAG4";#N/A,#N/A,FALSE,"ET-PAG5"}</definedName>
    <definedName name="wrn.gleachår." localSheetId="0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gleachår.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HGTR" hidden="1">{#N/A,#N/A,FALSE,"Anexo I";#N/A,#N/A,FALSE,"Anexo II";#N/A,#N/A,FALSE,"Anexo III"}</definedName>
    <definedName name="wrn.holding." localSheetId="0" hidden="1">{#N/A,#N/A,FALSE,"forside";#N/A,#N/A,FALSE,"ResRegn.A-kons.";#N/A,#N/A,FALSE,"Bal3112.A-kons.";#N/A,#N/A,FALSE,"Kont.a.A-kons.";#N/A,#N/A,FALSE,"Note 4-10";#N/A,#N/A,FALSE,"Noter Balanse.A-kons.";#N/A,#N/A,FALSE,"Note 17-18.A-kons. ";#N/A,#N/A,FALSE,"Note 20-22.A-kons.";#N/A,#N/A,FALSE,"Note 23 A-kons.";#N/A,#N/A,FALSE,"Note 24-31.A-kons.";#N/A,#N/A,FALSE,"Nøkkeltall"}</definedName>
    <definedName name="wrn.holding." hidden="1">{#N/A,#N/A,FALSE,"forside";#N/A,#N/A,FALSE,"ResRegn.A-kons.";#N/A,#N/A,FALSE,"Bal3112.A-kons.";#N/A,#N/A,FALSE,"Kont.a.A-kons.";#N/A,#N/A,FALSE,"Note 4-10";#N/A,#N/A,FALSE,"Noter Balanse.A-kons.";#N/A,#N/A,FALSE,"Note 17-18.A-kons. ";#N/A,#N/A,FALSE,"Note 20-22.A-kons.";#N/A,#N/A,FALSE,"Note 23 A-kons.";#N/A,#N/A,FALSE,"Note 24-31.A-kons.";#N/A,#N/A,FALSE,"Nøkkeltall"}</definedName>
    <definedName name="wrn.impresión.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localSheetId="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imir._.seções." hidden="1">{#N/A,#N/A,FALSE,"OORS";#N/A,#N/A,FALSE,"OEOT Ferrovia";#N/A,#N/A,FALSE,"OEOT Manobreiro";#N/A,#N/A,FALSE,"OEOT Rodovia";#N/A,#N/A,FALSE,"OEOT Bota Fora";#N/A,#N/A,FALSE,"OORQ";#N/A,#N/A,FALSE,"OORF Apoio";#N/A,#N/A,FALSE,"OORF Canaleiro";#N/A,#N/A,FALSE,"OORC";#N/A,#N/A,FALSE,"OOLO";#N/A,#N/A,FALSE,"OOEA";#N/A,#N/A,FALSE,"OEOM";#N/A,#N/A,FALSE,"OOE";#N/A,#N/A,FALSE,"OOEE";#N/A,#N/A,FALSE,"OERM";#N/A,#N/A,FALSE,"POOL";#N/A,#N/A,FALSE,"Extra OORS";#N/A,#N/A,FALSE,"Extra OEOT Ferrovia";#N/A,#N/A,FALSE,"Extra OEOT Manobreiro";#N/A,#N/A,FALSE,"Extra OEOT Rodovia";#N/A,#N/A,FALSE,"Extra OEOT Bota Fora";#N/A,#N/A,FALSE,"Extra OORQ";#N/A,#N/A,FALSE,"Extra OORF Apoio";#N/A,#N/A,FALSE,"Extra OORF Canaleiro";#N/A,#N/A,FALSE,"Extra OORC";#N/A,#N/A,FALSE,"Extra OOLO";#N/A,#N/A,FALSE,"Extra OOEA";#N/A,#N/A,FALSE,"Extra OEOM";#N/A,#N/A,FALSE,"Extra OOE";#N/A,#N/A,FALSE,"Extra OOEE";#N/A,#N/A,FALSE,"Extra OERM";#N/A,#N/A,FALSE,"Extra POOL"}</definedName>
    <definedName name="wrn.Informe._.RLI." hidden="1">{#N/A,#N/A,TRUE,"MEMO";#N/A,#N/A,TRUE,"PARAMETROS";#N/A,#N/A,TRUE,"RLI ";#N/A,#N/A,TRUE,"IMPTO.DET.";#N/A,#N/A,TRUE,"FUT-FUNT";#N/A,#N/A,TRUE,"CPI-PATR.";#N/A,#N/A,TRUE,"CM CPI";#N/A,#N/A,TRUE,"PROV";#N/A,#N/A,TRUE,"A FIJO";#N/A,#N/A,TRUE,"LEASING";#N/A,#N/A,TRUE,"VPP";#N/A,#N/A,TRUE,"PPM";#N/A,#N/A,TRUE,"OTROS"}</definedName>
    <definedName name="wrn.INT.._.MELLOMV." localSheetId="0" hidden="1">{#N/A,#N/A,FALSE,"Skjema 6.5"}</definedName>
    <definedName name="wrn.INT.._.MELLOMV." hidden="1">{#N/A,#N/A,FALSE,"Skjema 6.5"}</definedName>
    <definedName name="wrn.INVESTIMENTOS._.CORRENTES." hidden="1">{#N/A,#N/A,FALSE,"Suprimentos";#N/A,#N/A,FALSE,"Medicina e Segurança";#N/A,#N/A,FALSE,"Administração";#N/A,#N/A,FALSE,"Meio Ambiente";#N/A,#N/A,FALSE,"Operação (Mina)";#N/A,#N/A,FALSE,"Operação (Porto)"}</definedName>
    <definedName name="wrn.julio24." hidden="1">{#N/A,#N/A,FALSE,"310.1";#N/A,#N/A,FALSE,"321.1";#N/A,#N/A,FALSE,"320.3";#N/A,#N/A,FALSE,"330.1"}</definedName>
    <definedName name="wrn.ManT2." localSheetId="0" hidden="1">{#N/A,#N/A,FALSE,"Manchester T2";#N/A,#N/A,FALSE,"Sub Man2";#N/A,#N/A,FALSE,"Tax Man2";#N/A,#N/A,FALSE,"TT Man2"}</definedName>
    <definedName name="wrn.ManT2." hidden="1">{#N/A,#N/A,FALSE,"Manchester T2";#N/A,#N/A,FALSE,"Sub Man2";#N/A,#N/A,FALSE,"Tax Man2";#N/A,#N/A,FALSE,"TT Man2"}</definedName>
    <definedName name="wrn.Medição._.Aciaria." hidden="1">{#N/A,#N/A,FALSE,"Cadastro";#N/A,#N/A,FALSE,"Diasmês";#N/A,#N/A,FALSE,"Refeição_3t";#N/A,#N/A,FALSE,"Refeição_Adm";#N/A,#N/A,FALSE,"Custo"}</definedName>
    <definedName name="wrn.mo2." localSheetId="0" hidden="1">{#N/A,#N/A,FALSE,"MO (2)"}</definedName>
    <definedName name="wrn.mo2." localSheetId="2" hidden="1">{#N/A,#N/A,FALSE,"MO (2)"}</definedName>
    <definedName name="wrn.mo2." localSheetId="1" hidden="1">{#N/A,#N/A,FALSE,"MO (2)"}</definedName>
    <definedName name="wrn.mo2." hidden="1">{#N/A,#N/A,FALSE,"MO (2)"}</definedName>
    <definedName name="wrn.Model." localSheetId="0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wrn.Model.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wrn.Ocorrencias._.Acabamento." hidden="1">{#N/A,#N/A,FALSE,"Ocorrência OOLA";#N/A,#N/A,FALSE,"Ocorrência OOLL";#N/A,#N/A,FALSE,"Extra OOLA";#N/A,#N/A,FALSE,"Extra OOLL"}</definedName>
    <definedName name="wrn.OS." hidden="1">{#N/A,#N/A,FALSE,"Anexo I";#N/A,#N/A,FALSE,"Anexo II";#N/A,#N/A,FALSE,"Anexo III OS01";#N/A,#N/A,FALSE,"Anexo III OS02"}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èrdues._.i._.G.._.analític." hidden="1">{"Pèrdues i Guanys analític.Català",#N/A,FALSE,"Català";"Pèrdues i G. analític.castellà",#N/A,FALSE,"Castellà"}</definedName>
    <definedName name="wrn.Presentacion.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wrn.Print." hidden="1">{"vi1",#N/A,FALSE,"Financial Statements";"vi2",#N/A,FALSE,"Financial Statements";#N/A,#N/A,FALSE,"DCF"}</definedName>
    <definedName name="wrn.Print._.All." hidden="1">{#N/A,#N/A,TRUE,"Commercial Intro";#N/A,#N/A,TRUE,"Summary Intro";#N/A,#N/A,TRUE,"Summary";#N/A,#N/A,TRUE,"TY (formulas)";#N/A,#N/A,TRUE,"Q1 (ACT)";#N/A,#N/A,TRUE,"Q2 (Act)";#N/A,#N/A,TRUE,"Q3 (IOP)";#N/A,#N/A,TRUE,"Q4 (IOP)";#N/A,#N/A,TRUE,"P&amp;L Reports";#N/A,#N/A,TRUE,"Locomotives";#N/A,#N/A,TRUE,"Modernizations";#N/A,#N/A,TRUE,"Repair Services";#N/A,#N/A,TRUE,"Parts";#N/A,#N/A,TRUE,"Signaling Projects";#N/A,#N/A,TRUE,"Signaling Products";#N/A,#N/A,TRUE,"MSA";#N/A,#N/A,TRUE,"Gevisa";#N/A,#N/A,TRUE,"TST Reports";#N/A,#N/A,TRUE,"BNSF";#N/A,#N/A,TRUE,"NS";#N/A,#N/A,TRUE,"UP";#N/A,#N/A,TRUE,"CXS";#N/A,#N/A,TRUE,"CP";#N/A,#N/A,TRUE,"CN";#N/A,#N/A,TRUE,"Other US Shortlines";#N/A,#N/A,TRUE,"Latin America";#N/A,#N/A,TRUE,"NA Passenger";#N/A,#N/A,TRUE,"WE, Africa, ME";#N/A,#N/A,TRUE,"Eastern Europe, Russia";#N/A,#N/A,TRUE,"India &amp; W Asia";#N/A,#N/A,TRUE,"SE Asia"}</definedName>
    <definedName name="wrn.Print._.PL._.Reports." hidden="1">{#N/A,#N/A,FALSE,"P&amp;L Reports";#N/A,#N/A,FALSE,"Locomotives";#N/A,#N/A,FALSE,"Modernizations";#N/A,#N/A,FALSE,"Repair Services";#N/A,#N/A,FALSE,"Parts";#N/A,#N/A,FALSE,"Signaling Projects";#N/A,#N/A,FALSE,"Signaling Products";#N/A,#N/A,FALSE,"MSA";#N/A,#N/A,FALSE,"Gevisa"}</definedName>
    <definedName name="wrn.Print._.Report." hidden="1">{"MPODE 1",#N/A,FALSE,"Scenarios";"CAPEX",#N/A,FALSE,"DEPRECIACIONES";"Trans Costs",#N/A,FALSE,"Transmission";"Trans Revenue",#N/A,FALSE,"Transmission";"Revenues Summary",#N/A,FALSE,"Revenues";"Assumptions General",#N/A,FALSE,"assumptions";"Assumptions Summary",#N/A,FALSE,"assumptions";"Flores 1",#N/A,FALSE,"assumptions";"Tebsa 4",#N/A,FALSE,"assumptions";"Tebsa 7",#N/A,FALSE,"assumptions";"Termoballenas 1",#N/A,FALSE,"assumptions";"Termoballenas 2",#N/A,FALSE,"assumptions";"Termochinu 5",#N/A,FALSE,"assumptions";"Termochinu 6",#N/A,FALSE,"assumptions";"Termochinu 7",#N/A,FALSE,"assumptions";"Termochinu 8",#N/A,FALSE,"assumptions";"Termoguajira 1",#N/A,FALSE,"assumptions";"Termoguajira 2",#N/A,FALSE,"assumptions";"Monetary gain",#N/A,FALSE,"capex &amp; dep";"Income Statement",#N/A,FALSE,"Fin Stmts";"Balance Sheet",#N/A,FALSE,"Fin Stmts";"Cash Flow",#N/A,FALSE,"Fin Stmts";"Labor Personnel\",#N/A,FALSE,"Labor";"TEBSA PPA",#N/A,FALSE,"TEBSA";"Free Cash Flow",#N/A,FALSE,"Valuation";"Valuation",#N/A,FALSE,"Valuation";#N/A,#N/A,FALSE,"Work Cap"}</definedName>
    <definedName name="wrn.Print._.Summary." hidden="1">{#N/A,#N/A,FALSE,"Summary Intro";#N/A,#N/A,FALSE,"Summary";#N/A,#N/A,FALSE,"TY (formulas)";#N/A,#N/A,FALSE,"Q1 (ACT)";#N/A,#N/A,FALSE,"Q2 (Act)";#N/A,#N/A,FALSE,"Q3 (IOP)";#N/A,#N/A,FALSE,"Q4 (IOP)"}</definedName>
    <definedName name="wrn.Print._.TST._.Reports." hidden="1">{#N/A,#N/A,FALSE,"TST Reports";#N/A,#N/A,FALSE,"BNSF";#N/A,#N/A,FALSE,"NS";#N/A,#N/A,FALSE,"UP";#N/A,#N/A,FALSE,"CXS";#N/A,#N/A,FALSE,"CP";#N/A,#N/A,FALSE,"CN";#N/A,#N/A,FALSE,"Latin America";#N/A,#N/A,FALSE,"Other US Shortlines";#N/A,#N/A,FALSE,"NA Passenger";#N/A,#N/A,FALSE,"WE, Africa, ME";#N/A,#N/A,FALSE,"Eastern Europe, Russia";#N/A,#N/A,FALSE,"India &amp; W Asia";#N/A,#N/A,FALSE,"SE Asia"}</definedName>
    <definedName name="wrn.PrintAll." hidden="1">{"PA1",#N/A,FALSE,"BORDMW";"pa2",#N/A,FALSE,"BORDMW";"PA3",#N/A,FALSE,"BORDMW";"PA4",#N/A,FALSE,"BORDMW"}</definedName>
    <definedName name="wrn.Proforma._.1." localSheetId="0" hidden="1">{"side1",#N/A,FALSE,"ResRegn.A-kons.";"Side2",#N/A,FALSE,"Bal3112.A-kons."}</definedName>
    <definedName name="wrn.Proforma._.1." hidden="1">{"side1",#N/A,FALSE,"ResRegn.A-kons.";"Side2",#N/A,FALSE,"Bal3112.A-kons."}</definedName>
    <definedName name="wrn.Quadros._.relatório.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wrn.reg" localSheetId="0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95.xls." localSheetId="0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95.xls.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Aker.xls." localSheetId="0" hidden="1">{#N/A,#N/A,FALSE,"Res.regn.Aker a.s";#N/A,#N/A,FALSE,"Balanse3112.Aker a.s";#N/A,#N/A,FALSE,"Kont.anal.Aker a.s ";#N/A,#N/A,FALSE,"Noter 1-2.Aker a.s";#N/A,#N/A,FALSE,"Noter 3-7.Aker a.s";#N/A,#N/A,FALSE,"Rev.beretning 95"}</definedName>
    <definedName name="wrn.RegnAker.xls." hidden="1">{#N/A,#N/A,FALSE,"Res.regn.Aker a.s";#N/A,#N/A,FALSE,"Balanse3112.Aker a.s";#N/A,#N/A,FALSE,"Kont.anal.Aker a.s ";#N/A,#N/A,FALSE,"Noter 1-2.Aker a.s";#N/A,#N/A,FALSE,"Noter 3-7.Aker a.s";#N/A,#N/A,FALSE,"Rev.beretning 95"}</definedName>
    <definedName name="wrn.Relatório._.01." hidden="1">{#N/A,#N/A,TRUE,"Resumo de Preços"}</definedName>
    <definedName name="wrn.Relatório._.Porto.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wrn.relext." localSheetId="0" hidden="1">{#N/A,#N/A,TRUE,"Plan1"}</definedName>
    <definedName name="wrn.relext." localSheetId="2" hidden="1">{#N/A,#N/A,TRUE,"Plan1"}</definedName>
    <definedName name="wrn.relext." localSheetId="1" hidden="1">{#N/A,#N/A,TRUE,"Plan1"}</definedName>
    <definedName name="wrn.relext." hidden="1">{#N/A,#N/A,TRUE,"Plan1"}</definedName>
    <definedName name="wrn.RELPAC." hidden="1">{#N/A,#N/A,FALSE,"VPLASIS";#N/A,#N/A,FALSE,"VPLPE";#N/A,#N/A,FALSE,"VPLBR";#N/A,#N/A,FALSE,"CTOTPESEAS";#N/A,#N/A,FALSE,"CTOTBRCKS";#N/A,#N/A,FALSE,"CTOTBRCKS";#N/A,#N/A,FALSE,"COMPARATIVO";#N/A,#N/A,FALSE,"QUADRO 1";#N/A,#N/A,FALSE,"QUADRO 2";#N/A,#N/A,FALSE,"GRAF1. DET";#N/A,#N/A,FALSE,"PAC";#N/A,#N/A,FALSE,"QD1 PEL";#N/A,#N/A,FALSE,"QD2 PEL";#N/A,#N/A,FALSE,"QD3 PEL";#N/A,#N/A,FALSE,"GRAF1 PEL"}</definedName>
    <definedName name="wrn.report" hidden="1">#REF!</definedName>
    <definedName name="wrn.Report1." localSheetId="0" hidden="1">{"Print1",#N/A,TRUE,"P&amp;L";"Print2",#N/A,TRUE,"CashFL"}</definedName>
    <definedName name="wrn.Report1." hidden="1">{"Print1",#N/A,TRUE,"P&amp;L";"Print2",#N/A,TRUE,"CashFL"}</definedName>
    <definedName name="wrn.sales." hidden="1">{"sales",#N/A,FALSE,"Sales";"sales existing",#N/A,FALSE,"Sales";"sales rd1",#N/A,FALSE,"Sales";"sales rd2",#N/A,FALSE,"Sales"}</definedName>
    <definedName name="wrn.SHORT." hidden="1">{"CREDIT STATISTICS",#N/A,FALSE,"STATS";"CF_AND_IS",#N/A,FALSE,"PLAN";"BALSHEET",#N/A,FALSE,"BALANCE SHEET"}</definedName>
    <definedName name="wrn.SITUAÇÃO._.DIÁRIA." hidden="1">{#N/A,#N/A,FALSE,"SITUAÇÃO DIÁRIA ";#N/A,#N/A,FALSE,"7 à 7"}</definedName>
    <definedName name="wrn.Standard." hidden="1">{#N/A,#N/A,TRUE,"Summary";#N/A,#N/A,TRUE,"Worksheet"}</definedName>
    <definedName name="wrn.suibud." hidden="1">{"tbl1",#N/A,FALSE,"regul";"tbl2",#N/A,FALSE,"regul"}</definedName>
    <definedName name="wrn.suivi." hidden="1">{"moy",#N/A,FALSE,"CAMBRAI";"paie",#N/A,FALSE,"CAMBRAI"}</definedName>
    <definedName name="wrn.SUMMARY.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Tabs._.for._.Dave." hidden="1">{#N/A,#N/A,FALSE,"CW Summary";#N/A,#N/A,FALSE,"Weekly Tracking";#N/A,#N/A,FALSE,"MSA";#N/A,#N/A,FALSE,"Parts";#N/A,#N/A,FALSE,"RS";#N/A,#N/A,FALSE,"Mods";#N/A,#N/A,FALSE,"GEVISA"}</definedName>
    <definedName name="wrn.TARGET._.DCF." hidden="1">{"targetdcf",#N/A,FALSE,"Merger consequences";"TARGETASSU",#N/A,FALSE,"Merger consequences";"TERMINAL VALUE",#N/A,FALSE,"Merger consequences"}</definedName>
    <definedName name="wrn.test" localSheetId="0" hidden="1">{"test",#N/A,FALSE,"ResRegn.A-kons.";"test",#N/A,FALSE,"Note11-12";"test1",#N/A,FALSE,"Note11-12"}</definedName>
    <definedName name="wrn.test" hidden="1">{"test",#N/A,FALSE,"ResRegn.A-kons.";"test",#N/A,FALSE,"Note11-12";"test1",#N/A,FALSE,"Note11-12"}</definedName>
    <definedName name="wrn.test2." localSheetId="0" hidden="1">{"test",#N/A,FALSE,"ResRegn.A-kons.";"test",#N/A,FALSE,"Note11-12";"test1",#N/A,FALSE,"Note11-12"}</definedName>
    <definedName name="wrn.test2." hidden="1">{"test",#N/A,FALSE,"ResRegn.A-kons.";"test",#N/A,FALSE,"Note11-12";"test1",#N/A,FALSE,"Note11-12"}</definedName>
    <definedName name="wrn.teste." hidden="1">{#N/A,#N/A,TRUE,"indice";#N/A,#N/A,TRUE,"indicadores";#N/A,#N/A,TRUE,"comentarios"}</definedName>
    <definedName name="wrn.Tipo." hidden="1">{#N/A,#N/A,TRUE,"Serviços"}</definedName>
    <definedName name="wrn.Todas." hidden="1">{#N/A,#N/A,FALSE,"Anexo I";#N/A,#N/A,FALSE,"Anexo II";#N/A,#N/A,FALSE,"Anexo III"}</definedName>
    <definedName name="wrn.Todo." localSheetId="0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wrn.todo." hidden="1">{"Caja",#N/A,TRUE,"P&amp;G BG";"PyG",#N/A,TRUE,"P&amp;G BG";"Balance",#N/A,TRUE,"P&amp;G BG"}</definedName>
    <definedName name="wrn.totsuivi." hidden="1">{"TOTMOY",#N/A,FALSE,"TOTFDP";"TOTPAIE",#N/A,FALSE,"TOTFDP"}</definedName>
    <definedName name="wrn.Utdr_div.xls." localSheetId="0" hidden="1">{#N/A,#N/A,FALSE,"REGNSKAPSUTDRAG DIVISJON";#N/A,#N/A,FALSE,"Nøkkeltall"}</definedName>
    <definedName name="wrn.Utdr_div.xls." hidden="1">{#N/A,#N/A,FALSE,"REGNSKAPSUTDRAG DIVISJON";#N/A,#N/A,FALSE,"Nøkkeltall"}</definedName>
    <definedName name="wrn.uuu" localSheetId="0" hidden="1">{"side1",#N/A,FALSE,"ResRegn.A-kons.";"Side2",#N/A,FALSE,"Bal3112.A-kons."}</definedName>
    <definedName name="wrn.uuu" hidden="1">{"side1",#N/A,FALSE,"ResRegn.A-kons.";"Side2",#N/A,FALSE,"Bal3112.A-kons."}</definedName>
    <definedName name="wrn.VENTAS." localSheetId="0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localSheetId="0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Wacc." hidden="1">{"Area1",#N/A,FALSE,"OREWACC";"Area2",#N/A,FALSE,"OREWACC"}</definedName>
    <definedName name="wrn.Wright.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wrn.X_Print._.All." hidden="1">{#N/A,#N/A,TRUE,"Summary";#N/A,#N/A,TRUE,"Worksheet";#N/A,#N/A,TRUE,"CashFlow"}</definedName>
    <definedName name="wsewew" hidden="1">{#N/A,#N/A,FALSE,"PCOL"}</definedName>
    <definedName name="wvu.Print_Todo." localSheetId="0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Print_Todo.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Socios._.95." localSheetId="0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vu.Socios._.95.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w" hidden="1">#REF!</definedName>
    <definedName name="wwq" hidden="1">#REF!</definedName>
    <definedName name="wwwe" hidden="1">#REF!</definedName>
    <definedName name="wwwrwqerew" hidden="1">#N/A</definedName>
    <definedName name="wwww" hidden="1">#REF!</definedName>
    <definedName name="wwwwwww" hidden="1">#N/A</definedName>
    <definedName name="WWWWWWWWWW" hidden="1">{"'gráf jan00'!$A$1:$AK$41"}</definedName>
    <definedName name="wwwwwwwwwwwww" hidden="1">#REF!</definedName>
    <definedName name="x" hidden="1">{"'Plan1 (2)'!$A$5:$F$63"}</definedName>
    <definedName name="xaaxx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XBXBXBXB" hidden="1">#REF!</definedName>
    <definedName name="xc" hidden="1">#REF!</definedName>
    <definedName name="xcxcx" hidden="1">{"'gráf jan00'!$A$1:$AK$41"}</definedName>
    <definedName name="xdet" hidden="1">{#N/A,#N/A,TRUE,"indice";#N/A,#N/A,TRUE,"indicadores";#N/A,#N/A,TRUE,"comentarios";#N/A,#N/A,TRUE,"Receita";#N/A,#N/A,TRUE,"preço";#N/A,#N/A,TRUE,"Custo Unit Total";#N/A,#N/A,TRUE,"Custo Unit Minerio";#N/A,#N/A,TRUE,"Adm_Aux";#N/A,#N/A,TRUE,"Reaprop";#N/A,#N/A,TRUE,"Custo Unit TU";#N/A,#N/A,TRUE,"Custo Unit Paul";#N/A,#N/A,TRUE,"Custo Unit PM";#N/A,#N/A,TRUE,"Custo Unit TPD";#N/A,#N/A,TRUE,"Custo Unit GR";#N/A,#N/A,TRUE,"Custo Unit FE";#N/A,#N/A,TRUE,"Custo Unit Teus";#N/A,#N/A,TRUE,"Custo Unit CO Ton";#N/A,#N/A,TRUE,"Custo Unit OC";#N/A,#N/A,TRUE,"Margem";#N/A,#N/A,TRUE,"Prog Total";#N/A,#N/A,TRUE,"Prog Tubarão";#N/A,#N/A,TRUE,"Prog Praia mole";#N/A,#N/A,TRUE,"Prog  Paul";#N/A,#N/A,TRUE,"Prog TPD";#N/A,#N/A,TRUE,"Pessoal";#N/A,#N/A,TRUE,"Gastos";#N/A,#N/A,TRUE,"Gasto Área";#N/A,#N/A,TRUE,"Grafico de Gastos";#N/A,#N/A,TRUE,"Inv Corrente";#N/A,#N/A,TRUE,"Inv Capital"}</definedName>
    <definedName name="XDF" hidden="1">{"'Quadro'!$A$4:$BG$78"}</definedName>
    <definedName name="XLR_ERRNAMESTR" hidden="1">#REF!</definedName>
    <definedName name="xpaste" hidden="1">#REF!</definedName>
    <definedName name="xpaste1" hidden="1">#REF!</definedName>
    <definedName name="xpaste4" hidden="1">#REF!</definedName>
    <definedName name="xref" hidden="1">#REF!</definedName>
    <definedName name="XREF_9" hidden="1">#REF!</definedName>
    <definedName name="XREF_COLUMN_1" localSheetId="0" hidden="1">#REF!</definedName>
    <definedName name="XREF_COLUMN_1" hidden="1">#REF!</definedName>
    <definedName name="XREF_COLUMN_10" hidden="1">#REF!</definedName>
    <definedName name="XREF_COLUMN_11" hidden="1">#REF!</definedName>
    <definedName name="XREF_COLUMN_12" hidden="1">#REF!</definedName>
    <definedName name="XREF_COLUMN_13" hidden="1">#REF!</definedName>
    <definedName name="XREF_COLUMN_14" hidden="1">#REF!</definedName>
    <definedName name="XREF_COLUMN_15" hidden="1">#REF!</definedName>
    <definedName name="XREF_COLUMN_16" hidden="1">#REF!</definedName>
    <definedName name="XREF_COLUMN_17" hidden="1">#REF!</definedName>
    <definedName name="XREF_COLUMN_18" hidden="1">#REF!</definedName>
    <definedName name="XREF_COLUMN_19" hidden="1">#REF!</definedName>
    <definedName name="XREF_COLUMN_2" hidden="1">#REF!</definedName>
    <definedName name="XREF_COLUMN_20" hidden="1">#REF!</definedName>
    <definedName name="XREF_COLUMN_21" hidden="1">#REF!</definedName>
    <definedName name="XREF_COLUMN_22" hidden="1">#REF!</definedName>
    <definedName name="XREF_COLUMN_23" hidden="1">#REF!</definedName>
    <definedName name="XREF_COLUMN_24" hidden="1">#REF!</definedName>
    <definedName name="XREF_COLUMN_25" hidden="1">#REF!</definedName>
    <definedName name="XREF_COLUMN_26" hidden="1">#REF!</definedName>
    <definedName name="XREF_COLUMN_27" hidden="1">#REF!</definedName>
    <definedName name="XREF_COLUMN_28" hidden="1">#REF!</definedName>
    <definedName name="XREF_COLUMN_29" hidden="1">#REF!</definedName>
    <definedName name="XREF_COLUMN_3" hidden="1">#REF!</definedName>
    <definedName name="XREF_COLUMN_30" hidden="1">#REF!</definedName>
    <definedName name="XREF_COLUMN_31" hidden="1">#REF!</definedName>
    <definedName name="XREF_COLUMN_32" hidden="1">#REF!</definedName>
    <definedName name="XREF_COLUMN_33" hidden="1">#REF!</definedName>
    <definedName name="XREF_COLUMN_34" hidden="1">#REF!</definedName>
    <definedName name="XREF_COLUMN_35" hidden="1">#REF!</definedName>
    <definedName name="XREF_COLUMN_36" hidden="1">#REF!</definedName>
    <definedName name="XREF_COLUMN_37" hidden="1">#REF!</definedName>
    <definedName name="XREF_COLUMN_38" hidden="1">#REF!</definedName>
    <definedName name="XREF_COLUMN_39" hidden="1">#REF!</definedName>
    <definedName name="XREF_COLUMN_4" hidden="1">#REF!</definedName>
    <definedName name="XREF_COLUMN_40" hidden="1">#REF!</definedName>
    <definedName name="XREF_COLUMN_41" hidden="1">#REF!</definedName>
    <definedName name="XREF_COLUMN_42" hidden="1">#REF!</definedName>
    <definedName name="XREF_COLUMN_43" hidden="1">#REF!</definedName>
    <definedName name="XREF_COLUMN_44" hidden="1">#REF!</definedName>
    <definedName name="XREF_COLUMN_45" hidden="1">#REF!</definedName>
    <definedName name="XREF_COLUMN_46" hidden="1">#REF!</definedName>
    <definedName name="XREF_COLUMN_47" hidden="1">#REF!</definedName>
    <definedName name="XREF_COLUMN_48" hidden="1">#REF!</definedName>
    <definedName name="XREF_COLUMN_49" hidden="1">#REF!</definedName>
    <definedName name="XREF_COLUMN_5" hidden="1">#REF!</definedName>
    <definedName name="XREF_COLUMN_50" hidden="1">#REF!</definedName>
    <definedName name="XREF_COLUMN_51" hidden="1">#REF!</definedName>
    <definedName name="XREF_COLUMN_52" hidden="1">#REF!</definedName>
    <definedName name="XREF_COLUMN_53" hidden="1">#REF!</definedName>
    <definedName name="XREF_COLUMN_6" hidden="1">#REF!</definedName>
    <definedName name="XREF_COLUMN_7" hidden="1">#REF!</definedName>
    <definedName name="XREF_COLUMN_8" hidden="1">#REF!</definedName>
    <definedName name="XREF_COLUMN_9" hidden="1">#REF!</definedName>
    <definedName name="xref1" hidden="1">#REF!</definedName>
    <definedName name="xref2" hidden="1">#REF!</definedName>
    <definedName name="xref3" hidden="1">7</definedName>
    <definedName name="xref4" hidden="1">#REF!</definedName>
    <definedName name="xref5" hidden="1">#REF!</definedName>
    <definedName name="xref6" hidden="1">#REF!</definedName>
    <definedName name="xref7" hidden="1">69</definedName>
    <definedName name="xref8" hidden="1">#REF!</definedName>
    <definedName name="xref9" hidden="1">#REF!</definedName>
    <definedName name="XRefActiveRow" hidden="1">#REF!</definedName>
    <definedName name="XRefColumnsCount" localSheetId="0" hidden="1">7</definedName>
    <definedName name="XRefColumnsCount" hidden="1">2</definedName>
    <definedName name="XRefCopy1" hidden="1">#REF!</definedName>
    <definedName name="XRefCopy10" hidden="1">#REF!</definedName>
    <definedName name="XRefCopy101" hidden="1">#REF!</definedName>
    <definedName name="XRefCopy103" hidden="1">#REF!</definedName>
    <definedName name="XRefCopy104" hidden="1">#REF!</definedName>
    <definedName name="XRefCopy104Row" hidden="1">#REF!</definedName>
    <definedName name="XRefCopy105" hidden="1">#REF!</definedName>
    <definedName name="XRefCopy105Row" hidden="1">#REF!</definedName>
    <definedName name="XRefCopy108" hidden="1">#REF!</definedName>
    <definedName name="XRefCopy10Row" hidden="1">#REF!</definedName>
    <definedName name="XRefCopy11" hidden="1">#REF!</definedName>
    <definedName name="XRefCopy114" hidden="1">#REF!</definedName>
    <definedName name="XRefCopy115" hidden="1">#REF!</definedName>
    <definedName name="XRefCopy116" hidden="1">#REF!</definedName>
    <definedName name="XRefCopy117" hidden="1">#REF!</definedName>
    <definedName name="XRefCopy118" hidden="1">#REF!</definedName>
    <definedName name="XRefCopy119" hidden="1">#REF!</definedName>
    <definedName name="XRefCopy11Row" hidden="1">#REF!</definedName>
    <definedName name="XRefCopy12" hidden="1">#REF!</definedName>
    <definedName name="XRefCopy120" hidden="1">#REF!</definedName>
    <definedName name="XRefCopy121" hidden="1">#REF!</definedName>
    <definedName name="XRefCopy122" hidden="1">#REF!</definedName>
    <definedName name="XRefCopy123" hidden="1">#REF!</definedName>
    <definedName name="XRefCopy124" hidden="1">#REF!</definedName>
    <definedName name="XRefCopy125" hidden="1">#REF!</definedName>
    <definedName name="XRefCopy12Row" hidden="1">#REF!</definedName>
    <definedName name="XRefCopy13" hidden="1">#REF!</definedName>
    <definedName name="XRefCopy134" hidden="1">#REF!</definedName>
    <definedName name="XRefCopy135" hidden="1">#REF!</definedName>
    <definedName name="XRefCopy136" hidden="1">#REF!</definedName>
    <definedName name="XRefCopy137" hidden="1">#REF!</definedName>
    <definedName name="XRefCopy138" hidden="1">#REF!</definedName>
    <definedName name="XRefCopy139" hidden="1">#REF!</definedName>
    <definedName name="XRefCopy13Row" hidden="1">#REF!</definedName>
    <definedName name="XRefCopy14" hidden="1">#REF!</definedName>
    <definedName name="XRefCopy143" hidden="1">#REF!</definedName>
    <definedName name="XRefCopy144" hidden="1">#REF!</definedName>
    <definedName name="XRefCopy145" hidden="1">#REF!</definedName>
    <definedName name="XRefCopy146" hidden="1">#REF!</definedName>
    <definedName name="XRefCopy14Row" hidden="1">#REF!</definedName>
    <definedName name="XRefCopy15" hidden="1">#REF!</definedName>
    <definedName name="XRefCopy15Row" hidden="1">#REF!</definedName>
    <definedName name="XRefCopy16" hidden="1">#REF!</definedName>
    <definedName name="XRefCopy16Row" hidden="1">#REF!</definedName>
    <definedName name="XRefCopy17" hidden="1">#REF!</definedName>
    <definedName name="XRefCopy17Row" hidden="1">#REF!</definedName>
    <definedName name="XRefCopy18" hidden="1">#REF!</definedName>
    <definedName name="XRefCopy18Row" hidden="1">#REF!</definedName>
    <definedName name="XRefCopy19" hidden="1">#REF!</definedName>
    <definedName name="XRefCopy19Row" hidden="1">#REF!</definedName>
    <definedName name="XRefCopy1Row" localSheetId="0" hidden="1">#REF!</definedName>
    <definedName name="XRefCopy1Row" hidden="1">#REF!</definedName>
    <definedName name="XRefCopy2" localSheetId="0" hidden="1">#REF!</definedName>
    <definedName name="XRefCopy2" hidden="1">#REF!</definedName>
    <definedName name="XRefCopy20" hidden="1">#REF!</definedName>
    <definedName name="xrefcopy200" hidden="1">#REF!</definedName>
    <definedName name="XRefCopy20Row" hidden="1">#REF!</definedName>
    <definedName name="XRefCopy21" hidden="1">#REF!</definedName>
    <definedName name="XRefCopy21Row" hidden="1">#REF!</definedName>
    <definedName name="XRefCopy22" hidden="1">#REF!</definedName>
    <definedName name="XRefCopy22Row" hidden="1">#REF!</definedName>
    <definedName name="XRefCopy23" hidden="1">#REF!</definedName>
    <definedName name="XRefCopy23Row" hidden="1">#REF!</definedName>
    <definedName name="XRefCopy24" hidden="1">#REF!</definedName>
    <definedName name="XRefCopy24Row" hidden="1">#REF!</definedName>
    <definedName name="XRefCopy25" hidden="1">#REF!</definedName>
    <definedName name="XRefCopy25Row" hidden="1">#REF!</definedName>
    <definedName name="XRefCopy26" hidden="1">#REF!</definedName>
    <definedName name="XRefCopy26Row" hidden="1">#REF!</definedName>
    <definedName name="XRefCopy27" hidden="1">#REF!</definedName>
    <definedName name="XRefCopy27Row" hidden="1">#REF!</definedName>
    <definedName name="XRefCopy28" hidden="1">#REF!</definedName>
    <definedName name="XRefCopy28Row" hidden="1">#REF!</definedName>
    <definedName name="XRefCopy29" hidden="1">#REF!</definedName>
    <definedName name="XRefCopy29Row" hidden="1">#REF!</definedName>
    <definedName name="XRefCopy2Row" localSheetId="0" hidden="1">#REF!</definedName>
    <definedName name="XRefCopy2Row" hidden="1">#REF!</definedName>
    <definedName name="XRefCopy3" hidden="1">#REF!</definedName>
    <definedName name="XRefCopy30" hidden="1">#REF!</definedName>
    <definedName name="XRefCopy30Row" hidden="1">#REF!</definedName>
    <definedName name="XRefCopy31" hidden="1">#REF!</definedName>
    <definedName name="XRefCopy31Row" hidden="1">#REF!</definedName>
    <definedName name="XRefCopy32" hidden="1">#REF!</definedName>
    <definedName name="XRefCopy32Row" hidden="1">#REF!</definedName>
    <definedName name="XRefCopy33" hidden="1">#REF!</definedName>
    <definedName name="XRefCopy33Row" hidden="1">#REF!</definedName>
    <definedName name="XRefCopy34" hidden="1">#REF!</definedName>
    <definedName name="XRefCopy34Row" hidden="1">#REF!</definedName>
    <definedName name="XRefCopy35" hidden="1">#REF!</definedName>
    <definedName name="XRefCopy35Row" hidden="1">#REF!</definedName>
    <definedName name="XRefCopy36" hidden="1">#REF!</definedName>
    <definedName name="XRefCopy36Row" hidden="1">#REF!</definedName>
    <definedName name="XRefCopy37" hidden="1">#REF!</definedName>
    <definedName name="XRefCopy37Row" hidden="1">#REF!</definedName>
    <definedName name="XRefCopy38" hidden="1">#REF!</definedName>
    <definedName name="XRefCopy38Row" hidden="1">#REF!</definedName>
    <definedName name="XRefCopy39" hidden="1">#REF!</definedName>
    <definedName name="XRefCopy39Row" hidden="1">#REF!</definedName>
    <definedName name="XRefCopy3Row" hidden="1">#REF!</definedName>
    <definedName name="XRefCopy4" hidden="1">#REF!</definedName>
    <definedName name="XRefCopy40" hidden="1">#REF!</definedName>
    <definedName name="XRefCopy40Row" hidden="1">#REF!</definedName>
    <definedName name="XRefCopy41" hidden="1">#REF!</definedName>
    <definedName name="XRefCopy41Row" hidden="1">#REF!</definedName>
    <definedName name="XRefCopy42" hidden="1">#REF!</definedName>
    <definedName name="XRefCopy42Row" hidden="1">#REF!</definedName>
    <definedName name="XRefCopy43" hidden="1">#REF!</definedName>
    <definedName name="XRefCopy43Row" hidden="1">#REF!</definedName>
    <definedName name="XRefCopy44" hidden="1">#REF!</definedName>
    <definedName name="XRefCopy44Row" hidden="1">#REF!</definedName>
    <definedName name="XRefCopy45" hidden="1">#REF!</definedName>
    <definedName name="XRefCopy45Row" hidden="1">#REF!</definedName>
    <definedName name="XRefCopy46" hidden="1">#REF!</definedName>
    <definedName name="XRefCopy46Row" hidden="1">#REF!</definedName>
    <definedName name="XRefCopy47" hidden="1">#REF!</definedName>
    <definedName name="XRefCopy47Row" hidden="1">#REF!</definedName>
    <definedName name="XRefCopy48" hidden="1">#REF!</definedName>
    <definedName name="XRefCopy48Row" hidden="1">#REF!</definedName>
    <definedName name="XRefCopy49" hidden="1">#REF!</definedName>
    <definedName name="XRefCopy49Row" hidden="1">#REF!</definedName>
    <definedName name="XRefCopy4Row" hidden="1">#REF!</definedName>
    <definedName name="XRefCopy5" hidden="1">#REF!</definedName>
    <definedName name="XRefCopy50" hidden="1">#REF!</definedName>
    <definedName name="XRefCopy50Row" hidden="1">#REF!</definedName>
    <definedName name="XRefCopy51" hidden="1">#REF!</definedName>
    <definedName name="XRefCopy51Row" hidden="1">#REF!</definedName>
    <definedName name="XRefCopy52" hidden="1">#REF!</definedName>
    <definedName name="XRefCopy52Row" hidden="1">#REF!</definedName>
    <definedName name="XRefCopy53" hidden="1">#REF!</definedName>
    <definedName name="XRefCopy53Row" hidden="1">#REF!</definedName>
    <definedName name="XRefCopy54" hidden="1">#REF!</definedName>
    <definedName name="XRefCopy54Row" hidden="1">#REF!</definedName>
    <definedName name="XRefCopy55" hidden="1">#REF!</definedName>
    <definedName name="XRefCopy55Row" hidden="1">#REF!</definedName>
    <definedName name="XRefCopy56" hidden="1">#REF!</definedName>
    <definedName name="XRefCopy56Row" hidden="1">#REF!</definedName>
    <definedName name="XRefCopy57" hidden="1">#REF!</definedName>
    <definedName name="XRefCopy57Row" hidden="1">#REF!</definedName>
    <definedName name="XRefCopy58" hidden="1">#REF!</definedName>
    <definedName name="XRefCopy58Row" hidden="1">#REF!</definedName>
    <definedName name="XRefCopy59" hidden="1">#REF!</definedName>
    <definedName name="XRefCopy59Row" hidden="1">#REF!</definedName>
    <definedName name="XRefCopy5Row" hidden="1">#REF!</definedName>
    <definedName name="XRefCopy6" hidden="1">#REF!</definedName>
    <definedName name="XRefCopy60" hidden="1">#REF!</definedName>
    <definedName name="XRefCopy60Row" hidden="1">#REF!</definedName>
    <definedName name="XRefCopy61" hidden="1">#REF!</definedName>
    <definedName name="XRefCopy61Row" hidden="1">#REF!</definedName>
    <definedName name="XRefCopy62" hidden="1">#REF!</definedName>
    <definedName name="XRefCopy62Row" hidden="1">#REF!</definedName>
    <definedName name="XRefCopy63" hidden="1">#REF!</definedName>
    <definedName name="XRefCopy63Row" hidden="1">#REF!</definedName>
    <definedName name="XRefCopy64" hidden="1">#REF!</definedName>
    <definedName name="XRefCopy64Row" hidden="1">#REF!</definedName>
    <definedName name="XRefCopy65" hidden="1">#REF!</definedName>
    <definedName name="XRefCopy65Row" hidden="1">#REF!</definedName>
    <definedName name="XRefCopy66" hidden="1">#REF!</definedName>
    <definedName name="XRefCopy66Row" hidden="1">#REF!</definedName>
    <definedName name="XRefCopy67" hidden="1">#REF!</definedName>
    <definedName name="XRefCopy67Row" hidden="1">#REF!</definedName>
    <definedName name="XRefCopy68" hidden="1">#REF!</definedName>
    <definedName name="XRefCopy68Row" hidden="1">#REF!</definedName>
    <definedName name="XRefCopy69" hidden="1">#REF!</definedName>
    <definedName name="XRefCopy69Row" hidden="1">#REF!</definedName>
    <definedName name="XRefCopy6Row" hidden="1">#REF!</definedName>
    <definedName name="XRefCopy7" hidden="1">#REF!</definedName>
    <definedName name="XRefCopy70" hidden="1">#REF!</definedName>
    <definedName name="XRefCopy70Row" hidden="1">#REF!</definedName>
    <definedName name="XRefCopy71" hidden="1">#REF!</definedName>
    <definedName name="XRefCopy71Row" hidden="1">#REF!</definedName>
    <definedName name="XRefCopy72" hidden="1">#REF!</definedName>
    <definedName name="XRefCopy72Row" hidden="1">#REF!</definedName>
    <definedName name="XRefCopy73" hidden="1">#REF!</definedName>
    <definedName name="XRefCopy73Row" hidden="1">#REF!</definedName>
    <definedName name="XRefCopy74" hidden="1">#REF!</definedName>
    <definedName name="XRefCopy74Row" hidden="1">#REF!</definedName>
    <definedName name="XRefCopy75" hidden="1">#REF!</definedName>
    <definedName name="XRefCopy75Row" hidden="1">#REF!</definedName>
    <definedName name="XRefCopy76" hidden="1">#REF!</definedName>
    <definedName name="XRefCopy76Row" hidden="1">#REF!</definedName>
    <definedName name="XRefCopy77" hidden="1">#REF!</definedName>
    <definedName name="XRefCopy77Row" hidden="1">#REF!</definedName>
    <definedName name="XRefCopy78" hidden="1">#REF!</definedName>
    <definedName name="XRefCopy78Row" hidden="1">#REF!</definedName>
    <definedName name="XRefCopy79" hidden="1">#REF!</definedName>
    <definedName name="XRefCopy79Row" hidden="1">#REF!</definedName>
    <definedName name="XRefCopy7Row" hidden="1">#REF!</definedName>
    <definedName name="XRefCopy8" hidden="1">#REF!</definedName>
    <definedName name="XRefCopy80" hidden="1">#REF!</definedName>
    <definedName name="XRefCopy80Row" hidden="1">#REF!</definedName>
    <definedName name="XRefCopy81" hidden="1">#REF!</definedName>
    <definedName name="XRefCopy81Row" hidden="1">#REF!</definedName>
    <definedName name="XRefCopy82" hidden="1">#REF!</definedName>
    <definedName name="XRefCopy82Row" hidden="1">#REF!</definedName>
    <definedName name="XRefCopy83" hidden="1">#REF!</definedName>
    <definedName name="XRefCopy83Row" hidden="1">#REF!</definedName>
    <definedName name="XRefCopy84" hidden="1">#REF!</definedName>
    <definedName name="XRefCopy84Row" hidden="1">#REF!</definedName>
    <definedName name="XRefCopy85" hidden="1">#REF!</definedName>
    <definedName name="XRefCopy85Row" hidden="1">#REF!</definedName>
    <definedName name="XRefCopy86" hidden="1">#REF!</definedName>
    <definedName name="XRefCopy86Row" hidden="1">#REF!</definedName>
    <definedName name="XRefCopy87" hidden="1">#REF!</definedName>
    <definedName name="XRefCopy87Row" hidden="1">#REF!</definedName>
    <definedName name="XRefCopy88" hidden="1">#REF!</definedName>
    <definedName name="XRefCopy88Row" hidden="1">#REF!</definedName>
    <definedName name="XRefCopy89" hidden="1">#REF!</definedName>
    <definedName name="XRefCopy89Row" hidden="1">#REF!</definedName>
    <definedName name="XRefCopy8Row" hidden="1">#REF!</definedName>
    <definedName name="XRefCopy9" hidden="1">#REF!</definedName>
    <definedName name="XRefCopy90" hidden="1">#REF!</definedName>
    <definedName name="XRefCopy90Row" hidden="1">#REF!</definedName>
    <definedName name="XRefCopy91" hidden="1">#REF!</definedName>
    <definedName name="XRefCopy91Row" hidden="1">#REF!</definedName>
    <definedName name="XRefCopy92" hidden="1">#REF!</definedName>
    <definedName name="XRefCopy92Row" hidden="1">#REF!</definedName>
    <definedName name="XRefCopy93" hidden="1">#REF!</definedName>
    <definedName name="XRefCopy93Row" hidden="1">#REF!</definedName>
    <definedName name="XRefCopy94" hidden="1">#REF!</definedName>
    <definedName name="XRefCopy94Row" hidden="1">#REF!</definedName>
    <definedName name="XRefCopy95" hidden="1">#REF!</definedName>
    <definedName name="XRefCopy95Row" hidden="1">#REF!</definedName>
    <definedName name="XRefCopy96" hidden="1">#REF!</definedName>
    <definedName name="XRefCopy96Row" hidden="1">#REF!</definedName>
    <definedName name="XRefCopy97" hidden="1">#REF!</definedName>
    <definedName name="XRefCopy97Row" hidden="1">#REF!</definedName>
    <definedName name="XRefCopy98Row" hidden="1">#REF!</definedName>
    <definedName name="XRefCopy9Row" hidden="1">#REF!</definedName>
    <definedName name="XRefCopyRangeCount" localSheetId="0" hidden="1">5</definedName>
    <definedName name="XRefCopyRangeCount" hidden="1">3</definedName>
    <definedName name="XRefPaste1" localSheetId="0" hidden="1">#REF!</definedName>
    <definedName name="XRefPaste1" hidden="1">#REF!</definedName>
    <definedName name="XRefPaste10" hidden="1">#REF!</definedName>
    <definedName name="XRefPaste100" hidden="1">#REF!</definedName>
    <definedName name="XRefPaste100Row" hidden="1">#REF!</definedName>
    <definedName name="XRefPaste101" hidden="1">#REF!</definedName>
    <definedName name="XRefPaste101Row" hidden="1">#REF!</definedName>
    <definedName name="XRefPaste102" hidden="1">#REF!</definedName>
    <definedName name="XRefPaste102Row" hidden="1">#REF!</definedName>
    <definedName name="XRefPaste103" hidden="1">#REF!</definedName>
    <definedName name="XRefPaste103Row" hidden="1">#REF!</definedName>
    <definedName name="XRefPaste104" hidden="1">#REF!</definedName>
    <definedName name="XRefPaste104Row" hidden="1">#REF!</definedName>
    <definedName name="XRefPaste105" hidden="1">#REF!</definedName>
    <definedName name="XRefPaste105Row" hidden="1">#REF!</definedName>
    <definedName name="XRefPaste106" hidden="1">#REF!</definedName>
    <definedName name="XRefPaste106Row" hidden="1">#REF!</definedName>
    <definedName name="XRefPaste107" hidden="1">#REF!</definedName>
    <definedName name="XRefPaste107Row" hidden="1">#REF!</definedName>
    <definedName name="XRefPaste108" hidden="1">#REF!</definedName>
    <definedName name="XRefPaste108Row" hidden="1">#REF!</definedName>
    <definedName name="XRefPaste109" hidden="1">#REF!</definedName>
    <definedName name="XRefPaste109Row" hidden="1">#REF!</definedName>
    <definedName name="XRefPaste10Row" hidden="1">#REF!</definedName>
    <definedName name="XRefPaste11" hidden="1">#REF!</definedName>
    <definedName name="XRefPaste111" hidden="1">#REF!</definedName>
    <definedName name="XRefPaste111Row" hidden="1">#REF!</definedName>
    <definedName name="XRefPaste112" hidden="1">#REF!</definedName>
    <definedName name="XRefPaste112Row" hidden="1">#REF!</definedName>
    <definedName name="XRefPaste114" hidden="1">#REF!</definedName>
    <definedName name="XRefPaste114Row" hidden="1">#REF!</definedName>
    <definedName name="XRefPaste115" hidden="1">#REF!</definedName>
    <definedName name="XRefPaste115Row" hidden="1">#REF!</definedName>
    <definedName name="XRefPaste116" hidden="1">#REF!</definedName>
    <definedName name="XRefPaste116Row" hidden="1">#REF!</definedName>
    <definedName name="XRefPaste117" hidden="1">#REF!</definedName>
    <definedName name="XRefPaste117Row" hidden="1">#REF!</definedName>
    <definedName name="XRefPaste118" hidden="1">#REF!</definedName>
    <definedName name="XRefPaste118Row" hidden="1">#REF!</definedName>
    <definedName name="XRefPaste119" hidden="1">#REF!</definedName>
    <definedName name="XRefPaste119Row" hidden="1">#REF!</definedName>
    <definedName name="XRefPaste11Row" hidden="1">#REF!</definedName>
    <definedName name="XRefPaste12" hidden="1">#REF!</definedName>
    <definedName name="XRefPaste120" hidden="1">#REF!</definedName>
    <definedName name="XRefPaste120Row" hidden="1">#REF!</definedName>
    <definedName name="XRefPaste121" hidden="1">#REF!</definedName>
    <definedName name="XRefPaste121Row" hidden="1">#REF!</definedName>
    <definedName name="XRefPaste122" hidden="1">#REF!</definedName>
    <definedName name="XRefPaste122Row" hidden="1">#REF!</definedName>
    <definedName name="XRefPaste123" hidden="1">#REF!</definedName>
    <definedName name="XRefPaste123Row" hidden="1">#REF!</definedName>
    <definedName name="XRefPaste124" hidden="1">#REF!</definedName>
    <definedName name="XRefPaste124Row" hidden="1">#REF!</definedName>
    <definedName name="XRefPaste125" hidden="1">#REF!</definedName>
    <definedName name="XRefPaste125Row" hidden="1">#REF!</definedName>
    <definedName name="XRefPaste126" hidden="1">#REF!</definedName>
    <definedName name="XRefPaste126Row" hidden="1">#REF!</definedName>
    <definedName name="XRefPaste127" hidden="1">#REF!</definedName>
    <definedName name="XRefPaste127Row" hidden="1">#REF!</definedName>
    <definedName name="XRefPaste128" hidden="1">#REF!</definedName>
    <definedName name="XRefPaste128Row" hidden="1">#REF!</definedName>
    <definedName name="XRefPaste129" hidden="1">#REF!</definedName>
    <definedName name="XRefPaste129Row" hidden="1">#REF!</definedName>
    <definedName name="XRefPaste12Row" hidden="1">#REF!</definedName>
    <definedName name="XRefPaste13" hidden="1">#REF!</definedName>
    <definedName name="XRefPaste130" hidden="1">#REF!</definedName>
    <definedName name="XRefPaste130Row" hidden="1">#REF!</definedName>
    <definedName name="XRefPaste131" hidden="1">#REF!</definedName>
    <definedName name="XRefPaste131Row" hidden="1">#REF!</definedName>
    <definedName name="XRefPaste132" hidden="1">#REF!</definedName>
    <definedName name="XRefPaste132Row" hidden="1">#REF!</definedName>
    <definedName name="XRefPaste133" hidden="1">#REF!</definedName>
    <definedName name="XRefPaste133Row" hidden="1">#REF!</definedName>
    <definedName name="XRefPaste134" hidden="1">#REF!</definedName>
    <definedName name="XRefPaste134Row" hidden="1">#REF!</definedName>
    <definedName name="XRefPaste135" hidden="1">#REF!</definedName>
    <definedName name="XRefPaste135Row" hidden="1">#REF!</definedName>
    <definedName name="XRefPaste136" hidden="1">#REF!</definedName>
    <definedName name="XRefPaste136Row" hidden="1">#REF!</definedName>
    <definedName name="XRefPaste137" hidden="1">#REF!</definedName>
    <definedName name="XRefPaste137Row" hidden="1">#REF!</definedName>
    <definedName name="XRefPaste138" hidden="1">#REF!</definedName>
    <definedName name="XRefPaste138Row" hidden="1">#REF!</definedName>
    <definedName name="XRefPaste139" hidden="1">#REF!</definedName>
    <definedName name="XRefPaste139Row" hidden="1">#REF!</definedName>
    <definedName name="XRefPaste13Row" hidden="1">#REF!</definedName>
    <definedName name="XRefPaste14" hidden="1">#REF!</definedName>
    <definedName name="XRefPaste140Row" hidden="1">#REF!</definedName>
    <definedName name="XRefPaste141Row" hidden="1">#REF!</definedName>
    <definedName name="XRefPaste142Row" hidden="1">#REF!</definedName>
    <definedName name="XRefPaste143Row" hidden="1">#REF!</definedName>
    <definedName name="XRefPaste144Row" hidden="1">#REF!</definedName>
    <definedName name="XRefPaste145Row" hidden="1">#REF!</definedName>
    <definedName name="XRefPaste146Row" hidden="1">#REF!</definedName>
    <definedName name="XRefPaste147Row" hidden="1">#REF!</definedName>
    <definedName name="XRefPaste148Row" hidden="1">#REF!</definedName>
    <definedName name="XRefPaste149Row" hidden="1">#REF!</definedName>
    <definedName name="XRefPaste14Row" hidden="1">#REF!</definedName>
    <definedName name="XRefPaste15" hidden="1">#REF!</definedName>
    <definedName name="XRefPaste150Row" hidden="1">#REF!</definedName>
    <definedName name="XRefPaste151Row" hidden="1">#REF!</definedName>
    <definedName name="XRefPaste152" hidden="1">#REF!</definedName>
    <definedName name="XRefPaste152Row" hidden="1">#REF!</definedName>
    <definedName name="XRefPaste153" hidden="1">#REF!</definedName>
    <definedName name="XRefPaste153Row" hidden="1">#REF!</definedName>
    <definedName name="XRefPaste154" hidden="1">#REF!</definedName>
    <definedName name="XRefPaste154Row" hidden="1">#REF!</definedName>
    <definedName name="XRefPaste155Row" hidden="1">#REF!</definedName>
    <definedName name="XRefPaste156" hidden="1">#REF!</definedName>
    <definedName name="XRefPaste156Row" hidden="1">#REF!</definedName>
    <definedName name="XRefPaste157" hidden="1">#REF!</definedName>
    <definedName name="XRefPaste157Row" hidden="1">#REF!</definedName>
    <definedName name="XRefPaste158" hidden="1">#REF!</definedName>
    <definedName name="XRefPaste158Row" hidden="1">#REF!</definedName>
    <definedName name="XRefPaste159Row" hidden="1">#REF!</definedName>
    <definedName name="XRefPaste15Row" hidden="1">#REF!</definedName>
    <definedName name="XRefPaste16" hidden="1">#REF!</definedName>
    <definedName name="XRefPaste161Row" hidden="1">#REF!</definedName>
    <definedName name="XRefPaste163Row" hidden="1">#REF!</definedName>
    <definedName name="XRefPaste164" hidden="1">#REF!</definedName>
    <definedName name="XRefPaste164Row" hidden="1">#REF!</definedName>
    <definedName name="XRefPaste165" hidden="1">#REF!</definedName>
    <definedName name="XRefPaste165Row" hidden="1">#REF!</definedName>
    <definedName name="XRefPaste166" hidden="1">#REF!</definedName>
    <definedName name="XRefPaste166Row" hidden="1">#REF!</definedName>
    <definedName name="XRefPaste167Row" hidden="1">#REF!</definedName>
    <definedName name="XRefPaste168Row" hidden="1">#REF!</definedName>
    <definedName name="XRefPaste16Row" hidden="1">#REF!</definedName>
    <definedName name="XRefPaste17" hidden="1">#REF!</definedName>
    <definedName name="XRefPaste170Row" hidden="1">#REF!</definedName>
    <definedName name="XRefPaste172" hidden="1">#REF!</definedName>
    <definedName name="XRefPaste172Row" hidden="1">#REF!</definedName>
    <definedName name="XRefPaste173Row" hidden="1">#REF!</definedName>
    <definedName name="XRefPaste174Row" hidden="1">#REF!</definedName>
    <definedName name="XRefPaste175Row" hidden="1">#REF!</definedName>
    <definedName name="XRefPaste176Row" hidden="1">#REF!</definedName>
    <definedName name="XRefPaste177Row" hidden="1">#REF!</definedName>
    <definedName name="XRefPaste178" hidden="1">#REF!</definedName>
    <definedName name="XRefPaste178Row" hidden="1">#REF!</definedName>
    <definedName name="XRefPaste179Row" hidden="1">#REF!</definedName>
    <definedName name="XRefPaste17Row" hidden="1">#REF!</definedName>
    <definedName name="XRefPaste18" hidden="1">#REF!</definedName>
    <definedName name="XRefPaste181Row" hidden="1">#REF!</definedName>
    <definedName name="XRefPaste182" hidden="1">#REF!</definedName>
    <definedName name="XRefPaste182Row" hidden="1">#REF!</definedName>
    <definedName name="XRefPaste183Row" hidden="1">#REF!</definedName>
    <definedName name="XRefPaste184Row" hidden="1">#REF!</definedName>
    <definedName name="XRefPaste185Row" hidden="1">#REF!</definedName>
    <definedName name="XRefPaste186Row" hidden="1">#REF!</definedName>
    <definedName name="XRefPaste187Row" hidden="1">#REF!</definedName>
    <definedName name="XRefPaste188Row" hidden="1">#REF!</definedName>
    <definedName name="XRefPaste189Row" hidden="1">#REF!</definedName>
    <definedName name="XRefPaste18Row" hidden="1">#REF!</definedName>
    <definedName name="XRefPaste19" hidden="1">#REF!</definedName>
    <definedName name="XRefPaste190Row" hidden="1">#REF!</definedName>
    <definedName name="XRefPaste191Row" hidden="1">#REF!</definedName>
    <definedName name="XRefPaste192Row" hidden="1">#REF!</definedName>
    <definedName name="XRefPaste193Row" hidden="1">#REF!</definedName>
    <definedName name="XRefPaste194Row" hidden="1">#REF!</definedName>
    <definedName name="XRefPaste195Row" hidden="1">#REF!</definedName>
    <definedName name="XRefPaste196Row" hidden="1">#REF!</definedName>
    <definedName name="XRefPaste197Row" hidden="1">#REF!</definedName>
    <definedName name="XRefPaste199Row" hidden="1">#REF!</definedName>
    <definedName name="XRefPaste19Row" hidden="1">#REF!</definedName>
    <definedName name="XRefPaste1Row" localSheetId="0" hidden="1">#REF!</definedName>
    <definedName name="XRefPaste1Row" hidden="1">#REF!</definedName>
    <definedName name="XRefPaste2" hidden="1">#REF!</definedName>
    <definedName name="XRefPaste20" hidden="1">#REF!</definedName>
    <definedName name="XRefPaste200Row" hidden="1">#REF!</definedName>
    <definedName name="XRefPaste201" hidden="1">#REF!</definedName>
    <definedName name="XRefPaste201Row" hidden="1">#REF!</definedName>
    <definedName name="XRefPaste202Row" hidden="1">#REF!</definedName>
    <definedName name="XRefPaste203Row" hidden="1">#REF!</definedName>
    <definedName name="XRefPaste204Row" hidden="1">#REF!</definedName>
    <definedName name="XRefPaste205Row" hidden="1">#REF!</definedName>
    <definedName name="XRefPaste206Row" hidden="1">#REF!</definedName>
    <definedName name="XRefPaste207Row" hidden="1">#REF!</definedName>
    <definedName name="XRefPaste208Row" hidden="1">#REF!</definedName>
    <definedName name="XRefPaste209Row" hidden="1">#REF!</definedName>
    <definedName name="XRefPaste20Row" hidden="1">#REF!</definedName>
    <definedName name="XRefPaste21" hidden="1">#REF!</definedName>
    <definedName name="XRefPaste210Row" hidden="1">#REF!</definedName>
    <definedName name="XRefPaste211Row" hidden="1">#REF!</definedName>
    <definedName name="XRefPaste212" hidden="1">#REF!</definedName>
    <definedName name="XRefPaste212Row" hidden="1">#REF!</definedName>
    <definedName name="XRefPaste213Row" hidden="1">#REF!</definedName>
    <definedName name="XRefPaste214Row" hidden="1">#REF!</definedName>
    <definedName name="XRefPaste215Row" hidden="1">#REF!</definedName>
    <definedName name="XRefPaste216Row" hidden="1">#REF!</definedName>
    <definedName name="XRefPaste217Row" hidden="1">#REF!</definedName>
    <definedName name="XRefPaste218" hidden="1">#REF!</definedName>
    <definedName name="XRefPaste218Row" hidden="1">#REF!</definedName>
    <definedName name="XRefPaste219Row" hidden="1">#REF!</definedName>
    <definedName name="XRefPaste21Row" hidden="1">#REF!</definedName>
    <definedName name="XRefPaste22" hidden="1">#REF!</definedName>
    <definedName name="XRefPaste22Row" hidden="1">#REF!</definedName>
    <definedName name="XRefPaste23" hidden="1">#REF!</definedName>
    <definedName name="XRefPaste23Row" hidden="1">#REF!</definedName>
    <definedName name="XRefPaste24" hidden="1">#REF!</definedName>
    <definedName name="XRefPaste24Row" hidden="1">#REF!</definedName>
    <definedName name="XRefPaste25" hidden="1">#REF!</definedName>
    <definedName name="XRefPaste25Row" hidden="1">#REF!</definedName>
    <definedName name="XRefPaste26" hidden="1">#REF!</definedName>
    <definedName name="XRefPaste26Row" hidden="1">#REF!</definedName>
    <definedName name="XRefPaste27" hidden="1">#REF!</definedName>
    <definedName name="XRefPaste27Row" hidden="1">#REF!</definedName>
    <definedName name="XRefPaste28" hidden="1">#REF!</definedName>
    <definedName name="XRefPaste28Row" hidden="1">#REF!</definedName>
    <definedName name="XRefPaste29" hidden="1">#REF!</definedName>
    <definedName name="XRefPaste29Row" hidden="1">#REF!</definedName>
    <definedName name="XRefPaste2Row" hidden="1">#REF!</definedName>
    <definedName name="XRefPaste3" hidden="1">#REF!</definedName>
    <definedName name="XRefPaste30" hidden="1">#REF!</definedName>
    <definedName name="XRefPaste30Row" hidden="1">#REF!</definedName>
    <definedName name="XRefPaste31" hidden="1">#REF!</definedName>
    <definedName name="XRefPaste31Row" hidden="1">#REF!</definedName>
    <definedName name="XRefPaste32" hidden="1">#REF!</definedName>
    <definedName name="XRefPaste32Row" hidden="1">#REF!</definedName>
    <definedName name="XRefPaste33" hidden="1">#REF!</definedName>
    <definedName name="XRefPaste33Row" hidden="1">#REF!</definedName>
    <definedName name="XRefPaste34" hidden="1">#REF!</definedName>
    <definedName name="XRefPaste34Row" hidden="1">#REF!</definedName>
    <definedName name="XRefPaste35" hidden="1">#REF!</definedName>
    <definedName name="XRefPaste35Row" hidden="1">#REF!</definedName>
    <definedName name="XRefPaste36" hidden="1">#REF!</definedName>
    <definedName name="XRefPaste36Row" hidden="1">#REF!</definedName>
    <definedName name="XRefPaste37" hidden="1">#REF!</definedName>
    <definedName name="XRefPaste37Row" hidden="1">#REF!</definedName>
    <definedName name="XRefPaste38" hidden="1">#REF!</definedName>
    <definedName name="XRefPaste38Row" hidden="1">#REF!</definedName>
    <definedName name="XRefPaste39" hidden="1">#REF!</definedName>
    <definedName name="XRefPaste39Row" hidden="1">#REF!</definedName>
    <definedName name="XRefPaste3Row" hidden="1">#REF!</definedName>
    <definedName name="XRefPaste4" hidden="1">#REF!</definedName>
    <definedName name="XRefPaste40" hidden="1">#REF!</definedName>
    <definedName name="XRefPaste40Row" hidden="1">#REF!</definedName>
    <definedName name="XRefPaste41" hidden="1">#REF!</definedName>
    <definedName name="XRefPaste41Row" hidden="1">#REF!</definedName>
    <definedName name="XRefPaste42" hidden="1">#REF!</definedName>
    <definedName name="XRefPaste42Row" hidden="1">#REF!</definedName>
    <definedName name="XRefPaste43" hidden="1">#REF!</definedName>
    <definedName name="XRefPaste43Row" hidden="1">#REF!</definedName>
    <definedName name="XRefPaste44" hidden="1">#REF!</definedName>
    <definedName name="XRefPaste44Row" hidden="1">#REF!</definedName>
    <definedName name="XRefPaste45" hidden="1">#REF!</definedName>
    <definedName name="XRefPaste45Row" hidden="1">#REF!</definedName>
    <definedName name="XRefPaste46" hidden="1">#REF!</definedName>
    <definedName name="XRefPaste46Row" hidden="1">#REF!</definedName>
    <definedName name="XRefPaste47" hidden="1">#REF!</definedName>
    <definedName name="XRefPaste47Row" hidden="1">#REF!</definedName>
    <definedName name="XRefPaste48" hidden="1">#REF!</definedName>
    <definedName name="XRefPaste48Row" hidden="1">#REF!</definedName>
    <definedName name="XRefPaste49" hidden="1">#REF!</definedName>
    <definedName name="XRefPaste49Row" hidden="1">#REF!</definedName>
    <definedName name="XRefPaste4Row" hidden="1">#REF!</definedName>
    <definedName name="XRefPaste5" hidden="1">#REF!</definedName>
    <definedName name="XRefPaste50" hidden="1">#REF!</definedName>
    <definedName name="XRefPaste50Row" hidden="1">#REF!</definedName>
    <definedName name="XRefPaste51" hidden="1">#REF!</definedName>
    <definedName name="XRefPaste51Row" hidden="1">#REF!</definedName>
    <definedName name="XRefPaste52" hidden="1">#REF!</definedName>
    <definedName name="XRefPaste52Row" hidden="1">#REF!</definedName>
    <definedName name="XRefPaste53" hidden="1">#REF!</definedName>
    <definedName name="XRefPaste53Row" hidden="1">#REF!</definedName>
    <definedName name="XRefPaste54" hidden="1">#REF!</definedName>
    <definedName name="XRefPaste54Row" hidden="1">#REF!</definedName>
    <definedName name="XRefPaste55" hidden="1">#REF!</definedName>
    <definedName name="XRefPaste55Row" hidden="1">#REF!</definedName>
    <definedName name="XRefPaste56" hidden="1">#REF!</definedName>
    <definedName name="XRefPaste56Row" hidden="1">#REF!</definedName>
    <definedName name="XRefPaste57" hidden="1">#REF!</definedName>
    <definedName name="XRefPaste57Row" hidden="1">#REF!</definedName>
    <definedName name="XRefPaste58" hidden="1">#REF!</definedName>
    <definedName name="XRefPaste58Row" hidden="1">#REF!</definedName>
    <definedName name="XRefPaste59" hidden="1">#REF!</definedName>
    <definedName name="XRefPaste59Row" hidden="1">#REF!</definedName>
    <definedName name="XRefPaste5Row" hidden="1">#REF!</definedName>
    <definedName name="XRefPaste6" hidden="1">#REF!</definedName>
    <definedName name="XRefPaste60" hidden="1">#REF!</definedName>
    <definedName name="XRefPaste60Row" hidden="1">#REF!</definedName>
    <definedName name="XRefPaste61" hidden="1">#REF!</definedName>
    <definedName name="XRefPaste61Row" hidden="1">#REF!</definedName>
    <definedName name="XRefPaste62" hidden="1">#REF!</definedName>
    <definedName name="XRefPaste62Row" hidden="1">#REF!</definedName>
    <definedName name="XRefPaste63" hidden="1">#REF!</definedName>
    <definedName name="XRefPaste63Row" hidden="1">#REF!</definedName>
    <definedName name="XRefPaste64" hidden="1">#REF!</definedName>
    <definedName name="XRefPaste64Row" hidden="1">#REF!</definedName>
    <definedName name="XRefPaste65" hidden="1">#REF!</definedName>
    <definedName name="XRefPaste65Row" hidden="1">#REF!</definedName>
    <definedName name="XRefPaste66" hidden="1">#REF!</definedName>
    <definedName name="XRefPaste66Row" hidden="1">#REF!</definedName>
    <definedName name="XRefPaste67" hidden="1">#REF!</definedName>
    <definedName name="XRefPaste67Row" hidden="1">#REF!</definedName>
    <definedName name="XRefPaste68" hidden="1">#REF!</definedName>
    <definedName name="XRefPaste68Row" hidden="1">#REF!</definedName>
    <definedName name="XRefPaste69" hidden="1">#REF!</definedName>
    <definedName name="XRefPaste69Row" hidden="1">#REF!</definedName>
    <definedName name="XRefPaste6Row" hidden="1">#REF!</definedName>
    <definedName name="XRefPaste7" hidden="1">#REF!</definedName>
    <definedName name="XRefPaste70" hidden="1">#REF!</definedName>
    <definedName name="XRefPaste70Row" hidden="1">#REF!</definedName>
    <definedName name="XRefPaste71" hidden="1">#REF!</definedName>
    <definedName name="XRefPaste71Row" hidden="1">#REF!</definedName>
    <definedName name="XRefPaste72" hidden="1">#REF!</definedName>
    <definedName name="XRefPaste72Row" hidden="1">#REF!</definedName>
    <definedName name="XRefPaste73" hidden="1">#REF!</definedName>
    <definedName name="XRefPaste73Row" hidden="1">#REF!</definedName>
    <definedName name="XRefPaste74" hidden="1">#REF!</definedName>
    <definedName name="XRefPaste74Row" hidden="1">#REF!</definedName>
    <definedName name="XRefPaste75" hidden="1">#REF!</definedName>
    <definedName name="XRefPaste75Row" hidden="1">#REF!</definedName>
    <definedName name="XRefPaste76" hidden="1">#REF!</definedName>
    <definedName name="XRefPaste76Row" hidden="1">#REF!</definedName>
    <definedName name="XRefPaste77" hidden="1">#REF!</definedName>
    <definedName name="XRefPaste77Row" hidden="1">#REF!</definedName>
    <definedName name="XRefPaste78" hidden="1">#REF!</definedName>
    <definedName name="XRefPaste78Row" hidden="1">#REF!</definedName>
    <definedName name="XRefPaste79" hidden="1">#REF!</definedName>
    <definedName name="XRefPaste79Row" hidden="1">#REF!</definedName>
    <definedName name="XRefPaste7Row" localSheetId="0" hidden="1">#REF!</definedName>
    <definedName name="XRefPaste7Row" hidden="1">#REF!</definedName>
    <definedName name="XRefPaste8" hidden="1">#REF!</definedName>
    <definedName name="XRefPaste80" hidden="1">#REF!</definedName>
    <definedName name="XRefPaste80Row" hidden="1">#REF!</definedName>
    <definedName name="XRefPaste81" hidden="1">#REF!</definedName>
    <definedName name="XRefPaste81Row" hidden="1">#REF!</definedName>
    <definedName name="XRefPaste82" hidden="1">#REF!</definedName>
    <definedName name="XRefPaste82Row" hidden="1">#REF!</definedName>
    <definedName name="XRefPaste83" hidden="1">#REF!</definedName>
    <definedName name="XRefPaste83Row" hidden="1">#REF!</definedName>
    <definedName name="XRefPaste84" hidden="1">#REF!</definedName>
    <definedName name="XRefPaste84Row" hidden="1">#REF!</definedName>
    <definedName name="XRefPaste85" hidden="1">#REF!</definedName>
    <definedName name="XRefPaste85Row" hidden="1">#REF!</definedName>
    <definedName name="XRefPaste86" hidden="1">#REF!</definedName>
    <definedName name="XRefPaste86Row" hidden="1">#REF!</definedName>
    <definedName name="XRefPaste87" hidden="1">#REF!</definedName>
    <definedName name="XRefPaste87Row" hidden="1">#REF!</definedName>
    <definedName name="XRefPaste88" hidden="1">#REF!</definedName>
    <definedName name="XRefPaste88Row" hidden="1">#REF!</definedName>
    <definedName name="XRefPaste89" hidden="1">#REF!</definedName>
    <definedName name="XRefPaste89Row" hidden="1">#REF!</definedName>
    <definedName name="XRefPaste8Row" hidden="1">#REF!</definedName>
    <definedName name="XRefPaste9" hidden="1">#REF!</definedName>
    <definedName name="XRefPaste90" hidden="1">#REF!</definedName>
    <definedName name="XRefPaste90Row" hidden="1">#REF!</definedName>
    <definedName name="XRefPaste91" hidden="1">#REF!</definedName>
    <definedName name="XRefPaste91Row" hidden="1">#REF!</definedName>
    <definedName name="XRefPaste92" hidden="1">#REF!</definedName>
    <definedName name="XRefPaste92Row" hidden="1">#REF!</definedName>
    <definedName name="XRefPaste93" hidden="1">#REF!</definedName>
    <definedName name="XRefPaste93Row" hidden="1">#REF!</definedName>
    <definedName name="XRefPaste94Row" hidden="1">#REF!</definedName>
    <definedName name="XRefPaste95" hidden="1">#REF!</definedName>
    <definedName name="XRefPaste95Row" hidden="1">#REF!</definedName>
    <definedName name="XRefPaste96Row" hidden="1">#REF!</definedName>
    <definedName name="XRefPaste97" hidden="1">#REF!</definedName>
    <definedName name="XRefPaste97Row" hidden="1">#REF!</definedName>
    <definedName name="XRefPaste98" hidden="1">#REF!</definedName>
    <definedName name="XRefPaste98Row" hidden="1">#REF!</definedName>
    <definedName name="XRefPaste99" hidden="1">#REF!</definedName>
    <definedName name="XRefPaste99Row" hidden="1">#REF!</definedName>
    <definedName name="XRefPaste9Row" hidden="1">#REF!</definedName>
    <definedName name="XRefPasteRangeCount" hidden="1">7</definedName>
    <definedName name="xvc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XX" localSheetId="0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xx" hidden="1">{"'Database'!$A$1:$F$130"}</definedName>
    <definedName name="xxx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xxxx" localSheetId="0" hidden="1">{#N/A,#N/A,TRUE,"MEMO";#N/A,#N/A,TRUE,"PARAMETROS";#N/A,#N/A,TRUE,"RLI ";#N/A,#N/A,TRUE,"IMPTO.DET.";#N/A,#N/A,TRUE,"FUT-FUNT";#N/A,#N/A,TRUE,"CPI-PATR.";#N/A,#N/A,TRUE,"CM CPI";#N/A,#N/A,TRUE,"PROV";#N/A,#N/A,TRUE,"A FIJO";#N/A,#N/A,TRUE,"LEASING";#N/A,#N/A,TRUE,"VPP";#N/A,#N/A,TRUE,"PPM";#N/A,#N/A,TRUE,"OTROS"}</definedName>
    <definedName name="xxxx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xxxxxooooo" hidden="1">#REF!</definedName>
    <definedName name="xxxxxx" hidden="1">#REF!</definedName>
    <definedName name="xxxxxxx" hidden="1">#N/A</definedName>
    <definedName name="xxxxxxxxxxxxxxxx1" hidden="1">{#N/A,#N/A,FALSE,"ANEXO3 99 ERA";#N/A,#N/A,FALSE,"ANEXO3 99 UBÁ2";#N/A,#N/A,FALSE,"ANEXO3 99 DTU";#N/A,#N/A,FALSE,"ANEXO3 99 RDR";#N/A,#N/A,FALSE,"ANEXO3 99 UBÁ4";#N/A,#N/A,FALSE,"ANEXO3 99 UBÁ6"}</definedName>
    <definedName name="xxxxz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XY" hidden="1">#REF!</definedName>
    <definedName name="y" localSheetId="0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y" hidden="1">{#N/A,#N/A,FALSE,"PCOL"}</definedName>
    <definedName name="YCXGFJDX" hidden="1">#REF!</definedName>
    <definedName name="ygv" hidden="1">{#N/A,#N/A,FALSE,"PCOL"}</definedName>
    <definedName name="yhg" hidden="1">2</definedName>
    <definedName name="YO" hidden="1">{"'Quadro'!$A$4:$BG$78"}</definedName>
    <definedName name="YRTYEY" hidden="1">#REF!</definedName>
    <definedName name="YRYFHFG" hidden="1">#REF!</definedName>
    <definedName name="YTRR" hidden="1">#REF!</definedName>
    <definedName name="ytukyu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yui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yujryuj" hidden="1">{#N/A,#N/A,FALSE,"Graficos";#N/A,#N/A,FALSE,"P.Ingresos";#N/A,#N/A,FALSE,"P.Gastos";#N/A,#N/A,FALSE,"I.Trafico";#N/A,#N/A,FALSE,"I.Peajes";#N/A,#N/A,FALSE,"G.Operativos";#N/A,#N/A,FALSE,"Cf Proyecto";#N/A,#N/A,FALSE,"C.PYG";#N/A,#N/A,FALSE,"Balance";#N/A,#N/A,FALSE,"TIR AC";#N/A,#N/A,FALSE,"TIR E"}</definedName>
    <definedName name="z" localSheetId="0" hidden="1">{#N/A,#N/A,FALSE,"MO (2)"}</definedName>
    <definedName name="z" localSheetId="2" hidden="1">{#N/A,#N/A,FALSE,"MO (2)"}</definedName>
    <definedName name="z" localSheetId="1" hidden="1">{#N/A,#N/A,FALSE,"MO (2)"}</definedName>
    <definedName name="z" hidden="1">{#N/A,#N/A,FALSE,"MO (2)"}</definedName>
    <definedName name="z\" hidden="1">#REF!</definedName>
    <definedName name="Z_00E9FB25_752C_11D1_95EF_0000E8CF5EB3_.wvu.Cols" hidden="1">#REF!</definedName>
    <definedName name="Z_00E9FB26_752C_11D1_95EF_0000E8CF5EB3_.wvu.Cols" hidden="1">#REF!</definedName>
    <definedName name="Z_00E9FB27_752C_11D1_95EF_0000E8CF5EB3_.wvu.Cols" hidden="1">#REF!</definedName>
    <definedName name="Z_00E9FB28_752C_11D1_95EF_0000E8CF5EB3_.wvu.Cols" hidden="1">#REF!</definedName>
    <definedName name="Z_00E9FB29_752C_11D1_95EF_0000E8CF5EB3_.wvu.Cols" hidden="1">#REF!</definedName>
    <definedName name="Z_00E9FB2A_752C_11D1_95EF_0000E8CF5EB3_.wvu.Cols" hidden="1">#REF!</definedName>
    <definedName name="Z_0226D2AF_D2B4_11D1_90EF_0000E8CF30B3_.wvu.Cols" hidden="1">#REF!</definedName>
    <definedName name="Z_0226D2B0_D2B4_11D1_90EF_0000E8CF30B3_.wvu.Cols" hidden="1">#REF!</definedName>
    <definedName name="Z_022B7420_7F94_427F_B370_84030F9B3342_.wvu.FilterData" hidden="1">#REF!</definedName>
    <definedName name="Z_026CD6D7_F7CA_4BE8_B625_9A1778CFA739_.wvu.FilterData" hidden="1">#REF!</definedName>
    <definedName name="Z_026CD6D7_F7CA_4BE8_B625_9A1778CFA739_.wvu.PrintArea" hidden="1">#REF!</definedName>
    <definedName name="Z_026CD6D7_F7CA_4BE8_B625_9A1778CFA739_.wvu.PrintTitles" hidden="1">#REF!</definedName>
    <definedName name="Z_04BC043C_175B_412D_8093_6F29CD74FBAE_.wvu.FilterData" hidden="1">#REF!</definedName>
    <definedName name="Z_05670E35_1347_49D9_AD91_AA9A31A4EF61_.wvu.FilterData" hidden="1">#REF!</definedName>
    <definedName name="Z_05670E35_1347_49D9_AD91_AA9A31A4EF61_.wvu.PrintArea" hidden="1">#REF!</definedName>
    <definedName name="Z_05670E35_1347_49D9_AD91_AA9A31A4EF61_.wvu.PrintTitles" hidden="1">#REF!</definedName>
    <definedName name="Z_058B9256_CB4D_4C39_834D_D693FEEB491F_.wvu.FilterData" hidden="1">#REF!</definedName>
    <definedName name="Z_05D1A71D_3B7B_4FB7_8DF3_B8E29CA3927A_.wvu.FilterData" hidden="1">#REF!</definedName>
    <definedName name="Z_07C2CF55_E6DF_411A_AB00_7E155615468C_.wvu.FilterData" hidden="1">#REF!</definedName>
    <definedName name="Z_0890F28A_A8C8_451C_A3E6_C3AFDD239B64_.wvu.FilterData" hidden="1">#REF!</definedName>
    <definedName name="Z_0890F28A_A8C8_451C_A3E6_C3AFDD239B64_.wvu.PrintArea" hidden="1">#REF!</definedName>
    <definedName name="Z_0890F28A_A8C8_451C_A3E6_C3AFDD239B64_.wvu.PrintTitles" hidden="1">#REF!</definedName>
    <definedName name="Z_08D00FEF_D43A_11D1_90EF_0000E8CF30B3_.wvu.Cols" hidden="1">#REF!</definedName>
    <definedName name="Z_08D00FF0_D43A_11D1_90EF_0000E8CF30B3_.wvu.Cols" hidden="1">#REF!</definedName>
    <definedName name="Z_094CCD8D_DF24_11D1_90EF_0000E8CF30B3_.wvu.Cols" hidden="1">#REF!</definedName>
    <definedName name="Z_094CCD8F_DF24_11D1_90EF_0000E8CF30B3_.wvu.Cols" hidden="1">#REF!</definedName>
    <definedName name="Z_0A4C2D72_EA87_11DA_B6F6_00609720E0A1_.wvu.FilterData" hidden="1">#REF!</definedName>
    <definedName name="Z_0A4C2D72_EA87_11DA_B6F6_00609720E0A1_.wvu.PrintArea" hidden="1">#REF!</definedName>
    <definedName name="Z_0A4C2D72_EA87_11DA_B6F6_00609720E0A1_.wvu.PrintTitles" hidden="1">#REF!</definedName>
    <definedName name="Z_0A4C2D73_EA87_11DA_B6F6_00609720E0A1_.wvu.FilterData" hidden="1">#REF!</definedName>
    <definedName name="Z_0A4C2D73_EA87_11DA_B6F6_00609720E0A1_.wvu.PrintArea" hidden="1">#REF!</definedName>
    <definedName name="Z_0A4C2D73_EA87_11DA_B6F6_00609720E0A1_.wvu.PrintTitles" hidden="1">#REF!</definedName>
    <definedName name="Z_0A4C2D74_EA87_11DA_B6F6_00609720E0A1_.wvu.FilterData" hidden="1">#REF!</definedName>
    <definedName name="Z_0A4C2D74_EA87_11DA_B6F6_00609720E0A1_.wvu.PrintArea" hidden="1">#REF!</definedName>
    <definedName name="Z_0A4C2D74_EA87_11DA_B6F6_00609720E0A1_.wvu.PrintTitles" hidden="1">#REF!</definedName>
    <definedName name="Z_0A4C2D75_EA87_11DA_B6F6_00609720E0A1_.wvu.FilterData" hidden="1">#REF!</definedName>
    <definedName name="Z_0A4C2D75_EA87_11DA_B6F6_00609720E0A1_.wvu.PrintArea" hidden="1">#REF!</definedName>
    <definedName name="Z_0A4C2D75_EA87_11DA_B6F6_00609720E0A1_.wvu.PrintTitles" hidden="1">#REF!</definedName>
    <definedName name="Z_0A4C2D76_EA87_11DA_B6F6_00609720E0A1_.wvu.FilterData" hidden="1">#REF!</definedName>
    <definedName name="Z_0A4C2D76_EA87_11DA_B6F6_00609720E0A1_.wvu.PrintArea" hidden="1">#REF!</definedName>
    <definedName name="Z_0A4C2D76_EA87_11DA_B6F6_00609720E0A1_.wvu.PrintTitles" hidden="1">#REF!</definedName>
    <definedName name="Z_0B1003A7_69DB_4D5B_966D_57B9E8AF76FB_.wvu.FilterData" hidden="1">#REF!</definedName>
    <definedName name="Z_0B113C9C_A1A9_11D3_A311_0008C739212F_.wvu.PrintArea" hidden="1">#REF!</definedName>
    <definedName name="Z_0C3EE359_64F6_4049_9576_8EACA8563EA4_.wvu.FilterData" hidden="1">#REF!</definedName>
    <definedName name="Z_0D05AC4E_32D3_4985_8208_9776E00AC749_.wvu.FilterData" hidden="1">#REF!</definedName>
    <definedName name="Z_0DC459DE_F68C_4E33_8D1E_F1663ABAC944_.wvu.FilterData" hidden="1">#REF!</definedName>
    <definedName name="Z_0E0DE1F8_394A_4093_8E74_B2A631A3A88C_.wvu.FilterData" hidden="1">#REF!</definedName>
    <definedName name="Z_0E0DE1F8_394A_4093_8E74_B2A631A3A88C_.wvu.PrintArea" hidden="1">#REF!</definedName>
    <definedName name="Z_0E0DE1F8_394A_4093_8E74_B2A631A3A88C_.wvu.PrintTitles" hidden="1">#REF!</definedName>
    <definedName name="Z_0FACBA89_1203_4ED8_87E5_EC1D45B051B7_.wvu.FilterData" hidden="1">#REF!</definedName>
    <definedName name="Z_0FEA3536_5108_4591_BECF_C3181387F85F_.wvu.FilterData" hidden="1">#REF!</definedName>
    <definedName name="Z_0FEFDB42_ECBC_4500_A6C8_FEE3D368790B_.wvu.FilterData" hidden="1">#REF!</definedName>
    <definedName name="Z_110A0651_47C7_408E_B3BF_0C80D30B95FC_.wvu.FilterData" hidden="1">#REF!</definedName>
    <definedName name="Z_1194CCEB_BE3A_11D1_95F0_0000E8CF5EB3_.wvu.Cols" hidden="1">#REF!,#REF!,#REF!</definedName>
    <definedName name="Z_1194CCEC_BE3A_11D1_95F0_0000E8CF5EB3_.wvu.Cols" hidden="1">#REF!,#REF!,#REF!</definedName>
    <definedName name="Z_1194CD1A_BE3A_11D1_95F0_0000E8CF5EB3_.wvu.Cols" hidden="1">#REF!,#REF!,#REF!</definedName>
    <definedName name="Z_1194CD1B_BE3A_11D1_95F0_0000E8CF5EB3_.wvu.Cols" hidden="1">#REF!,#REF!,#REF!</definedName>
    <definedName name="Z_128E64DD_BE84_40EE_A6D2_C9B0EB25CBBD_.wvu.FilterData" hidden="1">#REF!</definedName>
    <definedName name="Z_12F2973E_0018_407B_98AD_CD9C5D1F65FA_.wvu.FilterData" hidden="1">#REF!</definedName>
    <definedName name="Z_137DAE61_8A8D_4219_A4CC_0EEC18A94882_.wvu.FilterData" hidden="1">#REF!</definedName>
    <definedName name="Z_13E06FB5_D019_406D_B278_1B53AD2F6386_.wvu.FilterData" hidden="1">#REF!</definedName>
    <definedName name="Z_146D92FF_DFCA_47DC_9CF6_0D07F916365B_.wvu.Cols" hidden="1">#REF!,#REF!,#REF!,#REF!</definedName>
    <definedName name="Z_146D92FF_DFCA_47DC_9CF6_0D07F916365B_.wvu.FilterData" hidden="1">#REF!</definedName>
    <definedName name="Z_14D375AC_5615_46DE_8EE3_95915B2A8B54_.wvu.FilterData" hidden="1">#REF!</definedName>
    <definedName name="Z_15B5DC78_B02F_4AC6_8572_015040A55619_.wvu.FilterData" hidden="1">#REF!</definedName>
    <definedName name="Z_16209B87_DA8B_11D1_95F0_0000E8CF5EB3_.wvu.Cols" hidden="1">#REF!</definedName>
    <definedName name="Z_16209B88_DA8B_11D1_95F0_0000E8CF5EB3_.wvu.Cols" hidden="1">#REF!</definedName>
    <definedName name="Z_166D6F0F_4D44_46E7_8C36_48FD4848B5AA_.wvu.FilterData" hidden="1">#REF!</definedName>
    <definedName name="Z_16C1858A_C3EA_11D1_95F0_0000E8CF5EB3_.wvu.Cols" hidden="1">#REF!,#REF!,#REF!</definedName>
    <definedName name="Z_16C1858B_C3EA_11D1_95F0_0000E8CF5EB3_.wvu.Cols" hidden="1">#REF!,#REF!,#REF!</definedName>
    <definedName name="Z_16FAB836_2255_4D4C_90E4_6B46255F3759_.wvu.FilterData" hidden="1">#REF!</definedName>
    <definedName name="Z_18C710ED_70CF_48D0_92F5_038A88335068_.wvu.FilterData" hidden="1">#REF!</definedName>
    <definedName name="Z_18C710ED_70CF_48D0_92F5_038A88335068_.wvu.PrintArea" hidden="1">#REF!</definedName>
    <definedName name="Z_18C710ED_70CF_48D0_92F5_038A88335068_.wvu.PrintTitles" hidden="1">#REF!</definedName>
    <definedName name="Z_1985B260_DC01_11D8_A672_000102451E3B_.wvu.PrintArea" hidden="1">#REF!</definedName>
    <definedName name="Z_1985B260_DC01_11D8_A672_000102451E3B_.wvu.PrintTitles" hidden="1">#REF!</definedName>
    <definedName name="Z_1985B260_DC01_11D8_A672_000102451E3B_.wvu.Rows" hidden="1">#REF!,#REF!,#REF!,#REF!,#REF!,#REF!,#REF!,#REF!,#REF!,#REF!,#REF!,#REF!,#REF!,#REF!,#REF!,#REF!,#REF!,#REF!,#REF!,#REF!,#REF!,#REF!,#REF!,#REF!,#REF!,#REF!,#REF!</definedName>
    <definedName name="Z_198D391C_95CB_49F5_8924_5FEA3CE5C98A_.wvu.FilterData" hidden="1">#REF!</definedName>
    <definedName name="Z_1AE43106_6FD3_11D1_95EF_0000E8CF5EB3_.wvu.Cols" hidden="1">#REF!</definedName>
    <definedName name="Z_1AE43107_6FD3_11D1_95EF_0000E8CF5EB3_.wvu.Cols" hidden="1">#REF!</definedName>
    <definedName name="Z_1AE43108_6FD3_11D1_95EF_0000E8CF5EB3_.wvu.Cols" hidden="1">#REF!</definedName>
    <definedName name="Z_1AE43109_6FD3_11D1_95EF_0000E8CF5EB3_.wvu.Cols" hidden="1">#REF!</definedName>
    <definedName name="Z_1AE4310A_6FD3_11D1_95EF_0000E8CF5EB3_.wvu.Cols" hidden="1">#REF!</definedName>
    <definedName name="Z_1AE4310B_6FD3_11D1_95EF_0000E8CF5EB3_.wvu.Cols" hidden="1">#REF!</definedName>
    <definedName name="Z_1C03E4A5_0E99_11D5_896C_00008646D7BA_.wvu.Rows" hidden="1">#REF!</definedName>
    <definedName name="Z_1D9C37CC_3E33_4D4D_B7CD_819F75C83D65_.wvu.FilterData" hidden="1">#REF!</definedName>
    <definedName name="Z_1DF9838C_880D_4C4E_BFFE_89B5894EC40F_.wvu.FilterData" hidden="1">#REF!</definedName>
    <definedName name="Z_1EF42BFC_874B_4E01_B67D_1607E823ACD0_.wvu.FilterData" hidden="1">#REF!</definedName>
    <definedName name="Z_1F94C6E7_3CCA_4599_AF6F_4D6291B2AD93_.wvu.FilterData" hidden="1">#REF!</definedName>
    <definedName name="Z_1FA1B411_C91E_11D8_9DB6_005004ACA56B_.wvu.PrintArea" hidden="1">#REF!</definedName>
    <definedName name="Z_1FA1B411_C91E_11D8_9DB6_005004ACA56B_.wvu.PrintTitles" hidden="1">#REF!</definedName>
    <definedName name="Z_1FA1B411_C91E_11D8_9DB6_005004ACA56B_.wvu.Rows" hidden="1">#REF!,#REF!,#REF!,#REF!,#REF!,#REF!,#REF!,#REF!,#REF!,#REF!,#REF!,#REF!,#REF!,#REF!,#REF!,#REF!,#REF!,#REF!,#REF!,#REF!,#REF!,#REF!,#REF!,#REF!,#REF!,#REF!,#REF!</definedName>
    <definedName name="Z_204280AB_6F29_4C38_B953_40E78BD846F8_.wvu.Cols" hidden="1">#REF!,#REF!,#REF!</definedName>
    <definedName name="Z_204280AB_6F29_4C38_B953_40E78BD846F8_.wvu.FilterData" hidden="1">#REF!</definedName>
    <definedName name="Z_204280AB_6F29_4C38_B953_40E78BD846F8_.wvu.PrintArea" hidden="1">#REF!</definedName>
    <definedName name="Z_204280AB_6F29_4C38_B953_40E78BD846F8_.wvu.PrintTitles" hidden="1">#REF!</definedName>
    <definedName name="Z_20A9AA17_0DEB_4190_8DAD_FC60D0D33A52_.wvu.FilterData" hidden="1">#REF!</definedName>
    <definedName name="Z_2103F656_ECB2_4F99_BE9B_56F4D7A5CEE2_.wvu.FilterData" hidden="1">#REF!</definedName>
    <definedName name="Z_2158A2BC_8DB5_455D_AFDE_914B22949288_.wvu.FilterData" hidden="1">#REF!</definedName>
    <definedName name="Z_21A967FF_561E_495F_AEB9_4DD3BEDA53BC_.wvu.FilterData" hidden="1">#REF!</definedName>
    <definedName name="Z_227E7522_DC52_4EA7_A11A_0741FF23CC42_.wvu.FilterData" hidden="1">#REF!</definedName>
    <definedName name="Z_237981C1_131D_11D1_9F3C_000021A79766_.wvu.Cols" hidden="1">#REF!,#REF!</definedName>
    <definedName name="Z_23BA0C23_280B_4568_A53C_1C6D2E85772A_.wvu.FilterData" hidden="1">#REF!</definedName>
    <definedName name="Z_244346C6_3866_4160_9E2E_C77913F25398_.wvu.FilterData" hidden="1">#REF!</definedName>
    <definedName name="Z_25117F67_F0EE_43EF_8FF9_79F533CE10B0_.wvu.FilterData" hidden="1">#REF!</definedName>
    <definedName name="Z_259E2DDE_5459_4510_B7A2_66F49964C56E_.wvu.FilterData" hidden="1">#REF!</definedName>
    <definedName name="Z_25C7DFCF_BE54_4A41_B957_DE39B9B2A5B5_.wvu.FilterData" hidden="1">#REF!</definedName>
    <definedName name="Z_272E0E4D_901D_11D7_B59C_0050DAB35C7B_.wvu.FilterData" hidden="1">#REF!</definedName>
    <definedName name="Z_27D9353E_5A5F_49BF_8724_FA312A4073FF_.wvu.FilterData" hidden="1">#REF!</definedName>
    <definedName name="Z_28310E63_1BED_43E8_9C48_B639BCAB51F1_.wvu.PrintArea" hidden="1">#REF!</definedName>
    <definedName name="Z_28310E63_1BED_43E8_9C48_B639BCAB51F1_.wvu.PrintTitles" hidden="1">#REF!</definedName>
    <definedName name="Z_28310E63_1BED_43E8_9C48_B639BCAB51F1_.wvu.Rows" hidden="1">#REF!,#REF!,#REF!,#REF!,#REF!,#REF!,#REF!,#REF!,#REF!,#REF!,#REF!,#REF!,#REF!,#REF!,#REF!,#REF!,#REF!,#REF!,#REF!,#REF!,#REF!,#REF!,#REF!,#REF!,#REF!,#REF!,#REF!</definedName>
    <definedName name="Z_28558E5F_DE84_11D1_90EF_0000E8CF30B3_.wvu.Cols" hidden="1">#REF!</definedName>
    <definedName name="Z_28558E61_DE84_11D1_90EF_0000E8CF30B3_.wvu.Cols" hidden="1">#REF!</definedName>
    <definedName name="Z_299BE965_B904_49FA_A79D_B9538F94936F_.wvu.FilterData" hidden="1">#REF!</definedName>
    <definedName name="Z_29D37CE9_76D1_4D09_99A0_55ABA6929929_.wvu.FilterData" hidden="1">#REF!</definedName>
    <definedName name="Z_2B5320B8_08D6_11D6_961F_004033E113A7_.wvu.Cols" hidden="1">#REF!</definedName>
    <definedName name="Z_2BA5AE37_867C_11D1_95EF_0000E8CF5EB3_.wvu.Cols" hidden="1">#REF!</definedName>
    <definedName name="Z_2BA5AE38_867C_11D1_95EF_0000E8CF5EB3_.wvu.Cols" hidden="1">#REF!</definedName>
    <definedName name="Z_2BA5AE39_867C_11D1_95EF_0000E8CF5EB3_.wvu.Cols" hidden="1">#REF!</definedName>
    <definedName name="Z_2BA5AE3A_867C_11D1_95EF_0000E8CF5EB3_.wvu.Cols" hidden="1">#REF!</definedName>
    <definedName name="Z_2BA5AE3B_867C_11D1_95EF_0000E8CF5EB3_.wvu.Cols" hidden="1">#REF!</definedName>
    <definedName name="Z_2BA5AE3C_867C_11D1_95EF_0000E8CF5EB3_.wvu.Cols" hidden="1">#REF!</definedName>
    <definedName name="Z_2C05BC27_731C_41F4_980F_CD81E4A7A662_.wvu.FilterData" hidden="1">#REF!</definedName>
    <definedName name="Z_2C0BDCBF_705B_4E5A_9659_05D99EC56641_.wvu.FilterData" hidden="1">#REF!</definedName>
    <definedName name="Z_2CD580B5_D99D_45ED_AC1E_45F8CBBBB9F1_.wvu.FilterData" hidden="1">#REF!</definedName>
    <definedName name="Z_2D98D706_A306_4353_8B3D_DA92F9EAEC9A_.wvu.FilterData" hidden="1">#REF!</definedName>
    <definedName name="Z_2E234CCD_CD53_11D1_95F0_0000E8CF5EB3_.wvu.Cols" hidden="1">#REF!,#REF!</definedName>
    <definedName name="Z_2E234CCE_CD53_11D1_95F0_0000E8CF5EB3_.wvu.Cols" hidden="1">#REF!,#REF!</definedName>
    <definedName name="Z_2F8736FC_F07E_49E8_9C13_8E0A0F5EFE5F_.wvu.FilterData" hidden="1">#REF!</definedName>
    <definedName name="Z_304C2F7A_D3A6_4DBA_A568_C3E56D7C6E2F_.wvu.FilterData" hidden="1">#REF!</definedName>
    <definedName name="Z_30E0ACE8_B29A_44E9_B542_E8C1CA3FD802_.wvu.FilterData" hidden="1">#REF!</definedName>
    <definedName name="Z_31A27EA2_D574_43B8_A671_7419A12151C9_.wvu.FilterData" hidden="1">#REF!</definedName>
    <definedName name="Z_32D1B352_62AB_4105_8DFC_EAA2DF743365_.wvu.FilterData" hidden="1">#REF!</definedName>
    <definedName name="Z_330DF436_5BED_40AF_AC51_73D268BD9DF4_.wvu.FilterData" hidden="1">#REF!</definedName>
    <definedName name="Z_33B8EF57_2FB1_4600_9590_B0A2F2FE409B_.wvu.FilterData" hidden="1">#REF!</definedName>
    <definedName name="Z_3404588C_6CE7_4C97_A62C_D19D9EE290D3_.wvu.FilterData" hidden="1">#REF!</definedName>
    <definedName name="Z_34E71878_8D1A_4343_91A1_3FE085136D2B_.wvu.FilterData" hidden="1">#REF!</definedName>
    <definedName name="Z_36EB8841_7874_11D1_95EF_0000E8CF5EB3_.wvu.Cols" hidden="1">#REF!</definedName>
    <definedName name="Z_36EB8842_7874_11D1_95EF_0000E8CF5EB3_.wvu.Cols" hidden="1">#REF!</definedName>
    <definedName name="Z_36EB8843_7874_11D1_95EF_0000E8CF5EB3_.wvu.Cols" hidden="1">#REF!</definedName>
    <definedName name="Z_36EB8844_7874_11D1_95EF_0000E8CF5EB3_.wvu.Cols" hidden="1">#REF!</definedName>
    <definedName name="Z_36EB8845_7874_11D1_95EF_0000E8CF5EB3_.wvu.Cols" hidden="1">#REF!</definedName>
    <definedName name="Z_36EB8846_7874_11D1_95EF_0000E8CF5EB3_.wvu.Cols" hidden="1">#REF!</definedName>
    <definedName name="Z_37611AA0_E86A_42C8_8705_108B25E060A1_.wvu.FilterData" hidden="1">#REF!</definedName>
    <definedName name="Z_378D82E8_FE69_4712_AE73_9D578C4190DE_.wvu.FilterData" hidden="1">#REF!</definedName>
    <definedName name="Z_378D82E8_FE69_4712_AE73_9D578C4190DE_.wvu.PrintArea" hidden="1">#REF!</definedName>
    <definedName name="Z_378D82E8_FE69_4712_AE73_9D578C4190DE_.wvu.PrintTitles" hidden="1">#REF!</definedName>
    <definedName name="Z_381FCF61_DF95_4756_B103_A1118DFFDE02_.wvu.FilterData" hidden="1">#REF!</definedName>
    <definedName name="Z_381FCF61_DF95_4756_B103_A1118DFFDE02_.wvu.PrintArea" hidden="1">#REF!</definedName>
    <definedName name="Z_381FCF61_DF95_4756_B103_A1118DFFDE02_.wvu.PrintTitles" hidden="1">#REF!</definedName>
    <definedName name="Z_384F6556_CF6C_11D1_90EF_0000E8CF30B3_.wvu.Cols" hidden="1">#REF!,#REF!</definedName>
    <definedName name="Z_384F6557_CF6C_11D1_90EF_0000E8CF30B3_.wvu.Cols" hidden="1">#REF!,#REF!</definedName>
    <definedName name="Z_38FE6CED_4C19_4332_9788_ACC902B20A46_.wvu.FilterData" hidden="1">#REF!</definedName>
    <definedName name="Z_394E75CB_4F7F_4C88_A08F_29E48E587341_.wvu.FilterData" hidden="1">#REF!</definedName>
    <definedName name="Z_3A8BECB3_81B4_11D1_95EF_0000E8CF5EB3_.wvu.Cols" hidden="1">#REF!</definedName>
    <definedName name="Z_3A8BECB4_81B4_11D1_95EF_0000E8CF5EB3_.wvu.Cols" hidden="1">#REF!</definedName>
    <definedName name="Z_3A8BECB5_81B4_11D1_95EF_0000E8CF5EB3_.wvu.Cols" hidden="1">#REF!</definedName>
    <definedName name="Z_3A8BECB6_81B4_11D1_95EF_0000E8CF5EB3_.wvu.Cols" hidden="1">#REF!</definedName>
    <definedName name="Z_3A8BECB7_81B4_11D1_95EF_0000E8CF5EB3_.wvu.Cols" hidden="1">#REF!</definedName>
    <definedName name="Z_3A8BECB8_81B4_11D1_95EF_0000E8CF5EB3_.wvu.Cols" hidden="1">#REF!</definedName>
    <definedName name="Z_3B3C0CA1_2A9C_45FD_9823_50B200F6C0D1_.wvu.FilterData" hidden="1">#REF!</definedName>
    <definedName name="Z_3B3C0CA1_2A9C_45FD_9823_50B200F6C0D1_.wvu.PrintArea" hidden="1">#REF!</definedName>
    <definedName name="Z_3B3C0CA1_2A9C_45FD_9823_50B200F6C0D1_.wvu.PrintTitles" hidden="1">#REF!</definedName>
    <definedName name="Z_3BAA8BE3_6B0B_11D1_95EF_0000E8CF5EB3_.wvu.Cols" hidden="1">#REF!</definedName>
    <definedName name="Z_3BAA8BE4_6B0B_11D1_95EF_0000E8CF5EB3_.wvu.Cols" hidden="1">#REF!</definedName>
    <definedName name="Z_3BAA8BE5_6B0B_11D1_95EF_0000E8CF5EB3_.wvu.Cols" hidden="1">#REF!</definedName>
    <definedName name="Z_3BAA8BE6_6B0B_11D1_95EF_0000E8CF5EB3_.wvu.Cols" hidden="1">#REF!</definedName>
    <definedName name="Z_3BAA8BE7_6B0B_11D1_95EF_0000E8CF5EB3_.wvu.Cols" hidden="1">#REF!</definedName>
    <definedName name="Z_3BAA8BE8_6B0B_11D1_95EF_0000E8CF5EB3_.wvu.Cols" hidden="1">#REF!</definedName>
    <definedName name="Z_3BE15160_7B74_11D1_95EF_0000E8CF5EB3_.wvu.Cols" hidden="1">#REF!</definedName>
    <definedName name="Z_3BE15161_7B74_11D1_95EF_0000E8CF5EB3_.wvu.Cols" hidden="1">#REF!</definedName>
    <definedName name="Z_3BE15162_7B74_11D1_95EF_0000E8CF5EB3_.wvu.Cols" hidden="1">#REF!</definedName>
    <definedName name="Z_3BE15163_7B74_11D1_95EF_0000E8CF5EB3_.wvu.Cols" hidden="1">#REF!</definedName>
    <definedName name="Z_3BE15164_7B74_11D1_95EF_0000E8CF5EB3_.wvu.Cols" hidden="1">#REF!</definedName>
    <definedName name="Z_3BE15165_7B74_11D1_95EF_0000E8CF5EB3_.wvu.Cols" hidden="1">#REF!</definedName>
    <definedName name="Z_3BF18F2D_D50E_11D1_95F0_0000E8CF5EB3_.wvu.Cols" hidden="1">#REF!</definedName>
    <definedName name="Z_3BF18F2E_D50E_11D1_95F0_0000E8CF5EB3_.wvu.Cols" hidden="1">#REF!</definedName>
    <definedName name="Z_3C200595_20A3_4A0C_B071_705F4AD5DAD3_.wvu.FilterData" hidden="1">#REF!</definedName>
    <definedName name="Z_3DC7E54C_6637_11D1_95EE_0000E8CF5EB3_.wvu.Cols" hidden="1">#REF!</definedName>
    <definedName name="Z_3DC7E54D_6637_11D1_95EE_0000E8CF5EB3_.wvu.Cols" hidden="1">#REF!</definedName>
    <definedName name="Z_3DC7E54E_6637_11D1_95EE_0000E8CF5EB3_.wvu.Cols" hidden="1">#REF!</definedName>
    <definedName name="Z_3DC7E54F_6637_11D1_95EE_0000E8CF5EB3_.wvu.Cols" hidden="1">#REF!</definedName>
    <definedName name="Z_3DC7E550_6637_11D1_95EE_0000E8CF5EB3_.wvu.Cols" hidden="1">#REF!</definedName>
    <definedName name="Z_3DC7E551_6637_11D1_95EE_0000E8CF5EB3_.wvu.Cols" hidden="1">#REF!</definedName>
    <definedName name="Z_3DC7E556_6637_11D1_95EE_0000E8CF5EB3_.wvu.Cols" hidden="1">#REF!</definedName>
    <definedName name="Z_3DC7E557_6637_11D1_95EE_0000E8CF5EB3_.wvu.Cols" hidden="1">#REF!</definedName>
    <definedName name="Z_3DC7E558_6637_11D1_95EE_0000E8CF5EB3_.wvu.Cols" hidden="1">#REF!</definedName>
    <definedName name="Z_3DC7E559_6637_11D1_95EE_0000E8CF5EB3_.wvu.Cols" hidden="1">#REF!</definedName>
    <definedName name="Z_3DC7E55A_6637_11D1_95EE_0000E8CF5EB3_.wvu.Cols" hidden="1">#REF!</definedName>
    <definedName name="Z_3DC7E55B_6637_11D1_95EE_0000E8CF5EB3_.wvu.Cols" hidden="1">#REF!</definedName>
    <definedName name="Z_3E93FF4A_0B7F_475C_A63C_54FBDB9DB4C5_.wvu.FilterData" hidden="1">#REF!</definedName>
    <definedName name="Z_3E9430E5_6A83_435B_9E47_1B8F7E18D67C_.wvu.FilterData" hidden="1">#REF!</definedName>
    <definedName name="Z_3E9430E5_6A83_435B_9E47_1B8F7E18D67C_.wvu.PrintArea" hidden="1">#REF!</definedName>
    <definedName name="Z_3E9430E5_6A83_435B_9E47_1B8F7E18D67C_.wvu.PrintTitles" hidden="1">#REF!</definedName>
    <definedName name="Z_3FF05DC4_CA9E_470D_A193_91785ACE00EF_.wvu.FilterData" hidden="1">#REF!</definedName>
    <definedName name="Z_4071A92C_6FA6_11D1_95EF_0000E8CF5EB3_.wvu.Cols" hidden="1">#REF!</definedName>
    <definedName name="Z_4071A92D_6FA6_11D1_95EF_0000E8CF5EB3_.wvu.Cols" hidden="1">#REF!</definedName>
    <definedName name="Z_4071A92E_6FA6_11D1_95EF_0000E8CF5EB3_.wvu.Cols" hidden="1">#REF!</definedName>
    <definedName name="Z_4071A92F_6FA6_11D1_95EF_0000E8CF5EB3_.wvu.Cols" hidden="1">#REF!</definedName>
    <definedName name="Z_4071A930_6FA6_11D1_95EF_0000E8CF5EB3_.wvu.Cols" hidden="1">#REF!</definedName>
    <definedName name="Z_4071A931_6FA6_11D1_95EF_0000E8CF5EB3_.wvu.Cols" hidden="1">#REF!</definedName>
    <definedName name="Z_43431AB6_BF38_11D1_95F0_0000E8CF5EB3_.wvu.Cols" hidden="1">#REF!,#REF!,#REF!</definedName>
    <definedName name="Z_43431AB7_BF38_11D1_95F0_0000E8CF5EB3_.wvu.Cols" hidden="1">#REF!,#REF!,#REF!</definedName>
    <definedName name="Z_43791B95_57D7_42F4_8815_D1B7E488543E_.wvu.FilterData" hidden="1">#REF!</definedName>
    <definedName name="Z_445AA90F_6D9B_40F5_8E1D_CE1EF57CF450_.wvu.FilterData" hidden="1">#REF!</definedName>
    <definedName name="Z_448A1304_7B98_11D1_95EF_0000E8CF5EB3_.wvu.Cols" hidden="1">#REF!</definedName>
    <definedName name="Z_448A1305_7B98_11D1_95EF_0000E8CF5EB3_.wvu.Cols" hidden="1">#REF!</definedName>
    <definedName name="Z_448A1306_7B98_11D1_95EF_0000E8CF5EB3_.wvu.Cols" hidden="1">#REF!</definedName>
    <definedName name="Z_448A1307_7B98_11D1_95EF_0000E8CF5EB3_.wvu.Cols" hidden="1">#REF!</definedName>
    <definedName name="Z_448A1308_7B98_11D1_95EF_0000E8CF5EB3_.wvu.Cols" hidden="1">#REF!</definedName>
    <definedName name="Z_448A1309_7B98_11D1_95EF_0000E8CF5EB3_.wvu.Cols" hidden="1">#REF!</definedName>
    <definedName name="Z_454E0C40_F84F_42A3_A371_6F23C1F38595_.wvu.FilterData" hidden="1">#REF!</definedName>
    <definedName name="Z_459BA523_7147_11D1_95EF_0000E8CF5EB3_.wvu.Cols" hidden="1">#REF!</definedName>
    <definedName name="Z_459BA524_7147_11D1_95EF_0000E8CF5EB3_.wvu.Cols" hidden="1">#REF!</definedName>
    <definedName name="Z_459BA525_7147_11D1_95EF_0000E8CF5EB3_.wvu.Cols" hidden="1">#REF!</definedName>
    <definedName name="Z_459BA526_7147_11D1_95EF_0000E8CF5EB3_.wvu.Cols" hidden="1">#REF!</definedName>
    <definedName name="Z_459BA527_7147_11D1_95EF_0000E8CF5EB3_.wvu.Cols" hidden="1">#REF!</definedName>
    <definedName name="Z_459BA528_7147_11D1_95EF_0000E8CF5EB3_.wvu.Cols" hidden="1">#REF!</definedName>
    <definedName name="Z_4608FCB3_3552_4D58_B6CE_B8F34D78221E_.wvu.FilterData" hidden="1">#REF!</definedName>
    <definedName name="Z_46E47F7C_9185_4E39_BED5_B4A69FF64CC1_.wvu.FilterData" hidden="1">#REF!</definedName>
    <definedName name="Z_48202D5D_77CB_41DE_8C59_9325C98D7C97_.wvu.FilterData" hidden="1">#REF!</definedName>
    <definedName name="Z_48824DFE_B714_4D0B_9E95_F01C5BAD5D1F_.wvu.FilterData" hidden="1">#REF!</definedName>
    <definedName name="Z_49865222_8335_11D1_95EF_0000E8CF5EB3_.wvu.Cols" hidden="1">#REF!</definedName>
    <definedName name="Z_49865223_8335_11D1_95EF_0000E8CF5EB3_.wvu.Cols" hidden="1">#REF!</definedName>
    <definedName name="Z_49865224_8335_11D1_95EF_0000E8CF5EB3_.wvu.Cols" hidden="1">#REF!</definedName>
    <definedName name="Z_49865225_8335_11D1_95EF_0000E8CF5EB3_.wvu.Cols" hidden="1">#REF!</definedName>
    <definedName name="Z_49865226_8335_11D1_95EF_0000E8CF5EB3_.wvu.Cols" hidden="1">#REF!</definedName>
    <definedName name="Z_49865227_8335_11D1_95EF_0000E8CF5EB3_.wvu.Cols" hidden="1">#REF!</definedName>
    <definedName name="Z_4986522A_8335_11D1_95EF_0000E8CF5EB3_.wvu.Cols" hidden="1">#REF!</definedName>
    <definedName name="Z_4986522B_8335_11D1_95EF_0000E8CF5EB3_.wvu.Cols" hidden="1">#REF!</definedName>
    <definedName name="Z_4986522C_8335_11D1_95EF_0000E8CF5EB3_.wvu.Cols" hidden="1">#REF!</definedName>
    <definedName name="Z_4986522D_8335_11D1_95EF_0000E8CF5EB3_.wvu.Cols" hidden="1">#REF!</definedName>
    <definedName name="Z_4986522E_8335_11D1_95EF_0000E8CF5EB3_.wvu.Cols" hidden="1">#REF!</definedName>
    <definedName name="Z_4986522F_8335_11D1_95EF_0000E8CF5EB3_.wvu.Cols" hidden="1">#REF!</definedName>
    <definedName name="Z_4A14CB5C_2287_4F6E_9A65_22F0A4D81D81_.wvu.FilterData" hidden="1">#REF!</definedName>
    <definedName name="Z_4A14CB5C_2287_4F6E_9A65_22F0A4D81D81_.wvu.PrintArea" hidden="1">#REF!</definedName>
    <definedName name="Z_4A14CB5C_2287_4F6E_9A65_22F0A4D81D81_.wvu.PrintTitles" hidden="1">#REF!</definedName>
    <definedName name="Z_4B96B585_DDA7_11D1_90EF_0000E8CF30B3_.wvu.Cols" hidden="1">#REF!</definedName>
    <definedName name="Z_4B96B586_DDA7_11D1_90EF_0000E8CF30B3_.wvu.Cols" hidden="1">#REF!</definedName>
    <definedName name="Z_4BBC24C4_A093_4EC9_8AFF_49C6F602CC39_.wvu.FilterData" hidden="1">#REF!</definedName>
    <definedName name="Z_4BBC24C4_A093_4EC9_8AFF_49C6F602CC39_.wvu.PrintArea" hidden="1">#REF!</definedName>
    <definedName name="Z_4BBC24C4_A093_4EC9_8AFF_49C6F602CC39_.wvu.PrintTitles" hidden="1">#REF!</definedName>
    <definedName name="Z_4C45D885_33EE_4DA9_BF96_6B10CFBA5596_.wvu.FilterData" hidden="1">#REF!</definedName>
    <definedName name="Z_4C49C3C0_DDA5_11D1_9882_0080ADB6C79E_.wvu.Cols" hidden="1">#REF!</definedName>
    <definedName name="Z_4C49C3C1_DDA5_11D1_9882_0080ADB6C79E_.wvu.Cols" hidden="1">#REF!</definedName>
    <definedName name="Z_4D344757_9064_4D2F_A3A5_69132D23B7B9_.wvu.FilterData" hidden="1">#REF!</definedName>
    <definedName name="Z_4D922D4E_7A9B_11D1_95EF_0000E8CF5EB3_.wvu.Cols" hidden="1">#REF!</definedName>
    <definedName name="Z_4D922D4F_7A9B_11D1_95EF_0000E8CF5EB3_.wvu.Cols" hidden="1">#REF!</definedName>
    <definedName name="Z_4D922D50_7A9B_11D1_95EF_0000E8CF5EB3_.wvu.Cols" hidden="1">#REF!</definedName>
    <definedName name="Z_4D922D51_7A9B_11D1_95EF_0000E8CF5EB3_.wvu.Cols" hidden="1">#REF!</definedName>
    <definedName name="Z_4D922D52_7A9B_11D1_95EF_0000E8CF5EB3_.wvu.Cols" hidden="1">#REF!</definedName>
    <definedName name="Z_4D922D53_7A9B_11D1_95EF_0000E8CF5EB3_.wvu.Cols" hidden="1">#REF!</definedName>
    <definedName name="Z_4D922D5A_7A9B_11D1_95EF_0000E8CF5EB3_.wvu.Cols" hidden="1">#REF!</definedName>
    <definedName name="Z_4D922D5B_7A9B_11D1_95EF_0000E8CF5EB3_.wvu.Cols" hidden="1">#REF!</definedName>
    <definedName name="Z_4D922D5C_7A9B_11D1_95EF_0000E8CF5EB3_.wvu.Cols" hidden="1">#REF!</definedName>
    <definedName name="Z_4D922D5D_7A9B_11D1_95EF_0000E8CF5EB3_.wvu.Cols" hidden="1">#REF!</definedName>
    <definedName name="Z_4D922D5E_7A9B_11D1_95EF_0000E8CF5EB3_.wvu.Cols" hidden="1">#REF!</definedName>
    <definedName name="Z_4D922D5F_7A9B_11D1_95EF_0000E8CF5EB3_.wvu.Cols" hidden="1">#REF!</definedName>
    <definedName name="Z_4E52133B_5336_4E81_9A32_F84CDAF488E5_.wvu.PrintArea" hidden="1">#REF!</definedName>
    <definedName name="Z_4E52133B_5336_4E81_9A32_F84CDAF488E5_.wvu.PrintTitles" hidden="1">#REF!</definedName>
    <definedName name="Z_4E773EE1_0A5B_43A9_9C28_FFB0A27D19C3_.wvu.FilterData" hidden="1">#REF!</definedName>
    <definedName name="Z_504A8F9D_2C46_439E_975A_DF1C1FA56E7B_.wvu.FilterData" hidden="1">#REF!</definedName>
    <definedName name="Z_504A8F9D_2C46_439E_975A_DF1C1FA56E7B_.wvu.PrintArea" hidden="1">#REF!</definedName>
    <definedName name="Z_504A8F9D_2C46_439E_975A_DF1C1FA56E7B_.wvu.PrintTitles" hidden="1">#REF!</definedName>
    <definedName name="Z_5122F04C_91B2_4031_BAE2_43203D520992_.wvu.FilterData" hidden="1">#REF!</definedName>
    <definedName name="Z_51FD69F9_F189_4F5A_9AD9_5ECC2AB6ECB3_.wvu.FilterData" hidden="1">#REF!</definedName>
    <definedName name="Z_51FD69F9_F189_4F5A_9AD9_5ECC2AB6ECB3_.wvu.PrintArea" hidden="1">#REF!</definedName>
    <definedName name="Z_51FD69F9_F189_4F5A_9AD9_5ECC2AB6ECB3_.wvu.PrintTitles" hidden="1">#REF!</definedName>
    <definedName name="Z_523334C1_81E0_11D1_95EF_0000E8CF5EB3_.wvu.Cols" hidden="1">#REF!</definedName>
    <definedName name="Z_523334C2_81E0_11D1_95EF_0000E8CF5EB3_.wvu.Cols" hidden="1">#REF!</definedName>
    <definedName name="Z_523334C3_81E0_11D1_95EF_0000E8CF5EB3_.wvu.Cols" hidden="1">#REF!</definedName>
    <definedName name="Z_523334C4_81E0_11D1_95EF_0000E8CF5EB3_.wvu.Cols" hidden="1">#REF!</definedName>
    <definedName name="Z_523334C5_81E0_11D1_95EF_0000E8CF5EB3_.wvu.Cols" hidden="1">#REF!</definedName>
    <definedName name="Z_523334C6_81E0_11D1_95EF_0000E8CF5EB3_.wvu.Cols" hidden="1">#REF!</definedName>
    <definedName name="Z_529A4463_5C17_11D1_95EE_0000E8CF5EB3_.wvu.Cols" hidden="1">#REF!</definedName>
    <definedName name="Z_529A4464_5C17_11D1_95EE_0000E8CF5EB3_.wvu.Cols" hidden="1">#REF!</definedName>
    <definedName name="Z_529A4465_5C17_11D1_95EE_0000E8CF5EB3_.wvu.Cols" hidden="1">#REF!</definedName>
    <definedName name="Z_529A4466_5C17_11D1_95EE_0000E8CF5EB3_.wvu.Cols" hidden="1">#REF!</definedName>
    <definedName name="Z_529A4467_5C17_11D1_95EE_0000E8CF5EB3_.wvu.Cols" hidden="1">#REF!</definedName>
    <definedName name="Z_529A4468_5C17_11D1_95EE_0000E8CF5EB3_.wvu.Cols" hidden="1">#REF!</definedName>
    <definedName name="Z_52B8D0B0_5872_4367_8D38_9AA5A4B975B3_.wvu.FilterData" hidden="1">#REF!</definedName>
    <definedName name="Z_532423B2_94C7_44C1_9A2A_9712DAE92CE9_.wvu.FilterData" hidden="1">#REF!</definedName>
    <definedName name="Z_53F31130_5EA7_42BA_93EB_88A7CB743782_.wvu.FilterData" hidden="1">#REF!</definedName>
    <definedName name="Z_55213581_1831_4A94_AB4D_23E4F8BC8085_.wvu.FilterData" hidden="1">#REF!</definedName>
    <definedName name="Z_552B9204_1C85_45BC_B148_AF3E206BDAA2_.wvu.FilterData" hidden="1">#REF!</definedName>
    <definedName name="Z_55697985_624B_11D1_95EE_0000E8CF5EB3_.wvu.Cols" hidden="1">#REF!</definedName>
    <definedName name="Z_55697986_624B_11D1_95EE_0000E8CF5EB3_.wvu.Cols" hidden="1">#REF!</definedName>
    <definedName name="Z_55697987_624B_11D1_95EE_0000E8CF5EB3_.wvu.Cols" hidden="1">#REF!</definedName>
    <definedName name="Z_55697988_624B_11D1_95EE_0000E8CF5EB3_.wvu.Cols" hidden="1">#REF!</definedName>
    <definedName name="Z_55697989_624B_11D1_95EE_0000E8CF5EB3_.wvu.Cols" hidden="1">#REF!</definedName>
    <definedName name="Z_5569798A_624B_11D1_95EE_0000E8CF5EB3_.wvu.Cols" hidden="1">#REF!</definedName>
    <definedName name="Z_55697993_624B_11D1_95EE_0000E8CF5EB3_.wvu.Cols" hidden="1">#REF!</definedName>
    <definedName name="Z_55697994_624B_11D1_95EE_0000E8CF5EB3_.wvu.Cols" hidden="1">#REF!</definedName>
    <definedName name="Z_55697995_624B_11D1_95EE_0000E8CF5EB3_.wvu.Cols" hidden="1">#REF!</definedName>
    <definedName name="Z_55697996_624B_11D1_95EE_0000E8CF5EB3_.wvu.Cols" hidden="1">#REF!</definedName>
    <definedName name="Z_55697997_624B_11D1_95EE_0000E8CF5EB3_.wvu.Cols" hidden="1">#REF!</definedName>
    <definedName name="Z_55697998_624B_11D1_95EE_0000E8CF5EB3_.wvu.Cols" hidden="1">#REF!</definedName>
    <definedName name="Z_566671FC_5910_47FD_B961_1065A17D262D_.wvu.FilterData" hidden="1">#REF!</definedName>
    <definedName name="Z_56741B30_9E05_11D4_BE09_0050040BF713_.wvu.Cols" hidden="1">#REF!</definedName>
    <definedName name="Z_56741B30_9E05_11D4_BE09_0050040BF713_.wvu.PrintTitles" hidden="1">#REF!</definedName>
    <definedName name="Z_569D17FA_30FE_42CA_8D65_E126C1C01EC2_.wvu.FilterData" hidden="1">#REF!</definedName>
    <definedName name="Z_573E904E_5C2F_4CA2_AFCF_918B916322E4_.wvu.FilterData" hidden="1">#REF!</definedName>
    <definedName name="Z_57D2C26C_D38B_11D1_95F0_0000E8CF5EB3_.wvu.Cols" hidden="1">#REF!</definedName>
    <definedName name="Z_57D2C26D_D38B_11D1_95F0_0000E8CF5EB3_.wvu.Cols" hidden="1">#REF!</definedName>
    <definedName name="Z_58DA6172_DC47_4A5F_B420_207BB6987764_.wvu.FilterData" hidden="1">#REF!</definedName>
    <definedName name="Z_58FCB891_F6F4_46F2_BF6B_861E585C9231_.wvu.FilterData" hidden="1">#REF!</definedName>
    <definedName name="Z_59A87EBA_E018_40E8_A580_AB2176E95D7E_.wvu.FilterData" hidden="1">#REF!</definedName>
    <definedName name="Z_5A3E740D_87C0_4F85_AB6D_B402AD860D04_.wvu.FilterData" hidden="1">#REF!</definedName>
    <definedName name="Z_5B42E6B5_40AA_4D3F_B932_EF1583491CDE_.wvu.FilterData" hidden="1">#REF!</definedName>
    <definedName name="Z_5B7B4951_7310_4C66_B906_4D046076272E_.wvu.FilterData" hidden="1">#REF!</definedName>
    <definedName name="Z_5D41F4B9_83DF_4509_9C07_453BA5A62846_.wvu.FilterData" hidden="1">#REF!</definedName>
    <definedName name="Z_5DB05E9F_8F3B_4886_A6CB_2CC53331BA7A_.wvu.FilterData" hidden="1">#REF!</definedName>
    <definedName name="Z_5F096896_2CB8_4B96_A0FE_9AB50EEEEFAB_.wvu.FilterData" hidden="1">#REF!</definedName>
    <definedName name="Z_6059E06F_CEF4_11D1_95F0_0000E8CF5EB3_.wvu.Cols" hidden="1">#REF!,#REF!</definedName>
    <definedName name="Z_6059E070_CEF4_11D1_95F0_0000E8CF5EB3_.wvu.Cols" hidden="1">#REF!,#REF!</definedName>
    <definedName name="Z_60DF8B29_1C1F_4B50_BDA8_B8E0C7DD04C3_.wvu.Cols" hidden="1">#REF!,#REF!</definedName>
    <definedName name="Z_60DF8B29_1C1F_4B50_BDA8_B8E0C7DD04C3_.wvu.FilterData" hidden="1">#REF!</definedName>
    <definedName name="Z_615F4A4D_D5AB_4A04_81F5_F436484247A5_.wvu.FilterData" hidden="1">#REF!</definedName>
    <definedName name="Z_616443B5_6F0D_4082_9223_F71B54305366_.wvu.FilterData" hidden="1">#REF!</definedName>
    <definedName name="Z_61D826C6_8036_11D1_95EF_0000E8CF5EB3_.wvu.Cols" hidden="1">#REF!</definedName>
    <definedName name="Z_61D826C7_8036_11D1_95EF_0000E8CF5EB3_.wvu.Cols" hidden="1">#REF!</definedName>
    <definedName name="Z_61D826C8_8036_11D1_95EF_0000E8CF5EB3_.wvu.Cols" hidden="1">#REF!</definedName>
    <definedName name="Z_61D826C9_8036_11D1_95EF_0000E8CF5EB3_.wvu.Cols" hidden="1">#REF!</definedName>
    <definedName name="Z_61D826CA_8036_11D1_95EF_0000E8CF5EB3_.wvu.Cols" hidden="1">#REF!</definedName>
    <definedName name="Z_61D826CB_8036_11D1_95EF_0000E8CF5EB3_.wvu.Cols" hidden="1">#REF!</definedName>
    <definedName name="Z_631F0312_B404_409F_AF2B_39FB2D25040B_.wvu.FilterData" hidden="1">#REF!</definedName>
    <definedName name="Z_632CF316_8294_4588_87E1_2B69E184A62B_.wvu.FilterData" hidden="1">#REF!</definedName>
    <definedName name="Z_63E2B82F_CB06_11D1_95F0_0000E8CF5EB3_.wvu.Cols" hidden="1">#REF!,#REF!</definedName>
    <definedName name="Z_63E2B830_CB06_11D1_95F0_0000E8CF5EB3_.wvu.Cols" hidden="1">#REF!,#REF!</definedName>
    <definedName name="Z_64792E2F_D4FE_11D1_90EF_0000E8CF30B3_.wvu.Cols" hidden="1">#REF!</definedName>
    <definedName name="Z_64792E30_D4FE_11D1_90EF_0000E8CF30B3_.wvu.Cols" hidden="1">#REF!</definedName>
    <definedName name="Z_64792E41_D4FE_11D1_90EF_0000E8CF30B3_.wvu.Cols" hidden="1">#REF!</definedName>
    <definedName name="Z_64792E42_D4FE_11D1_90EF_0000E8CF30B3_.wvu.Cols" hidden="1">#REF!</definedName>
    <definedName name="Z_653348E7_CDAD_4F62_A236_641A4BB6425A_.wvu.FilterData" hidden="1">#REF!</definedName>
    <definedName name="Z_653348E7_CDAD_4F62_A236_641A4BB6425A_.wvu.PrintArea" hidden="1">#REF!</definedName>
    <definedName name="Z_653348E7_CDAD_4F62_A236_641A4BB6425A_.wvu.PrintTitles" hidden="1">#REF!</definedName>
    <definedName name="Z_66D1BA5F_F4AE_443C_8583_CE89D6674A73_.wvu.FilterData" hidden="1">#REF!</definedName>
    <definedName name="Z_66DD4806_8039_438A_B1CE_46CC5B464050_.wvu.FilterData" hidden="1">#REF!</definedName>
    <definedName name="Z_67671492_8FB0_4A9C_81AC_AB7AE0D4163D_.wvu.Cols" hidden="1">#REF!</definedName>
    <definedName name="Z_67671492_8FB0_4A9C_81AC_AB7AE0D4163D_.wvu.FilterData" hidden="1">#REF!</definedName>
    <definedName name="Z_67671492_8FB0_4A9C_81AC_AB7AE0D4163D_.wvu.PrintArea" hidden="1">#REF!</definedName>
    <definedName name="Z_67671492_8FB0_4A9C_81AC_AB7AE0D4163D_.wvu.PrintTitles" hidden="1">#REF!</definedName>
    <definedName name="Z_67B65FDF_FF67_490E_B8E5_92DC66C9FC9D_.wvu.FilterData" hidden="1">#REF!</definedName>
    <definedName name="Z_68B709DF_9429_4090_9106_386C5F16C4D7_.wvu.FilterData" hidden="1">#REF!</definedName>
    <definedName name="Z_68C48519_C8C2_4287_96F6_0F561F815CE8_.wvu.FilterData" hidden="1">#REF!</definedName>
    <definedName name="Z_68C48519_C8C2_4287_96F6_0F561F815CE8_.wvu.PrintArea" hidden="1">#REF!</definedName>
    <definedName name="Z_68C48519_C8C2_4287_96F6_0F561F815CE8_.wvu.PrintTitles" hidden="1">#REF!</definedName>
    <definedName name="Z_68F8E669_80EA_11D1_95EF_0000E8CF5EB3_.wvu.Cols" hidden="1">#REF!</definedName>
    <definedName name="Z_68F8E66A_80EA_11D1_95EF_0000E8CF5EB3_.wvu.Cols" hidden="1">#REF!</definedName>
    <definedName name="Z_68F8E66B_80EA_11D1_95EF_0000E8CF5EB3_.wvu.Cols" hidden="1">#REF!</definedName>
    <definedName name="Z_68F8E66C_80EA_11D1_95EF_0000E8CF5EB3_.wvu.Cols" hidden="1">#REF!</definedName>
    <definedName name="Z_68F8E66D_80EA_11D1_95EF_0000E8CF5EB3_.wvu.Cols" hidden="1">#REF!</definedName>
    <definedName name="Z_68F8E66E_80EA_11D1_95EF_0000E8CF5EB3_.wvu.Cols" hidden="1">#REF!</definedName>
    <definedName name="Z_68F8E671_80EA_11D1_95EF_0000E8CF5EB3_.wvu.Cols" hidden="1">#REF!</definedName>
    <definedName name="Z_68F8E672_80EA_11D1_95EF_0000E8CF5EB3_.wvu.Cols" hidden="1">#REF!</definedName>
    <definedName name="Z_68F8E673_80EA_11D1_95EF_0000E8CF5EB3_.wvu.Cols" hidden="1">#REF!</definedName>
    <definedName name="Z_68F8E674_80EA_11D1_95EF_0000E8CF5EB3_.wvu.Cols" hidden="1">#REF!</definedName>
    <definedName name="Z_68F8E675_80EA_11D1_95EF_0000E8CF5EB3_.wvu.Cols" hidden="1">#REF!</definedName>
    <definedName name="Z_68F8E676_80EA_11D1_95EF_0000E8CF5EB3_.wvu.Cols" hidden="1">#REF!</definedName>
    <definedName name="Z_68F8E684_80EA_11D1_95EF_0000E8CF5EB3_.wvu.Cols" hidden="1">#REF!</definedName>
    <definedName name="Z_68F8E685_80EA_11D1_95EF_0000E8CF5EB3_.wvu.Cols" hidden="1">#REF!</definedName>
    <definedName name="Z_68F8E686_80EA_11D1_95EF_0000E8CF5EB3_.wvu.Cols" hidden="1">#REF!</definedName>
    <definedName name="Z_68F8E687_80EA_11D1_95EF_0000E8CF5EB3_.wvu.Cols" hidden="1">#REF!</definedName>
    <definedName name="Z_68F8E688_80EA_11D1_95EF_0000E8CF5EB3_.wvu.Cols" hidden="1">#REF!</definedName>
    <definedName name="Z_68F8E689_80EA_11D1_95EF_0000E8CF5EB3_.wvu.Cols" hidden="1">#REF!</definedName>
    <definedName name="Z_68F8E690_80EA_11D1_95EF_0000E8CF5EB3_.wvu.Cols" hidden="1">#REF!</definedName>
    <definedName name="Z_68F8E691_80EA_11D1_95EF_0000E8CF5EB3_.wvu.Cols" hidden="1">#REF!</definedName>
    <definedName name="Z_68F8E692_80EA_11D1_95EF_0000E8CF5EB3_.wvu.Cols" hidden="1">#REF!</definedName>
    <definedName name="Z_68F8E693_80EA_11D1_95EF_0000E8CF5EB3_.wvu.Cols" hidden="1">#REF!</definedName>
    <definedName name="Z_68F8E694_80EA_11D1_95EF_0000E8CF5EB3_.wvu.Cols" hidden="1">#REF!</definedName>
    <definedName name="Z_68F8E695_80EA_11D1_95EF_0000E8CF5EB3_.wvu.Cols" hidden="1">#REF!</definedName>
    <definedName name="Z_690BC25F_5AA3_4B4B_9507_8C197E768E98_.wvu.FilterData" hidden="1">#REF!</definedName>
    <definedName name="Z_69A25E07_E3FB_11D1_95F1_0000E8CF5EB3_.wvu.Cols" hidden="1">#REF!</definedName>
    <definedName name="Z_69A25E09_E3FB_11D1_95F1_0000E8CF5EB3_.wvu.Cols" hidden="1">#REF!</definedName>
    <definedName name="Z_6A66B8A7_491B_4A29_94A1_39F4FDA32C48_.wvu.FilterData" hidden="1">#REF!</definedName>
    <definedName name="Z_6A6F36C8_24A1_4147_9C63_27B7978935DD_.wvu.FilterData" hidden="1">#REF!</definedName>
    <definedName name="Z_6BA141F2_E104_11DA_B6F6_00609720E0A1_.wvu.FilterData" hidden="1">#REF!</definedName>
    <definedName name="Z_6BA141F2_E104_11DA_B6F6_00609720E0A1_.wvu.PrintArea" hidden="1">#REF!</definedName>
    <definedName name="Z_6BA141F2_E104_11DA_B6F6_00609720E0A1_.wvu.PrintTitles" hidden="1">#REF!</definedName>
    <definedName name="Z_6BA141F3_E104_11DA_B6F6_00609720E0A1_.wvu.FilterData" hidden="1">#REF!</definedName>
    <definedName name="Z_6BA141F3_E104_11DA_B6F6_00609720E0A1_.wvu.PrintArea" hidden="1">#REF!</definedName>
    <definedName name="Z_6BA141F3_E104_11DA_B6F6_00609720E0A1_.wvu.PrintTitles" hidden="1">#REF!</definedName>
    <definedName name="Z_6BA141F4_E104_11DA_B6F6_00609720E0A1_.wvu.FilterData" hidden="1">#REF!</definedName>
    <definedName name="Z_6BA141F4_E104_11DA_B6F6_00609720E0A1_.wvu.PrintArea" hidden="1">#REF!</definedName>
    <definedName name="Z_6BA141F4_E104_11DA_B6F6_00609720E0A1_.wvu.PrintTitles" hidden="1">#REF!</definedName>
    <definedName name="Z_6BA141F5_E104_11DA_B6F6_00609720E0A1_.wvu.FilterData" hidden="1">#REF!</definedName>
    <definedName name="Z_6BA141F5_E104_11DA_B6F6_00609720E0A1_.wvu.PrintArea" hidden="1">#REF!</definedName>
    <definedName name="Z_6BA141F5_E104_11DA_B6F6_00609720E0A1_.wvu.PrintTitles" hidden="1">#REF!</definedName>
    <definedName name="Z_6BA141F6_E104_11DA_B6F6_00609720E0A1_.wvu.FilterData" hidden="1">#REF!</definedName>
    <definedName name="Z_6BA141F6_E104_11DA_B6F6_00609720E0A1_.wvu.PrintArea" hidden="1">#REF!</definedName>
    <definedName name="Z_6BA141F6_E104_11DA_B6F6_00609720E0A1_.wvu.PrintTitles" hidden="1">#REF!</definedName>
    <definedName name="Z_6C2050D3_ABE5_4B48_B2A7_DDDD21669987_.wvu.FilterData" hidden="1">#REF!</definedName>
    <definedName name="Z_6CD84A0B_C00D_4BC8_A655_6383CCA4B296_.wvu.FilterData" hidden="1">#REF!</definedName>
    <definedName name="Z_6D5E5F42_E924_48A0_A50F_5BB481AFD1D5_.wvu.FilterData" hidden="1">#REF!</definedName>
    <definedName name="Z_6D789842_F56B_40C4_8907_F36C02855F76_.wvu.FilterData" hidden="1">#REF!</definedName>
    <definedName name="Z_6DE1FBA0_7BA2_11D1_95EF_0000E8CF5EB3_.wvu.Cols" hidden="1">#REF!</definedName>
    <definedName name="Z_6DE1FBA1_7BA2_11D1_95EF_0000E8CF5EB3_.wvu.Cols" hidden="1">#REF!</definedName>
    <definedName name="Z_6DE1FBA2_7BA2_11D1_95EF_0000E8CF5EB3_.wvu.Cols" hidden="1">#REF!</definedName>
    <definedName name="Z_6DE1FBA3_7BA2_11D1_95EF_0000E8CF5EB3_.wvu.Cols" hidden="1">#REF!</definedName>
    <definedName name="Z_6DE1FBA4_7BA2_11D1_95EF_0000E8CF5EB3_.wvu.Cols" hidden="1">#REF!</definedName>
    <definedName name="Z_6DE1FBA5_7BA2_11D1_95EF_0000E8CF5EB3_.wvu.Cols" hidden="1">#REF!</definedName>
    <definedName name="Z_6E345713_0818_471C_B54B_D890B987A0BC_.wvu.FilterData" hidden="1">#REF!</definedName>
    <definedName name="Z_701DEAE4_9CF1_491A_A54B_A6AE3235639D_.wvu.FilterData" hidden="1">#REF!</definedName>
    <definedName name="Z_70ACAE61_1F25_11D3_B062_00104BC637D4_.wvu.Cols" hidden="1">#REF!</definedName>
    <definedName name="Z_70ACAE61_1F25_11D3_B062_00104BC637D4_.wvu.PrintArea" hidden="1">#REF!</definedName>
    <definedName name="Z_70ACAE61_1F25_11D3_B062_00104BC637D4_.wvu.PrintTitles" hidden="1">#REF!</definedName>
    <definedName name="Z_726673D2_C579_4EF3_83C7_45DC3792EA6A_.wvu.FilterData" hidden="1">#REF!</definedName>
    <definedName name="Z_726673D2_C579_4EF3_83C7_45DC3792EA6A_.wvu.PrintArea" hidden="1">#REF!</definedName>
    <definedName name="Z_726673D2_C579_4EF3_83C7_45DC3792EA6A_.wvu.PrintTitles" hidden="1">#REF!</definedName>
    <definedName name="Z_729969D8_DFDA_47B9_ADA2_E05CF62B3DEF_.wvu.FilterData" hidden="1">#REF!</definedName>
    <definedName name="Z_729969D8_DFDA_47B9_ADA2_E05CF62B3DEF_.wvu.PrintArea" hidden="1">#REF!</definedName>
    <definedName name="Z_729969D8_DFDA_47B9_ADA2_E05CF62B3DEF_.wvu.PrintTitles" hidden="1">#REF!</definedName>
    <definedName name="Z_7319B1DA_C8AE_4D1D_AB4C_B14141921483_.wvu.FilterData" hidden="1">#REF!</definedName>
    <definedName name="Z_74BB7D31_A24A_11D3_95F1_000000000000_.wvu.PrintArea" hidden="1">#REF!</definedName>
    <definedName name="Z_752FA8E1_90F5_11D1_87A7_004F4900BD69_.wvu.Cols" hidden="1">#REF!</definedName>
    <definedName name="Z_752FA8E2_90F5_11D1_87A7_004F4900BD69_.wvu.Cols" hidden="1">#REF!</definedName>
    <definedName name="Z_752FA8E3_90F5_11D1_87A7_004F4900BD69_.wvu.Cols" hidden="1">#REF!</definedName>
    <definedName name="Z_752FA8E4_90F5_11D1_87A7_004F4900BD69_.wvu.Cols" hidden="1">#REF!</definedName>
    <definedName name="Z_752FA8E5_90F5_11D1_87A7_004F4900BD69_.wvu.Cols" hidden="1">#REF!</definedName>
    <definedName name="Z_752FA8E6_90F5_11D1_87A7_004F4900BD69_.wvu.Cols" hidden="1">#REF!</definedName>
    <definedName name="Z_75A1B66F_9EE1_4406_8264_C9BF12113183_.wvu.FilterData" hidden="1">#REF!</definedName>
    <definedName name="Z_75EDDC88_CA8C_4671_911D_25D74F37EC47_.wvu.FilterData" hidden="1">#REF!</definedName>
    <definedName name="Z_75EDDC88_CA8C_4671_911D_25D74F37EC47_.wvu.PrintArea" hidden="1">#REF!</definedName>
    <definedName name="Z_75EDDC88_CA8C_4671_911D_25D74F37EC47_.wvu.PrintTitles" hidden="1">#REF!</definedName>
    <definedName name="Z_762F0B76_CADE_11D1_95F0_0000E8CF5EB3_.wvu.Cols" hidden="1">#REF!,#REF!,#REF!</definedName>
    <definedName name="Z_762F0B77_CADE_11D1_95F0_0000E8CF5EB3_.wvu.Cols" hidden="1">#REF!,#REF!,#REF!</definedName>
    <definedName name="Z_7651BD63_D75B_41A5_B133_06AE6A84AE8F_.wvu.FilterData" hidden="1">#REF!</definedName>
    <definedName name="Z_767B7DB4_B657_4E6E_831B_84CA933FFCBE_.wvu.FilterData" hidden="1">#REF!</definedName>
    <definedName name="Z_76FA93EF_40A9_4929_9B4A_2213742C1620_.wvu.FilterData" hidden="1">#REF!</definedName>
    <definedName name="Z_78A33412_D032_45F7_9C2D_D4A31DB937D9_.wvu.FilterData" hidden="1">#REF!</definedName>
    <definedName name="Z_796E4E5E_16C3_474D_B1D5_F6D39CD34051_.wvu.FilterData" hidden="1">#REF!</definedName>
    <definedName name="Z_799FF90A_59EC_11D7_9495_0002B31BFBD5_.wvu.Cols" hidden="1">#REF!,#REF!</definedName>
    <definedName name="Z_799FF90A_59EC_11D7_9495_0002B31BFBD5_.wvu.Rows" hidden="1">#REF!,#REF!,#REF!,#REF!,#REF!,#REF!,#REF!,#REF!,#REF!,#REF!,#REF!,#REF!</definedName>
    <definedName name="Z_7AE3F8A6_7282_4640_BAE6_7D5F8B45608B_.wvu.Cols" hidden="1">#REF!</definedName>
    <definedName name="Z_7B390560_5F72_11D1_A8F9_00805F7F02C4_.wvu.Cols" hidden="1">#REF!</definedName>
    <definedName name="Z_7B390560_5F72_11D1_A8F9_00805F7F02C4_.wvu.PrintArea" hidden="1">#REF!</definedName>
    <definedName name="Z_7BFA9C41_C881_48A8_90C2_F93F8E16E599_.wvu.FilterData" hidden="1">#REF!</definedName>
    <definedName name="Z_7BFBCE1E_B6C5_4BAC_AD95_2B50D2ED28AB_.wvu.FilterData" hidden="1">#REF!</definedName>
    <definedName name="Z_7C6FEBF3_4382_4282_BBB0_E0269BEE42DE_.wvu.FilterData" hidden="1">#REF!</definedName>
    <definedName name="Z_7CCED72E_DE82_11D1_95F0_0000E8CF5EB3_.wvu.Cols" hidden="1">#REF!</definedName>
    <definedName name="Z_7CCED730_DE82_11D1_95F0_0000E8CF5EB3_.wvu.Cols" hidden="1">#REF!</definedName>
    <definedName name="Z_7CCED751_DE82_11D1_95F0_0000E8CF5EB3_.wvu.Cols" hidden="1">#REF!</definedName>
    <definedName name="Z_7CCED753_DE82_11D1_95F0_0000E8CF5EB3_.wvu.Cols" hidden="1">#REF!</definedName>
    <definedName name="Z_7D057642_92FA_4DD6_84C5_B10B17893E1F_.wvu.FilterData" hidden="1">#REF!</definedName>
    <definedName name="Z_7ED5F3D1_B838_492E_9467_7E7CE6B348ED_.wvu.FilterData" hidden="1">#REF!</definedName>
    <definedName name="Z_803E3EE0_7C3C_11D1_95EF_0000E8CF5EB3_.wvu.Cols" hidden="1">#REF!</definedName>
    <definedName name="Z_803E3EE1_7C3C_11D1_95EF_0000E8CF5EB3_.wvu.Cols" hidden="1">#REF!</definedName>
    <definedName name="Z_803E3EE2_7C3C_11D1_95EF_0000E8CF5EB3_.wvu.Cols" hidden="1">#REF!</definedName>
    <definedName name="Z_803E3EE3_7C3C_11D1_95EF_0000E8CF5EB3_.wvu.Cols" hidden="1">#REF!</definedName>
    <definedName name="Z_803E3EE4_7C3C_11D1_95EF_0000E8CF5EB3_.wvu.Cols" hidden="1">#REF!</definedName>
    <definedName name="Z_803E3EE5_7C3C_11D1_95EF_0000E8CF5EB3_.wvu.Cols" hidden="1">#REF!</definedName>
    <definedName name="Z_80573755_2D8B_4158_BD3A_CC331B950748_.wvu.FilterData" hidden="1">#REF!</definedName>
    <definedName name="Z_80573755_2D8B_4158_BD3A_CC331B950748_.wvu.PrintArea" hidden="1">#REF!</definedName>
    <definedName name="Z_80573755_2D8B_4158_BD3A_CC331B950748_.wvu.PrintTitles" hidden="1">#REF!</definedName>
    <definedName name="Z_8090FD3B_94DF_4ACF_9708_D5B9ADEFD29C_.wvu.FilterData" hidden="1">#REF!</definedName>
    <definedName name="Z_80C466CF_866C_11D1_95EF_0000E8CF5EB3_.wvu.Cols" hidden="1">#REF!</definedName>
    <definedName name="Z_80C466D0_866C_11D1_95EF_0000E8CF5EB3_.wvu.Cols" hidden="1">#REF!</definedName>
    <definedName name="Z_80C466D1_866C_11D1_95EF_0000E8CF5EB3_.wvu.Cols" hidden="1">#REF!</definedName>
    <definedName name="Z_80C466D2_866C_11D1_95EF_0000E8CF5EB3_.wvu.Cols" hidden="1">#REF!</definedName>
    <definedName name="Z_80C466D3_866C_11D1_95EF_0000E8CF5EB3_.wvu.Cols" hidden="1">#REF!</definedName>
    <definedName name="Z_80C466D4_866C_11D1_95EF_0000E8CF5EB3_.wvu.Cols" hidden="1">#REF!</definedName>
    <definedName name="Z_8149A5A7_8307_4FA6_B457_A66B8A6DFABD_.wvu.FilterData" hidden="1">#REF!</definedName>
    <definedName name="Z_819A0FD3_B678_47E8_9DFB_641B3990B590_.wvu.FilterData" hidden="1">#REF!</definedName>
    <definedName name="Z_82999604_BD48_4054_BDCB_CB8B074A34A3_.wvu.FilterData" hidden="1">#REF!</definedName>
    <definedName name="Z_8380F64B_B762_11D1_87A7_004F4900BD69_.wvu.Cols" hidden="1">#REF!</definedName>
    <definedName name="Z_8380F64C_B762_11D1_87A7_004F4900BD69_.wvu.Cols" hidden="1">#REF!</definedName>
    <definedName name="Z_8473B3F0_0740_4E9F_9BAE_9113E5077DE8_.wvu.FilterData" hidden="1">#REF!</definedName>
    <definedName name="Z_85A83A94_71B4_44C8_8B5A_68CAA2461241_.wvu.FilterData" hidden="1">#REF!</definedName>
    <definedName name="Z_86E0C273_91AF_11D7_9C1E_0004231B06E7_.wvu.FilterData" hidden="1">#REF!</definedName>
    <definedName name="Z_87F04A72_68BF_497D_8569_47D1A3B89590_.wvu.FilterData" hidden="1">#REF!</definedName>
    <definedName name="Z_893CBEFD_F317_41F0_BA87_CC1860E1F73B_.wvu.FilterData" hidden="1">#REF!</definedName>
    <definedName name="Z_89D83FA2_2F4F_4275_9074_3A6247C2CDA6_.wvu.FilterData" hidden="1">#REF!</definedName>
    <definedName name="Z_8B2E8E84_1A68_4B75_A867_04E8EAC8E685_.wvu.FilterData" hidden="1">#REF!</definedName>
    <definedName name="Z_8B4D7DD6_75EF_11D1_95EF_0000E8CF5EB3_.wvu.Cols" hidden="1">#REF!</definedName>
    <definedName name="Z_8B4D7DD7_75EF_11D1_95EF_0000E8CF5EB3_.wvu.Cols" hidden="1">#REF!</definedName>
    <definedName name="Z_8B4D7DD8_75EF_11D1_95EF_0000E8CF5EB3_.wvu.Cols" hidden="1">#REF!</definedName>
    <definedName name="Z_8B4D7DD9_75EF_11D1_95EF_0000E8CF5EB3_.wvu.Cols" hidden="1">#REF!</definedName>
    <definedName name="Z_8B4D7DDA_75EF_11D1_95EF_0000E8CF5EB3_.wvu.Cols" hidden="1">#REF!</definedName>
    <definedName name="Z_8B4D7DDB_75EF_11D1_95EF_0000E8CF5EB3_.wvu.Cols" hidden="1">#REF!</definedName>
    <definedName name="Z_8B5C4971_BCAD_11D1_95F0_0000E8CF5EB3_.wvu.Cols" hidden="1">#REF!</definedName>
    <definedName name="Z_8B5C4972_BCAD_11D1_95F0_0000E8CF5EB3_.wvu.Cols" hidden="1">#REF!</definedName>
    <definedName name="Z_8B5FADF8_BAFC_44E0_9D1D_DE21657D83CA_.wvu.FilterData" hidden="1">#REF!</definedName>
    <definedName name="Z_8C2B1CAD_5BB9_11D4_858B_0080C8638161_.wvu.Cols" hidden="1">#REF!</definedName>
    <definedName name="Z_8CBA7976_3F45_4926_8F5C_251343B1DCDB_.wvu.FilterData" hidden="1">#REF!</definedName>
    <definedName name="Z_8D0E6862_197D_11D6_B9DA_0060970E1F7D_.wvu.FilterData" hidden="1">#REF!</definedName>
    <definedName name="Z_8D213052_8AFD_4E06_B410_DCB431062572_.wvu.FilterData" hidden="1">#REF!</definedName>
    <definedName name="Z_8DA6F443_64A7_11D1_95EE_0000E8CF5EB3_.wvu.Cols" hidden="1">#REF!</definedName>
    <definedName name="Z_8DA6F444_64A7_11D1_95EE_0000E8CF5EB3_.wvu.Cols" hidden="1">#REF!</definedName>
    <definedName name="Z_8DA6F445_64A7_11D1_95EE_0000E8CF5EB3_.wvu.Cols" hidden="1">#REF!</definedName>
    <definedName name="Z_8DA6F446_64A7_11D1_95EE_0000E8CF5EB3_.wvu.Cols" hidden="1">#REF!</definedName>
    <definedName name="Z_8DA6F447_64A7_11D1_95EE_0000E8CF5EB3_.wvu.Cols" hidden="1">#REF!</definedName>
    <definedName name="Z_8DA6F448_64A7_11D1_95EE_0000E8CF5EB3_.wvu.Cols" hidden="1">#REF!</definedName>
    <definedName name="Z_8DB8540F_D5CB_11D1_90EF_0000E8CF30B3_.wvu.Cols" hidden="1">#REF!,#REF!</definedName>
    <definedName name="Z_8DB85410_D5CB_11D1_90EF_0000E8CF30B3_.wvu.Cols" hidden="1">#REF!,#REF!</definedName>
    <definedName name="Z_8EA755F4_0515_4AA0_970C_55F473C7FD9B_.wvu.FilterData" hidden="1">#REF!</definedName>
    <definedName name="Z_8F33F4E3_A14E_4DD4_ADD4_B19023A45B10_.wvu.FilterData" hidden="1">#REF!</definedName>
    <definedName name="Z_901BF8EA_CA8A_411C_8FD3_BCB793FCF48A_.wvu.FilterData" hidden="1">#REF!</definedName>
    <definedName name="Z_91488B6D_F045_4050_BA1B_41C2E3B3B10A_.wvu.FilterData" hidden="1">#REF!</definedName>
    <definedName name="Z_92919032_3A1D_4E0A_A8D8_FD23494D13A8_.wvu.FilterData" hidden="1">#REF!</definedName>
    <definedName name="Z_9587B38A_B060_410B_8598_4B23623A371C_.wvu.FilterData" hidden="1">#REF!</definedName>
    <definedName name="Z_96A675C8_5B5E_11D1_95EE_0000E8CF5EB3_.wvu.Cols" hidden="1">#REF!</definedName>
    <definedName name="Z_96A675C9_5B5E_11D1_95EE_0000E8CF5EB3_.wvu.Cols" hidden="1">#REF!</definedName>
    <definedName name="Z_96A675CA_5B5E_11D1_95EE_0000E8CF5EB3_.wvu.Cols" hidden="1">#REF!</definedName>
    <definedName name="Z_96A675CB_5B5E_11D1_95EE_0000E8CF5EB3_.wvu.Cols" hidden="1">#REF!</definedName>
    <definedName name="Z_96A675CC_5B5E_11D1_95EE_0000E8CF5EB3_.wvu.Cols" hidden="1">#REF!</definedName>
    <definedName name="Z_96A675CD_5B5E_11D1_95EE_0000E8CF5EB3_.wvu.Cols" hidden="1">#REF!</definedName>
    <definedName name="Z_96EB0306_BB94_45E8_9D0D_4C07A6623010_.wvu.FilterData" hidden="1">#REF!</definedName>
    <definedName name="Z_9728E282_0F6C_11D3_BD8A_000021691BF2_.wvu.FilterData" hidden="1">#REF!</definedName>
    <definedName name="Z_97666733_8666_4F9D_9588_AF9B6CF9224C_.wvu.FilterData" hidden="1">#REF!</definedName>
    <definedName name="Z_98599B4F_1D05_4040_9183_E1D7A1DDEB9C_.wvu.FilterData" hidden="1">#REF!</definedName>
    <definedName name="Z_98C8BF36_C172_45C3_8EFB_521E6ACCA0D3_.wvu.FilterData" hidden="1">#REF!</definedName>
    <definedName name="Z_999996AD_CF83_11D1_95F0_0000E8CF5EB3_.wvu.Cols" hidden="1">#REF!,#REF!</definedName>
    <definedName name="Z_999996AE_CF83_11D1_95F0_0000E8CF5EB3_.wvu.Cols" hidden="1">#REF!,#REF!</definedName>
    <definedName name="Z_9A372634_7C2D_4502_BF44_0C63FD1FB6D2_.wvu.FilterData" hidden="1">#REF!</definedName>
    <definedName name="Z_9A428CE1_B4D9_11D0_A8AA_0000C071AEE7_.wvu.Cols" hidden="1">#REF!,#REF!</definedName>
    <definedName name="Z_9A428CE1_B4D9_11D0_A8AA_0000C071AEE7_.wvu.PrintArea" hidden="1">#REF!</definedName>
    <definedName name="Z_9A428CE1_B4D9_11D0_A8AA_0000C071AEE7_.wvu.Rows" hidden="1">#REF!,#REF!,#REF!,#REF!,#REF!,#REF!,#REF!,#REF!</definedName>
    <definedName name="Z_9A5CC0D4_28E7_4461_BE2E_802002496535_.wvu.FilterData" hidden="1">#REF!</definedName>
    <definedName name="Z_9A632E83_7079_11D1_95EF_0000E8CF5EB3_.wvu.Cols" hidden="1">#REF!</definedName>
    <definedName name="Z_9A632E84_7079_11D1_95EF_0000E8CF5EB3_.wvu.Cols" hidden="1">#REF!</definedName>
    <definedName name="Z_9A632E85_7079_11D1_95EF_0000E8CF5EB3_.wvu.Cols" hidden="1">#REF!</definedName>
    <definedName name="Z_9A632E86_7079_11D1_95EF_0000E8CF5EB3_.wvu.Cols" hidden="1">#REF!</definedName>
    <definedName name="Z_9A632E87_7079_11D1_95EF_0000E8CF5EB3_.wvu.Cols" hidden="1">#REF!</definedName>
    <definedName name="Z_9A632E88_7079_11D1_95EF_0000E8CF5EB3_.wvu.Cols" hidden="1">#REF!</definedName>
    <definedName name="Z_9AD9F8EC_02C7_11D3_8AD4_002035336BE0_.wvu.PrintTitles" hidden="1">#REF!</definedName>
    <definedName name="Z_9C764411_CC6B_11D4_A50D_00010277FBAA_.wvu.PrintArea" hidden="1">#REF!</definedName>
    <definedName name="Z_9C7B0D6D_4DDE_4C72_B23F_2E183F63ECB1_.wvu.FilterData" hidden="1">#REF!</definedName>
    <definedName name="Z_9C7B0D6D_4DDE_4C72_B23F_2E183F63ECB1_.wvu.PrintArea" hidden="1">#REF!</definedName>
    <definedName name="Z_9C7B0D6D_4DDE_4C72_B23F_2E183F63ECB1_.wvu.PrintTitles" hidden="1">#REF!</definedName>
    <definedName name="Z_9C86BF25_210A_4B5C_9F2A_856CA801294A_.wvu.FilterData" hidden="1">#REF!</definedName>
    <definedName name="Z_9C8AF864_7E20_415C_848E_C2849E8CBF0C_.wvu.FilterData" hidden="1">#REF!</definedName>
    <definedName name="Z_9C8B6436_249F_426A_96DC_EEE5E7CB7D1B_.wvu.FilterData" hidden="1">#REF!</definedName>
    <definedName name="Z_9C8B6436_249F_426A_96DC_EEE5E7CB7D1B_.wvu.PrintArea" hidden="1">#REF!</definedName>
    <definedName name="Z_9C8B6436_249F_426A_96DC_EEE5E7CB7D1B_.wvu.PrintTitles" hidden="1">#REF!</definedName>
    <definedName name="Z_9E7B61E2_2701_4257_A261_86548A6D7D7C_.wvu.FilterData" hidden="1">#REF!</definedName>
    <definedName name="Z_9FCFD0D5_270B_4F36_B422_02EF7A3700B8_.wvu.FilterData" hidden="1">#REF!</definedName>
    <definedName name="Z_9FCFD0D5_270B_4F36_B422_02EF7A3700B8_.wvu.PrintArea" hidden="1">#REF!</definedName>
    <definedName name="Z_9FCFD0D5_270B_4F36_B422_02EF7A3700B8_.wvu.PrintTitles" hidden="1">#REF!</definedName>
    <definedName name="Z_9FE8FF3F_4486_44D6_9AFB_43CC5B824BF9_.wvu.FilterData" hidden="1">#REF!</definedName>
    <definedName name="Z_9FE8FF3F_4486_44D6_9AFB_43CC5B824BF9_.wvu.PrintArea" hidden="1">#REF!</definedName>
    <definedName name="Z_9FE8FF3F_4486_44D6_9AFB_43CC5B824BF9_.wvu.PrintTitles" hidden="1">#REF!</definedName>
    <definedName name="Z_A0276843_5A14_4A7A_AD1C_583475FE9ED2_.wvu.FilterData" hidden="1">#REF!</definedName>
    <definedName name="Z_A07EB2A3_6B18_11D1_95EF_0000E8CF5EB3_.wvu.Cols" hidden="1">#REF!</definedName>
    <definedName name="Z_A07EB2A4_6B18_11D1_95EF_0000E8CF5EB3_.wvu.Cols" hidden="1">#REF!</definedName>
    <definedName name="Z_A07EB2A5_6B18_11D1_95EF_0000E8CF5EB3_.wvu.Cols" hidden="1">#REF!</definedName>
    <definedName name="Z_A07EB2A6_6B18_11D1_95EF_0000E8CF5EB3_.wvu.Cols" hidden="1">#REF!</definedName>
    <definedName name="Z_A07EB2A7_6B18_11D1_95EF_0000E8CF5EB3_.wvu.Cols" hidden="1">#REF!</definedName>
    <definedName name="Z_A07EB2A8_6B18_11D1_95EF_0000E8CF5EB3_.wvu.Cols" hidden="1">#REF!</definedName>
    <definedName name="Z_A0C8221C_DE77_11D1_87A7_004F4900BD69_.wvu.Cols" hidden="1">#REF!</definedName>
    <definedName name="Z_A0C8221E_DE77_11D1_87A7_004F4900BD69_.wvu.Cols" hidden="1">#REF!</definedName>
    <definedName name="Z_A0DA1AF2_C7A3_11D1_90EF_0000E8CF30B3_.wvu.Cols" hidden="1">#REF!,#REF!,#REF!</definedName>
    <definedName name="Z_A0DA1AF3_C7A3_11D1_90EF_0000E8CF30B3_.wvu.Cols" hidden="1">#REF!,#REF!,#REF!</definedName>
    <definedName name="Z_A2CB926C_E33A_4E38_9626_682814771DB1_.wvu.FilterData" hidden="1">#REF!</definedName>
    <definedName name="Z_A320C8A7_8D87_4204_85D4_AE25493D1363_.wvu.FilterData" hidden="1">#REF!</definedName>
    <definedName name="Z_A3DE26BA_CF48_4654_9BE9_FAEB3C301C95_.wvu.FilterData" hidden="1">#REF!</definedName>
    <definedName name="Z_A3DE26BA_CF48_4654_9BE9_FAEB3C301C95_.wvu.PrintArea" hidden="1">#REF!</definedName>
    <definedName name="Z_A3DE26BA_CF48_4654_9BE9_FAEB3C301C95_.wvu.PrintTitles" hidden="1">#REF!</definedName>
    <definedName name="Z_A5F4C2AC_640B_40D9_88C9_69B3215DBE96_.wvu.FilterData" hidden="1">#REF!</definedName>
    <definedName name="Z_A686C168_1672_48B1_ADFD_481A1276CC81_.wvu.FilterData" hidden="1">#REF!</definedName>
    <definedName name="Z_A92053D7_DDA7_11D1_95F0_0000E8CF5EB3_.wvu.Cols" hidden="1">#REF!</definedName>
    <definedName name="Z_A92053D8_DDA7_11D1_95F0_0000E8CF5EB3_.wvu.Cols" hidden="1">#REF!</definedName>
    <definedName name="Z_A933351F_4BD3_4901_98D5_53D192BD61DC_.wvu.FilterData" hidden="1">#REF!</definedName>
    <definedName name="Z_A96F5981_85A5_11D1_95EF_0000E8CF5EB3_.wvu.Cols" hidden="1">#REF!</definedName>
    <definedName name="Z_A96F5982_85A5_11D1_95EF_0000E8CF5EB3_.wvu.Cols" hidden="1">#REF!</definedName>
    <definedName name="Z_A96F5983_85A5_11D1_95EF_0000E8CF5EB3_.wvu.Cols" hidden="1">#REF!</definedName>
    <definedName name="Z_A96F5984_85A5_11D1_95EF_0000E8CF5EB3_.wvu.Cols" hidden="1">#REF!</definedName>
    <definedName name="Z_A96F5985_85A5_11D1_95EF_0000E8CF5EB3_.wvu.Cols" hidden="1">#REF!</definedName>
    <definedName name="Z_A96F5986_85A5_11D1_95EF_0000E8CF5EB3_.wvu.Cols" hidden="1">#REF!</definedName>
    <definedName name="Z_AA0BD2F5_1513_40DB_B224_CC27CA57E181_.wvu.FilterData" hidden="1">#REF!</definedName>
    <definedName name="Z_AA329A38_94E6_4014_8D54_EFB48C7FA433_.wvu.FilterData" hidden="1">#REF!</definedName>
    <definedName name="Z_AAA1DD33_F1E3_423A_B1F2_E8567F4D95A5_.wvu.FilterData" hidden="1">#REF!</definedName>
    <definedName name="Z_AAA1DD33_F1E3_423A_B1F2_E8567F4D95A5_.wvu.PrintArea" hidden="1">#REF!</definedName>
    <definedName name="Z_AAA1DD33_F1E3_423A_B1F2_E8567F4D95A5_.wvu.PrintTitles" hidden="1">#REF!</definedName>
    <definedName name="Z_ABB53F00_800C_11D1_95EF_0000E8CF5EB3_.wvu.Cols" hidden="1">#REF!</definedName>
    <definedName name="Z_ABB53F01_800C_11D1_95EF_0000E8CF5EB3_.wvu.Cols" hidden="1">#REF!</definedName>
    <definedName name="Z_ABB53F02_800C_11D1_95EF_0000E8CF5EB3_.wvu.Cols" hidden="1">#REF!</definedName>
    <definedName name="Z_ABB53F03_800C_11D1_95EF_0000E8CF5EB3_.wvu.Cols" hidden="1">#REF!</definedName>
    <definedName name="Z_ABB53F04_800C_11D1_95EF_0000E8CF5EB3_.wvu.Cols" hidden="1">#REF!</definedName>
    <definedName name="Z_ABB53F05_800C_11D1_95EF_0000E8CF5EB3_.wvu.Cols" hidden="1">#REF!</definedName>
    <definedName name="Z_ABB53F2A_800C_11D1_95EF_0000E8CF5EB3_.wvu.Cols" hidden="1">#REF!</definedName>
    <definedName name="Z_ABB53F2B_800C_11D1_95EF_0000E8CF5EB3_.wvu.Cols" hidden="1">#REF!</definedName>
    <definedName name="Z_ABB53F2C_800C_11D1_95EF_0000E8CF5EB3_.wvu.Cols" hidden="1">#REF!</definedName>
    <definedName name="Z_ABB53F2D_800C_11D1_95EF_0000E8CF5EB3_.wvu.Cols" hidden="1">#REF!</definedName>
    <definedName name="Z_ABB53F2E_800C_11D1_95EF_0000E8CF5EB3_.wvu.Cols" hidden="1">#REF!</definedName>
    <definedName name="Z_ABB53F2F_800C_11D1_95EF_0000E8CF5EB3_.wvu.Cols" hidden="1">#REF!</definedName>
    <definedName name="Z_AC2610F1_C926_11D8_BFE1_00403359B8C3_.wvu.PrintArea" hidden="1">#REF!</definedName>
    <definedName name="Z_AC2610F1_C926_11D8_BFE1_00403359B8C3_.wvu.PrintTitles" hidden="1">#REF!</definedName>
    <definedName name="Z_AC2610F1_C926_11D8_BFE1_00403359B8C3_.wvu.Rows" hidden="1">#REF!,#REF!,#REF!,#REF!</definedName>
    <definedName name="Z_AC5679A6_5A24_441C_BBA3_F0C9D8E8E441_.wvu.FilterData" hidden="1">#REF!</definedName>
    <definedName name="Z_ACE528A7_3516_429C_8E77_FA07F86ED2D8_.wvu.Cols" hidden="1">#REF!</definedName>
    <definedName name="Z_AE302359_F16A_4874_8921_3865B0ECD878_.wvu.FilterData" hidden="1">#REF!</definedName>
    <definedName name="Z_AF0BF736_181F_4A59_8FB9_D3BCA8E591F7_.wvu.FilterData" hidden="1">#REF!</definedName>
    <definedName name="Z_AF12B415_1D2E_4088_9C86_BB0173951217_.wvu.FilterData" hidden="1">#REF!</definedName>
    <definedName name="Z_AF537E87_E5DE_4792_8C82_FFA1FC35463A_.wvu.FilterData" hidden="1">#REF!</definedName>
    <definedName name="Z_B1269BAB_A618_45E5_8379_9ECE98405A14_.wvu.FilterData" hidden="1">#REF!</definedName>
    <definedName name="Z_B20EEB3D_E9E6_496E_8678_B417DDC74718_.wvu.FilterData" hidden="1">#REF!</definedName>
    <definedName name="Z_B3C82448_C2F1_11D1_95F0_0000E8CF5EB3_.wvu.Cols" hidden="1">#REF!,#REF!,#REF!</definedName>
    <definedName name="Z_B3C82449_C2F1_11D1_95F0_0000E8CF5EB3_.wvu.Cols" hidden="1">#REF!,#REF!,#REF!</definedName>
    <definedName name="Z_B3C824DA_C2F1_11D1_95F0_0000E8CF5EB3_.wvu.Cols" hidden="1">#REF!,#REF!,#REF!</definedName>
    <definedName name="Z_B3C824DB_C2F1_11D1_95F0_0000E8CF5EB3_.wvu.Cols" hidden="1">#REF!,#REF!,#REF!</definedName>
    <definedName name="Z_B4864B96_AD18_4114_8AFA_A8BAA8915737_.wvu.FilterData" hidden="1">#REF!</definedName>
    <definedName name="Z_B4899972_EBDC_11DA_B6F6_00609720E0A1_.wvu.FilterData" hidden="1">#REF!</definedName>
    <definedName name="Z_B4899972_EBDC_11DA_B6F6_00609720E0A1_.wvu.PrintArea" hidden="1">#REF!</definedName>
    <definedName name="Z_B4899972_EBDC_11DA_B6F6_00609720E0A1_.wvu.PrintTitles" hidden="1">#REF!</definedName>
    <definedName name="Z_B4899973_EBDC_11DA_B6F6_00609720E0A1_.wvu.FilterData" hidden="1">#REF!</definedName>
    <definedName name="Z_B4899973_EBDC_11DA_B6F6_00609720E0A1_.wvu.PrintArea" hidden="1">#REF!</definedName>
    <definedName name="Z_B4899973_EBDC_11DA_B6F6_00609720E0A1_.wvu.PrintTitles" hidden="1">#REF!</definedName>
    <definedName name="Z_B4899974_EBDC_11DA_B6F6_00609720E0A1_.wvu.FilterData" hidden="1">#REF!</definedName>
    <definedName name="Z_B4899974_EBDC_11DA_B6F6_00609720E0A1_.wvu.PrintArea" hidden="1">#REF!</definedName>
    <definedName name="Z_B4899974_EBDC_11DA_B6F6_00609720E0A1_.wvu.PrintTitles" hidden="1">#REF!</definedName>
    <definedName name="Z_B4899975_EBDC_11DA_B6F6_00609720E0A1_.wvu.FilterData" hidden="1">#REF!</definedName>
    <definedName name="Z_B4899975_EBDC_11DA_B6F6_00609720E0A1_.wvu.PrintArea" hidden="1">#REF!</definedName>
    <definedName name="Z_B4899975_EBDC_11DA_B6F6_00609720E0A1_.wvu.PrintTitles" hidden="1">#REF!</definedName>
    <definedName name="Z_B4899976_EBDC_11DA_B6F6_00609720E0A1_.wvu.FilterData" hidden="1">#REF!</definedName>
    <definedName name="Z_B4899976_EBDC_11DA_B6F6_00609720E0A1_.wvu.PrintArea" hidden="1">#REF!</definedName>
    <definedName name="Z_B4899976_EBDC_11DA_B6F6_00609720E0A1_.wvu.PrintTitles" hidden="1">#REF!</definedName>
    <definedName name="Z_B645C4A8_1830_42C7_9DBF_0F519499A6CE_.wvu.FilterData" hidden="1">#REF!</definedName>
    <definedName name="Z_B7475313_60A1_440E_A07B_6B97978B34F2_.wvu.FilterData" hidden="1">#REF!</definedName>
    <definedName name="Z_B891B51F_1CA2_435F_A819_8A494B08D3EE_.wvu.FilterData" hidden="1">#REF!</definedName>
    <definedName name="Z_B8CE2FA5_D3F2_48A0_8603_A3FBA2808CB4_.wvu.FilterData" hidden="1">#REF!</definedName>
    <definedName name="Z_B9837360_94DA_11D7_9C1E_0004231B06E7_.wvu.FilterData" hidden="1">#REF!</definedName>
    <definedName name="Z_BA557D03_D9F3_11D1_95F0_0000E8CF5EB3_.wvu.Cols" hidden="1">#REF!</definedName>
    <definedName name="Z_BA557D04_D9F3_11D1_95F0_0000E8CF5EB3_.wvu.Cols" hidden="1">#REF!</definedName>
    <definedName name="Z_BBE1AFA0_C6F6_4019_9D53_075DA4654337_.wvu.FilterData" hidden="1">#REF!</definedName>
    <definedName name="Z_BC0EED6A_3F15_49FF_A48F_B40AC74B528A_.wvu.FilterData" hidden="1">#REF!</definedName>
    <definedName name="Z_BC4212E8_2D54_48E9_A2B4_66875F86EBEF_.wvu.FilterData" hidden="1">#REF!</definedName>
    <definedName name="Z_BDB4B167_E3AA_11D7_8D7A_00B0D08F20DC_.wvu.PrintArea" hidden="1">#REF!</definedName>
    <definedName name="Z_BE48B5BF_102F_4FB8_8807_DA126440E01B_.wvu.FilterData" hidden="1">#REF!</definedName>
    <definedName name="Z_BE949522_4A35_4352_9A91_0CE0E28D3461_.wvu.FilterData" hidden="1">#REF!</definedName>
    <definedName name="Z_C1310828_8567_4952_A9D3_7183F1221321_.wvu.FilterData" hidden="1">#REF!</definedName>
    <definedName name="Z_C1BE4248_CEBC_11D1_90EF_0000E8CF30B3_.wvu.Cols" hidden="1">#REF!,#REF!</definedName>
    <definedName name="Z_C1BE4249_CEBC_11D1_90EF_0000E8CF30B3_.wvu.Cols" hidden="1">#REF!,#REF!</definedName>
    <definedName name="Z_C24E6469_C4CC_430B_8814_72DD019DF2C8_.wvu.FilterData" hidden="1">#REF!</definedName>
    <definedName name="Z_C24E6469_C4CC_430B_8814_72DD019DF2C8_.wvu.PrintArea" hidden="1">#REF!</definedName>
    <definedName name="Z_C24E6469_C4CC_430B_8814_72DD019DF2C8_.wvu.PrintTitles" hidden="1">#REF!</definedName>
    <definedName name="Z_C3B9BE41_3BE3_11D1_A010_008048EDE3E8_.wvu.PrintArea" hidden="1">#REF!</definedName>
    <definedName name="Z_C3E8EC9F_E4C4_11D1_90EF_0000E8CF30B3_.wvu.Cols" hidden="1">#REF!</definedName>
    <definedName name="Z_C3E8ECA1_E4C4_11D1_90EF_0000E8CF30B3_.wvu.Cols" hidden="1">#REF!</definedName>
    <definedName name="Z_C581774C_2FCD_4906_B930_CCB3F9F9A50B_.wvu.FilterData" hidden="1">#REF!</definedName>
    <definedName name="Z_C5885BF0_8E54_11D1_95F0_0000E8CF5EB3_.wvu.Cols" hidden="1">#REF!</definedName>
    <definedName name="Z_C5885BF1_8E54_11D1_95F0_0000E8CF5EB3_.wvu.Cols" hidden="1">#REF!</definedName>
    <definedName name="Z_C5885BF2_8E54_11D1_95F0_0000E8CF5EB3_.wvu.Cols" hidden="1">#REF!</definedName>
    <definedName name="Z_C5885BF3_8E54_11D1_95F0_0000E8CF5EB3_.wvu.Cols" hidden="1">#REF!</definedName>
    <definedName name="Z_C5885BF4_8E54_11D1_95F0_0000E8CF5EB3_.wvu.Cols" hidden="1">#REF!</definedName>
    <definedName name="Z_C5885BF5_8E54_11D1_95F0_0000E8CF5EB3_.wvu.Cols" hidden="1">#REF!</definedName>
    <definedName name="Z_C647E50C_6185_11D1_95EE_0000E8CF5EB3_.wvu.Cols" hidden="1">#REF!</definedName>
    <definedName name="Z_C647E50D_6185_11D1_95EE_0000E8CF5EB3_.wvu.Cols" hidden="1">#REF!</definedName>
    <definedName name="Z_C647E50E_6185_11D1_95EE_0000E8CF5EB3_.wvu.Cols" hidden="1">#REF!</definedName>
    <definedName name="Z_C647E50F_6185_11D1_95EE_0000E8CF5EB3_.wvu.Cols" hidden="1">#REF!</definedName>
    <definedName name="Z_C647E510_6185_11D1_95EE_0000E8CF5EB3_.wvu.Cols" hidden="1">#REF!</definedName>
    <definedName name="Z_C647E511_6185_11D1_95EE_0000E8CF5EB3_.wvu.Cols" hidden="1">#REF!</definedName>
    <definedName name="Z_C67C9A44_7556_4756_AC39_E00F137116ED_.wvu.FilterData" hidden="1">#REF!</definedName>
    <definedName name="Z_C7AF9E84_6BD0_11D1_95EF_0000E8CF5EB3_.wvu.Cols" hidden="1">#REF!</definedName>
    <definedName name="Z_C7AF9E85_6BD0_11D1_95EF_0000E8CF5EB3_.wvu.Cols" hidden="1">#REF!</definedName>
    <definedName name="Z_C7AF9E86_6BD0_11D1_95EF_0000E8CF5EB3_.wvu.Cols" hidden="1">#REF!</definedName>
    <definedName name="Z_C7AF9E87_6BD0_11D1_95EF_0000E8CF5EB3_.wvu.Cols" hidden="1">#REF!</definedName>
    <definedName name="Z_C7AF9E88_6BD0_11D1_95EF_0000E8CF5EB3_.wvu.Cols" hidden="1">#REF!</definedName>
    <definedName name="Z_C7AF9E89_6BD0_11D1_95EF_0000E8CF5EB3_.wvu.Cols" hidden="1">#REF!</definedName>
    <definedName name="Z_C7D31B48_6CB0_11D1_95EF_0000E8CF5EB3_.wvu.Cols" hidden="1">#REF!</definedName>
    <definedName name="Z_C7D31B49_6CB0_11D1_95EF_0000E8CF5EB3_.wvu.Cols" hidden="1">#REF!</definedName>
    <definedName name="Z_C7D31B4A_6CB0_11D1_95EF_0000E8CF5EB3_.wvu.Cols" hidden="1">#REF!</definedName>
    <definedName name="Z_C7D31B4B_6CB0_11D1_95EF_0000E8CF5EB3_.wvu.Cols" hidden="1">#REF!</definedName>
    <definedName name="Z_C7D31B4C_6CB0_11D1_95EF_0000E8CF5EB3_.wvu.Cols" hidden="1">#REF!</definedName>
    <definedName name="Z_C7D31B4D_6CB0_11D1_95EF_0000E8CF5EB3_.wvu.Cols" hidden="1">#REF!</definedName>
    <definedName name="Z_C8219207_0A5B_11D1_9F3C_000021A79766_.wvu.Cols" hidden="1">#REF!,#REF!</definedName>
    <definedName name="Z_C8219208_0A5B_11D1_9F3C_000021A79766_.wvu.Cols" hidden="1">#REF!,#REF!</definedName>
    <definedName name="Z_C908089F_9A5A_11D7_9C1E_0004231B06E7_.wvu.FilterData" hidden="1">#REF!</definedName>
    <definedName name="Z_C942EE3A_8DBF_41D7_ADAF_F43C01F31E23_.wvu.FilterData" hidden="1">#REF!</definedName>
    <definedName name="Z_CA61CA57_E7CE_4A4D_974A_F3124BCA2797_.wvu.FilterData" hidden="1">#REF!</definedName>
    <definedName name="Z_CA61CA57_E7CE_4A4D_974A_F3124BCA2797_.wvu.PrintArea" hidden="1">#REF!</definedName>
    <definedName name="Z_CA61CA57_E7CE_4A4D_974A_F3124BCA2797_.wvu.PrintTitles" hidden="1">#REF!</definedName>
    <definedName name="Z_CB8FB7EE_B771_11D7_9C1E_0004231B06E7_.wvu.FilterData" hidden="1">#REF!</definedName>
    <definedName name="Z_CB8FB7F1_B771_11D7_9C1E_0004231B06E7_.wvu.FilterData" hidden="1">#REF!</definedName>
    <definedName name="Z_CCF8952C_C87F_11D1_95F0_0000E8CF5EB3_.wvu.Cols" hidden="1">#REF!,#REF!,#REF!</definedName>
    <definedName name="Z_CCF8952D_C87F_11D1_95F0_0000E8CF5EB3_.wvu.Cols" hidden="1">#REF!,#REF!,#REF!</definedName>
    <definedName name="Z_CD2CD206_E586_11D1_95F1_0000E8CF5EB3_.wvu.Cols" hidden="1">#REF!</definedName>
    <definedName name="Z_CD2CD208_E586_11D1_95F1_0000E8CF5EB3_.wvu.Cols" hidden="1">#REF!</definedName>
    <definedName name="Z_CD2CD284_E586_11D1_95F1_0000E8CF5EB3_.wvu.Cols" hidden="1">#REF!</definedName>
    <definedName name="Z_CD2CD286_E586_11D1_95F1_0000E8CF5EB3_.wvu.Cols" hidden="1">#REF!</definedName>
    <definedName name="Z_CD48E0DF_E307_492A_9CFD_ADF6DE6ECCFB_.wvu.FilterData" hidden="1">#REF!</definedName>
    <definedName name="Z_CDA3734B_BD8B_11D1_95F0_0000E8CF5EB3_.wvu.Cols" hidden="1">#REF!</definedName>
    <definedName name="Z_CDA3734C_BD8B_11D1_95F0_0000E8CF5EB3_.wvu.Cols" hidden="1">#REF!</definedName>
    <definedName name="Z_CDAD3BC7_95B1_4949_91B3_EAB234D2A550_.wvu.FilterData" hidden="1">#REF!</definedName>
    <definedName name="Z_CE1A6073_4007_44EE_88D3_3C79CF746C78_.wvu.FilterData" hidden="1">#REF!</definedName>
    <definedName name="Z_D0500033_B90B_46E5_BD62_60D0DA033A55_.wvu.FilterData" hidden="1">#REF!</definedName>
    <definedName name="Z_D11C04A2_606C_4EF4_9AD3_4865E5EFAE70_.wvu.FilterData" hidden="1">#REF!</definedName>
    <definedName name="Z_D1371C66_ADFD_11D7_9C1E_0004231B06E7_.wvu.FilterData" hidden="1">#REF!</definedName>
    <definedName name="Z_D1371C82_ADFD_11D7_9C1E_0004231B06E7_.wvu.FilterData" hidden="1">#REF!</definedName>
    <definedName name="Z_D1371C98_ADFD_11D7_9C1E_0004231B06E7_.wvu.FilterData" hidden="1">#REF!</definedName>
    <definedName name="Z_D15727E9_9BC2_420E_AC98_E8E9B60BD754_.wvu.FilterData" hidden="1">#REF!</definedName>
    <definedName name="Z_D1A89944_76E9_11D1_95EF_0000E8CF5EB3_.wvu.Cols" hidden="1">#REF!</definedName>
    <definedName name="Z_D1A89945_76E9_11D1_95EF_0000E8CF5EB3_.wvu.Cols" hidden="1">#REF!</definedName>
    <definedName name="Z_D1A89946_76E9_11D1_95EF_0000E8CF5EB3_.wvu.Cols" hidden="1">#REF!</definedName>
    <definedName name="Z_D1A89947_76E9_11D1_95EF_0000E8CF5EB3_.wvu.Cols" hidden="1">#REF!</definedName>
    <definedName name="Z_D1A89948_76E9_11D1_95EF_0000E8CF5EB3_.wvu.Cols" hidden="1">#REF!</definedName>
    <definedName name="Z_D1A89949_76E9_11D1_95EF_0000E8CF5EB3_.wvu.Cols" hidden="1">#REF!</definedName>
    <definedName name="Z_D2A792BE_97BF_11D1_95F0_0000E8CF5EB3_.wvu.PrintArea" hidden="1">#REF!</definedName>
    <definedName name="Z_D371D622_5497_46A4_826D_01F2F492E39D_.wvu.FilterData" hidden="1">#REF!</definedName>
    <definedName name="Z_D3FF2053_BD11_4CA8_9648_A06F387C0C79_.wvu.FilterData" hidden="1">#REF!</definedName>
    <definedName name="Z_D4D6DC3A_302F_4BF4_8221_EFB7EA05B30F_.wvu.FilterData" hidden="1">#REF!</definedName>
    <definedName name="Z_D4F4ECEB_72C5_11D1_95EF_0000E8CF5EB3_.wvu.Cols" hidden="1">#REF!</definedName>
    <definedName name="Z_D4F4ECEC_72C5_11D1_95EF_0000E8CF5EB3_.wvu.Cols" hidden="1">#REF!</definedName>
    <definedName name="Z_D4F4ECED_72C5_11D1_95EF_0000E8CF5EB3_.wvu.Cols" hidden="1">#REF!</definedName>
    <definedName name="Z_D4F4ECEE_72C5_11D1_95EF_0000E8CF5EB3_.wvu.Cols" hidden="1">#REF!</definedName>
    <definedName name="Z_D4F4ECEF_72C5_11D1_95EF_0000E8CF5EB3_.wvu.Cols" hidden="1">#REF!</definedName>
    <definedName name="Z_D4F4ECF0_72C5_11D1_95EF_0000E8CF5EB3_.wvu.Cols" hidden="1">#REF!</definedName>
    <definedName name="Z_D4FF4BA0_F9BE_4CEE_B334_FBD19DA86BF4_.wvu.FilterData" hidden="1">#REF!</definedName>
    <definedName name="Z_D536FACA_B5A0_11D1_8AB9_008048EDE3E8_.wvu.PrintArea" hidden="1">#REF!</definedName>
    <definedName name="Z_D5810466_54E3_455B_B341_3E7B86FB72D3_.wvu.FilterData" hidden="1">#REF!</definedName>
    <definedName name="Z_D60B1DF7_D653_4F01_B5AD_6A66E578C24F_.wvu.FilterData" hidden="1">#REF!</definedName>
    <definedName name="Z_D684BA0E_B94B_4BF7_8F27_4E3A1924425C_.wvu.FilterData" hidden="1">#REF!</definedName>
    <definedName name="Z_D9443332_B48E_4E65_8F23_AC96FB75A5A9_.wvu.FilterData" hidden="1">#REF!</definedName>
    <definedName name="Z_DA4D5A8F_12FA_42F5_A8BB_526600E97433_.wvu.FilterData" hidden="1">#REF!</definedName>
    <definedName name="Z_DA4D5A8F_12FA_42F5_A8BB_526600E97433_.wvu.PrintArea" hidden="1">#REF!</definedName>
    <definedName name="Z_DA4D5A8F_12FA_42F5_A8BB_526600E97433_.wvu.PrintTitles" hidden="1">#REF!</definedName>
    <definedName name="Z_DAA35AF8_874B_4671_A195_994D9700CFB0_.wvu.FilterData" hidden="1">#REF!</definedName>
    <definedName name="Z_DB31579F_8662_40C5_BB19_660F0F7B70E5_.wvu.FilterData" hidden="1">#REF!</definedName>
    <definedName name="Z_DB349C77_BBCF_4BF0_8906_770DC9CEB279_.wvu.FilterData" hidden="1">#REF!</definedName>
    <definedName name="Z_DBA9A16F_C863_43D6_BEF6_4907AD7FF11A_.wvu.FilterData" hidden="1">#REF!</definedName>
    <definedName name="Z_DC39DC03_5BF1_41DE_A26D_8DA774859990_.wvu.FilterData" hidden="1">#REF!</definedName>
    <definedName name="Z_DC4BE57B_E9B6_4823_AAB5_0B4AD0A1C9F8_.wvu.FilterData" hidden="1">#REF!</definedName>
    <definedName name="Z_DCAFEA5A_5F25_11D1_95EE_0000E8CF5EB3_.wvu.Cols" hidden="1">#REF!</definedName>
    <definedName name="Z_DCAFEA5B_5F25_11D1_95EE_0000E8CF5EB3_.wvu.Cols" hidden="1">#REF!</definedName>
    <definedName name="Z_DCAFEA5C_5F25_11D1_95EE_0000E8CF5EB3_.wvu.Cols" hidden="1">#REF!</definedName>
    <definedName name="Z_DCAFEA5D_5F25_11D1_95EE_0000E8CF5EB3_.wvu.Cols" hidden="1">#REF!</definedName>
    <definedName name="Z_DCAFEA5E_5F25_11D1_95EE_0000E8CF5EB3_.wvu.Cols" hidden="1">#REF!</definedName>
    <definedName name="Z_DCAFEA5F_5F25_11D1_95EE_0000E8CF5EB3_.wvu.Cols" hidden="1">#REF!</definedName>
    <definedName name="Z_DD40B456_B833_4D7B_A3C9_47AA2D6A0830_.wvu.FilterData" hidden="1">#REF!</definedName>
    <definedName name="Z_DDC9046D_2716_4CA3_9471_7091058B3C12_.wvu.FilterData" hidden="1">#REF!</definedName>
    <definedName name="Z_DF1123AA_C3BE_11D1_90EF_0000E8CF30B3_.wvu.Cols" hidden="1">#REF!,#REF!,#REF!</definedName>
    <definedName name="Z_DF1123AB_C3BE_11D1_90EF_0000E8CF30B3_.wvu.Cols" hidden="1">#REF!,#REF!,#REF!</definedName>
    <definedName name="Z_DF3B204A_F509_4DA0_BCB7_F89536B5FEBF_.wvu.FilterData" hidden="1">#REF!</definedName>
    <definedName name="Z_DFB4C5EB_A8D3_475E_B627_EA98F95F9220_.wvu.FilterData" hidden="1">#REF!</definedName>
    <definedName name="Z_DFB4C5EB_A8D3_475E_B627_EA98F95F9220_.wvu.PrintArea" hidden="1">#REF!</definedName>
    <definedName name="Z_DFB4C5EB_A8D3_475E_B627_EA98F95F9220_.wvu.PrintTitles" hidden="1">#REF!</definedName>
    <definedName name="Z_E229A99D_0A58_4BF5_8138_3F9FA4C445E6_.wvu.PrintArea" hidden="1">#REF!,#REF!</definedName>
    <definedName name="Z_E229A99D_0A58_4BF5_8138_3F9FA4C445E6_.wvu.PrintTitles" hidden="1">#REF!</definedName>
    <definedName name="Z_E2BB55AF_CFA0_11D1_95F0_0000E8CF5EB3_.wvu.Cols" hidden="1">#REF!,#REF!</definedName>
    <definedName name="Z_E2BB55B0_CFA0_11D1_95F0_0000E8CF5EB3_.wvu.Cols" hidden="1">#REF!,#REF!</definedName>
    <definedName name="Z_E3FFE9E0_6C4F_4FB4_A56E_FBE96871B5C8_.wvu.Cols" hidden="1">#REF!,#REF!</definedName>
    <definedName name="Z_E3FFE9E0_6C4F_4FB4_A56E_FBE96871B5C8_.wvu.FilterData" hidden="1">#REF!</definedName>
    <definedName name="Z_E42D429F_E4E8_41D2_9176_83C726BAF8E3_.wvu.FilterData" hidden="1">#REF!</definedName>
    <definedName name="Z_E4685D46_13C6_41BC_A121_00C9A3C62F2A_.wvu.FilterData" hidden="1">#REF!</definedName>
    <definedName name="Z_E4685D46_13C6_41BC_A121_00C9A3C62F2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E4793014_6278_11D1_95EE_0000E8CF5EB3_.wvu.Cols" hidden="1">#REF!</definedName>
    <definedName name="Z_E4793015_6278_11D1_95EE_0000E8CF5EB3_.wvu.Cols" hidden="1">#REF!</definedName>
    <definedName name="Z_E4793016_6278_11D1_95EE_0000E8CF5EB3_.wvu.Cols" hidden="1">#REF!</definedName>
    <definedName name="Z_E4793017_6278_11D1_95EE_0000E8CF5EB3_.wvu.Cols" hidden="1">#REF!</definedName>
    <definedName name="Z_E4793018_6278_11D1_95EE_0000E8CF5EB3_.wvu.Cols" hidden="1">#REF!</definedName>
    <definedName name="Z_E4793019_6278_11D1_95EE_0000E8CF5EB3_.wvu.Cols" hidden="1">#REF!</definedName>
    <definedName name="Z_E491B72F_902A_11D7_9C1E_0004231B06E7_.wvu.FilterData" hidden="1">#REF!</definedName>
    <definedName name="Z_E491B77E_902A_11D7_9C1E_0004231B06E7_.wvu.FilterData" hidden="1">#REF!</definedName>
    <definedName name="Z_E4A534A8_CD89_4423_9F3F_8134353F3CAC_.wvu.FilterData" hidden="1">#REF!</definedName>
    <definedName name="Z_E4B3B3B0_6703_11D1_95EE_0000E8CF5EB3_.wvu.Cols" hidden="1">#REF!</definedName>
    <definedName name="Z_E4B3B3B1_6703_11D1_95EE_0000E8CF5EB3_.wvu.Cols" hidden="1">#REF!</definedName>
    <definedName name="Z_E4B3B3B2_6703_11D1_95EE_0000E8CF5EB3_.wvu.Cols" hidden="1">#REF!</definedName>
    <definedName name="Z_E4B3B3B3_6703_11D1_95EE_0000E8CF5EB3_.wvu.Cols" hidden="1">#REF!</definedName>
    <definedName name="Z_E4B3B3B4_6703_11D1_95EE_0000E8CF5EB3_.wvu.Cols" hidden="1">#REF!</definedName>
    <definedName name="Z_E4B3B3B5_6703_11D1_95EE_0000E8CF5EB3_.wvu.Cols" hidden="1">#REF!</definedName>
    <definedName name="Z_E4E1532E_DC25_47E7_8CAC_8E70342889F1_.wvu.FilterData" hidden="1">#REF!</definedName>
    <definedName name="Z_E74731A0_5CEF_4B97_AFDD_B1DCA3953478_.wvu.FilterData" hidden="1">#REF!</definedName>
    <definedName name="Z_E7582842_0D7F_4174_A223_2AB1DD8C9047_.wvu.FilterData" hidden="1">#REF!</definedName>
    <definedName name="Z_E7A8650C_C250_11D1_95F0_0000E8CF5EB3_.wvu.Cols" hidden="1">#REF!,#REF!,#REF!</definedName>
    <definedName name="Z_E7A8650D_C250_11D1_95F0_0000E8CF5EB3_.wvu.Cols" hidden="1">#REF!,#REF!,#REF!</definedName>
    <definedName name="Z_E7E3B215_0D2B_424B_B9A9_091ABF42A9B2_.wvu.FilterData" hidden="1">#REF!</definedName>
    <definedName name="Z_E833D806_B408_4951_8EA0_84873DD98CC6_.wvu.FilterData" hidden="1">#REF!</definedName>
    <definedName name="Z_E84FA520_D8B7_472A_9913_1B62E15D532D_.wvu.FilterData" hidden="1">#REF!</definedName>
    <definedName name="Z_E856A7FB_F0DE_4CE8_85BE_FBD78193AF0B_.wvu.FilterData" hidden="1">#REF!</definedName>
    <definedName name="Z_E8B81FC8_C17A_451A_B505_641DE5886245_.wvu.FilterData" hidden="1">#REF!</definedName>
    <definedName name="Z_EA535761_8732_11D1_95EF_0000E8CF5EB3_.wvu.Cols" hidden="1">#REF!</definedName>
    <definedName name="Z_EA535762_8732_11D1_95EF_0000E8CF5EB3_.wvu.Cols" hidden="1">#REF!</definedName>
    <definedName name="Z_EA535763_8732_11D1_95EF_0000E8CF5EB3_.wvu.Cols" hidden="1">#REF!</definedName>
    <definedName name="Z_EA535764_8732_11D1_95EF_0000E8CF5EB3_.wvu.Cols" hidden="1">#REF!</definedName>
    <definedName name="Z_EA535765_8732_11D1_95EF_0000E8CF5EB3_.wvu.Cols" hidden="1">#REF!</definedName>
    <definedName name="Z_EA535766_8732_11D1_95EF_0000E8CF5EB3_.wvu.Cols" hidden="1">#REF!</definedName>
    <definedName name="Z_EA535769_8732_11D1_95EF_0000E8CF5EB3_.wvu.Cols" hidden="1">#REF!</definedName>
    <definedName name="Z_EA53576A_8732_11D1_95EF_0000E8CF5EB3_.wvu.Cols" hidden="1">#REF!</definedName>
    <definedName name="Z_EA53576B_8732_11D1_95EF_0000E8CF5EB3_.wvu.Cols" hidden="1">#REF!</definedName>
    <definedName name="Z_EA53576C_8732_11D1_95EF_0000E8CF5EB3_.wvu.Cols" hidden="1">#REF!</definedName>
    <definedName name="Z_EA53576D_8732_11D1_95EF_0000E8CF5EB3_.wvu.Cols" hidden="1">#REF!</definedName>
    <definedName name="Z_EA53576E_8732_11D1_95EF_0000E8CF5EB3_.wvu.Cols" hidden="1">#REF!</definedName>
    <definedName name="Z_EA900FC6_5EC3_4E18_9ED9_37FAC8862A4C_.wvu.FilterData" hidden="1">#REF!</definedName>
    <definedName name="Z_EB894753_1975_11D6_B9DA_0060970E1F7D_.wvu.FilterData" hidden="1">#REF!</definedName>
    <definedName name="Z_EC12F0CE_807C_4CF2_B52D_1E5945238C05_.wvu.FilterData" hidden="1">#REF!</definedName>
    <definedName name="Z_EC74CDC8_4C91_4C55_BE9F_24DF0A9793FF_.wvu.FilterData" hidden="1">#REF!</definedName>
    <definedName name="Z_ED3E33DB_FBFA_4FDE_929F_AD12074101A3_.wvu.FilterData" hidden="1">#REF!</definedName>
    <definedName name="Z_EE21DFC7_81AA_40DA_B313_9BC83DA41DD6_.wvu.FilterData" hidden="1">#REF!</definedName>
    <definedName name="Z_EE3A5DDE_715F_45DA_A5AE_BF154BAF9F84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EE5311D7_3149_40F1_82F5_7EEC6ACB6C85_.wvu.FilterData" hidden="1">#REF!</definedName>
    <definedName name="Z_EEE8CD21_C3A5_4786_B8BE_B9E68F0A5347_.wvu.FilterData" hidden="1">#REF!</definedName>
    <definedName name="Z_EF47245B_DF36_11D1_9882_0080ADB6C79E_.wvu.Cols" hidden="1">#REF!</definedName>
    <definedName name="Z_EF47245D_DF36_11D1_9882_0080ADB6C79E_.wvu.Cols" hidden="1">#REF!</definedName>
    <definedName name="Z_EFEE9F44_D9C6_11D1_B555_0060940C8B94_.wvu.FilterData" hidden="1">#REF!</definedName>
    <definedName name="Z_EFEE9F44_D9C6_11D1_B555_0060940C8B94_.wvu.PrintTitles" hidden="1">#REF!</definedName>
    <definedName name="Z_F0522591_4E2E_4AD6_B99B_B69551272A68_.wvu.FilterData" hidden="1">#REF!</definedName>
    <definedName name="Z_F1160D70_C47F_11D1_90EF_0000E8CF30B3_.wvu.Cols" hidden="1">#REF!,#REF!,#REF!</definedName>
    <definedName name="Z_F1160D71_C47F_11D1_90EF_0000E8CF30B3_.wvu.Cols" hidden="1">#REF!,#REF!,#REF!</definedName>
    <definedName name="Z_F1326E0B_5376_4D6E_9BC8_214AA525DE83_.wvu.FilterData" hidden="1">#REF!</definedName>
    <definedName name="Z_F2B990A1_57B3_4766_8C3D_4D3A5265BAEF_.wvu.FilterData" hidden="1">#REF!</definedName>
    <definedName name="Z_F2B990A1_57B3_4766_8C3D_4D3A5265BAEF_.wvu.PrintArea" hidden="1">#REF!</definedName>
    <definedName name="Z_F2B990A1_57B3_4766_8C3D_4D3A5265BAEF_.wvu.PrintTitles" hidden="1">#REF!</definedName>
    <definedName name="Z_F300E2D5_C458_4E4B_AB71_FF06367EF684_.wvu.FilterData" hidden="1">#REF!</definedName>
    <definedName name="Z_F3F443DB_8EE1_48F9_9BF4_EAF21EDD719F_.wvu.FilterData" hidden="1">#REF!</definedName>
    <definedName name="Z_F6923408_DB58_4A59_8717_D0133A922204_.wvu.FilterData" hidden="1">#REF!</definedName>
    <definedName name="Z_F90B6743_659D_11D1_95EE_0000E8CF5EB3_.wvu.Cols" hidden="1">#REF!</definedName>
    <definedName name="Z_F90B6744_659D_11D1_95EE_0000E8CF5EB3_.wvu.Cols" hidden="1">#REF!</definedName>
    <definedName name="Z_F90B6745_659D_11D1_95EE_0000E8CF5EB3_.wvu.Cols" hidden="1">#REF!</definedName>
    <definedName name="Z_F90B6746_659D_11D1_95EE_0000E8CF5EB3_.wvu.Cols" hidden="1">#REF!</definedName>
    <definedName name="Z_F90B6747_659D_11D1_95EE_0000E8CF5EB3_.wvu.Cols" hidden="1">#REF!</definedName>
    <definedName name="Z_F90B6748_659D_11D1_95EE_0000E8CF5EB3_.wvu.Cols" hidden="1">#REF!</definedName>
    <definedName name="Z_F913CCE4_7856_11D1_95EF_0000E8CF5EB3_.wvu.Cols" hidden="1">#REF!</definedName>
    <definedName name="Z_F913CCE5_7856_11D1_95EF_0000E8CF5EB3_.wvu.Cols" hidden="1">#REF!</definedName>
    <definedName name="Z_F913CCE6_7856_11D1_95EF_0000E8CF5EB3_.wvu.Cols" hidden="1">#REF!</definedName>
    <definedName name="Z_F913CCE7_7856_11D1_95EF_0000E8CF5EB3_.wvu.Cols" hidden="1">#REF!</definedName>
    <definedName name="Z_F913CCE8_7856_11D1_95EF_0000E8CF5EB3_.wvu.Cols" hidden="1">#REF!</definedName>
    <definedName name="Z_F913CCE9_7856_11D1_95EF_0000E8CF5EB3_.wvu.Cols" hidden="1">#REF!</definedName>
    <definedName name="Z_F93CD385_71FE_11D1_95EF_0000E8CF5EB3_.wvu.Cols" hidden="1">#REF!</definedName>
    <definedName name="Z_F93CD386_71FE_11D1_95EF_0000E8CF5EB3_.wvu.Cols" hidden="1">#REF!</definedName>
    <definedName name="Z_F93CD387_71FE_11D1_95EF_0000E8CF5EB3_.wvu.Cols" hidden="1">#REF!</definedName>
    <definedName name="Z_F93CD388_71FE_11D1_95EF_0000E8CF5EB3_.wvu.Cols" hidden="1">#REF!</definedName>
    <definedName name="Z_F93CD389_71FE_11D1_95EF_0000E8CF5EB3_.wvu.Cols" hidden="1">#REF!</definedName>
    <definedName name="Z_F93CD38A_71FE_11D1_95EF_0000E8CF5EB3_.wvu.Cols" hidden="1">#REF!</definedName>
    <definedName name="Z_F9482E1F_92B8_43D8_949A_7DDCF2E63A19_.wvu.FilterData" hidden="1">#REF!</definedName>
    <definedName name="Z_F9482E1F_92B8_43D8_949A_7DDCF2E63A19_.wvu.PrintArea" hidden="1">#REF!</definedName>
    <definedName name="Z_F9482E1F_92B8_43D8_949A_7DDCF2E63A19_.wvu.PrintTitles" hidden="1">#REF!</definedName>
    <definedName name="Z_F9CB3A99_6D24_412C_93C4_575819594890_.wvu.FilterData" hidden="1">#REF!</definedName>
    <definedName name="Z_FA40CB26_17FE_4901_96A4_2176E8FA5EEE_.wvu.FilterData" hidden="1">#REF!</definedName>
    <definedName name="Z_FA90CE2B_5594_44A8_91E3_10F8FAA42E24_.wvu.Rows" hidden="1">#REF!,#REF!,#REF!,#REF!,#REF!,#REF!,#REF!,#REF!,#REF!,#REF!,#REF!,#REF!,#REF!,#REF!,#REF!,#REF!,#REF!,#REF!,#REF!,#REF!,#REF!,#REF!,#REF!</definedName>
    <definedName name="Z_FC4D1412_4B52_4393_A184_1BAD70B9C231_.wvu.FilterData" hidden="1">#REF!</definedName>
    <definedName name="Z_FD259A29_AD61_4284_9BC7_5C3B20DD002B_.wvu.FilterData" hidden="1">#REF!</definedName>
    <definedName name="Z_FD318841_88F2_11D1_95EF_0000E8CF5EB3_.wvu.Cols" hidden="1">#REF!</definedName>
    <definedName name="Z_FD318842_88F2_11D1_95EF_0000E8CF5EB3_.wvu.Cols" hidden="1">#REF!</definedName>
    <definedName name="Z_FD318843_88F2_11D1_95EF_0000E8CF5EB3_.wvu.Cols" hidden="1">#REF!</definedName>
    <definedName name="Z_FD318844_88F2_11D1_95EF_0000E8CF5EB3_.wvu.Cols" hidden="1">#REF!</definedName>
    <definedName name="Z_FD318845_88F2_11D1_95EF_0000E8CF5EB3_.wvu.Cols" hidden="1">#REF!</definedName>
    <definedName name="Z_FD318846_88F2_11D1_95EF_0000E8CF5EB3_.wvu.Cols" hidden="1">#REF!</definedName>
    <definedName name="Z_FDFF93A6_D487_497C_8FA1_B8636451E74C_.wvu.FilterData" hidden="1">#REF!</definedName>
    <definedName name="Z_FE37516D_56E4_424C_8DE6_6B2719F76EF4_.wvu.FilterData" hidden="1">#REF!</definedName>
    <definedName name="Z_FEBB3479_FB57_4CDC_BCCD_5D8B83257FC7_.wvu.FilterData" hidden="1">#REF!</definedName>
    <definedName name="Z_FFDCDCC3_6D54_11D1_95EF_0000E8CF5EB3_.wvu.Cols" hidden="1">#REF!</definedName>
    <definedName name="Z_FFDCDCC4_6D54_11D1_95EF_0000E8CF5EB3_.wvu.Cols" hidden="1">#REF!</definedName>
    <definedName name="Z_FFDCDCC5_6D54_11D1_95EF_0000E8CF5EB3_.wvu.Cols" hidden="1">#REF!</definedName>
    <definedName name="Z_FFDCDCC6_6D54_11D1_95EF_0000E8CF5EB3_.wvu.Cols" hidden="1">#REF!</definedName>
    <definedName name="Z_FFDCDCC7_6D54_11D1_95EF_0000E8CF5EB3_.wvu.Cols" hidden="1">#REF!</definedName>
    <definedName name="Z_FFDCDCC8_6D54_11D1_95EF_0000E8CF5EB3_.wvu.Cols" hidden="1">#REF!</definedName>
    <definedName name="Z_FFDCDCD8_6D54_11D1_95EF_0000E8CF5EB3_.wvu.Cols" hidden="1">#REF!</definedName>
    <definedName name="Z_FFDCDCD9_6D54_11D1_95EF_0000E8CF5EB3_.wvu.Cols" hidden="1">#REF!</definedName>
    <definedName name="Z_FFDCDCDA_6D54_11D1_95EF_0000E8CF5EB3_.wvu.Cols" hidden="1">#REF!</definedName>
    <definedName name="Z_FFDCDCDB_6D54_11D1_95EF_0000E8CF5EB3_.wvu.Cols" hidden="1">#REF!</definedName>
    <definedName name="Z_FFDCDCDC_6D54_11D1_95EF_0000E8CF5EB3_.wvu.Cols" hidden="1">#REF!</definedName>
    <definedName name="Z_FFDCDCDD_6D54_11D1_95EF_0000E8CF5EB3_.wvu.Cols" hidden="1">#REF!</definedName>
    <definedName name="zaza" localSheetId="0" hidden="1">{#N/A,#N/A,FALSE,"MO (2)"}</definedName>
    <definedName name="zaza" localSheetId="2" hidden="1">{#N/A,#N/A,FALSE,"MO (2)"}</definedName>
    <definedName name="zaza" localSheetId="1" hidden="1">{#N/A,#N/A,FALSE,"MO (2)"}</definedName>
    <definedName name="zaza" hidden="1">{#N/A,#N/A,FALSE,"MO (2)"}</definedName>
    <definedName name="ZC" hidden="1">{#N/A,#N/A,TRUE,"Graficos";#N/A,#N/A,TRUE,"P.Ingresos";#N/A,#N/A,TRUE,"P.Gastos";#N/A,#N/A,TRUE,"I.Trafico";#N/A,#N/A,TRUE,"I.Peajes";#N/A,#N/A,TRUE,"G.Operativos";#N/A,#N/A,TRUE,"Cf Proyecto";#N/A,#N/A,TRUE,"C.PYG";#N/A,#N/A,TRUE,"Balance";#N/A,#N/A,TRUE,"TIR AC";#N/A,#N/A,TRUE,"Ratios";#N/A,#N/A,TRUE,"Amortizacion";#N/A,#N/A,TRUE,"FC fin";#N/A,#N/A,TRUE,"Coeficientes";#N/A,#N/A,TRUE,"Tesoreria";#N/A,#N/A,TRUE,"Prest.inv";#N/A,#N/A,TRUE,"Obligacion";#N/A,#N/A,TRUE,"Impuestos";#N/A,#N/A,TRUE,"Reservas";#N/A,#N/A,TRUE,"Inversion";#N/A,#N/A,TRUE,"P.Inversion";#N/A,#N/A,TRUE,"C.Fl Inv.";#N/A,#N/A,TRUE,"VAN Oferta"}</definedName>
    <definedName name="ZDA\DS" hidden="1">{"'gráf jan00'!$A$1:$AK$41"}</definedName>
    <definedName name="zE" hidden="1">1</definedName>
    <definedName name="ZFLHDSZLGKJ" hidden="1">#REF!</definedName>
    <definedName name="zg" hidden="1">#REF!</definedName>
    <definedName name="zgfd" hidden="1">{"'gráf jan00'!$A$1:$AK$41"}</definedName>
    <definedName name="zk" hidden="1">#REF!</definedName>
    <definedName name="zo" hidden="1">#REF!</definedName>
    <definedName name="ZS" hidden="1">#REF!</definedName>
    <definedName name="zx" hidden="1">{"Pèrdues i Guanys analític.Català",#N/A,FALSE,"Català";"Pèrdues i G. analític.castellà",#N/A,FALSE,"Castellà"}</definedName>
    <definedName name="zz" hidden="1">{"Pèrdues i Guanys analític.Català",#N/A,FALSE,"Català";"Pèrdues i G. analític.castellà",#N/A,FALSE,"Castellà"}</definedName>
    <definedName name="zzz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zzzz" localSheetId="0" hidden="1">{"Print1",#N/A,TRUE,"P&amp;L";"Print2",#N/A,TRUE,"CashFL"}</definedName>
    <definedName name="zzzz" hidden="1">{"Print1",#N/A,TRUE,"P&amp;L";"Print2",#N/A,TRUE,"CashFL"}</definedName>
    <definedName name="zzzzzzz" hidden="1">#REF!</definedName>
    <definedName name="取引採⑤" hidden="1">#REF!</definedName>
  </definedNames>
  <calcPr calcId="191029" iterate="1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30" i="135" l="1"/>
  <c r="F30" i="135"/>
  <c r="E30" i="135"/>
  <c r="D30" i="135"/>
  <c r="H29" i="135"/>
  <c r="F29" i="135"/>
  <c r="E29" i="135"/>
  <c r="D29" i="135"/>
  <c r="H28" i="135"/>
  <c r="F28" i="135"/>
  <c r="E28" i="135"/>
  <c r="D28" i="135"/>
  <c r="H27" i="135"/>
  <c r="F27" i="135"/>
  <c r="E27" i="135"/>
  <c r="D27" i="135"/>
  <c r="H25" i="135"/>
  <c r="F25" i="135"/>
  <c r="E25" i="135"/>
  <c r="D25" i="135"/>
  <c r="H24" i="135"/>
  <c r="F24" i="135"/>
  <c r="E24" i="135"/>
  <c r="D24" i="135"/>
  <c r="H23" i="135"/>
  <c r="F23" i="135"/>
  <c r="E23" i="135"/>
  <c r="D23" i="135"/>
  <c r="H22" i="135"/>
  <c r="F22" i="135"/>
  <c r="E22" i="135"/>
  <c r="D22" i="135"/>
  <c r="H20" i="135"/>
  <c r="F20" i="135"/>
  <c r="E20" i="135"/>
  <c r="D20" i="135"/>
  <c r="H19" i="135"/>
  <c r="F19" i="135"/>
  <c r="E19" i="135"/>
  <c r="D19" i="135"/>
  <c r="H18" i="135"/>
  <c r="F18" i="135"/>
  <c r="E18" i="135"/>
  <c r="D18" i="135"/>
  <c r="H17" i="135"/>
  <c r="F17" i="135"/>
  <c r="E17" i="135"/>
  <c r="D17" i="135"/>
  <c r="H15" i="135"/>
  <c r="D15" i="135"/>
  <c r="E15" i="135"/>
  <c r="F15" i="135"/>
  <c r="D13" i="135"/>
  <c r="E13" i="135"/>
  <c r="F13" i="135"/>
  <c r="D12" i="135"/>
  <c r="D10" i="135"/>
  <c r="E10" i="135"/>
  <c r="F10" i="135"/>
  <c r="D11" i="135"/>
  <c r="E11" i="135"/>
  <c r="F11" i="135"/>
  <c r="E12" i="135"/>
  <c r="F12" i="135"/>
  <c r="D5" i="135"/>
  <c r="E5" i="135"/>
  <c r="F5" i="135"/>
  <c r="D6" i="135"/>
  <c r="E6" i="135"/>
  <c r="F6" i="135"/>
  <c r="D7" i="135"/>
  <c r="E7" i="135"/>
  <c r="F7" i="135"/>
  <c r="D8" i="135"/>
  <c r="E8" i="135"/>
  <c r="F8" i="135"/>
  <c r="H52" i="129"/>
  <c r="H96" i="129"/>
  <c r="F84" i="122"/>
  <c r="H74" i="122"/>
  <c r="H75" i="122"/>
  <c r="H60" i="122"/>
  <c r="J41" i="122"/>
  <c r="J42" i="122"/>
  <c r="H41" i="122"/>
  <c r="H37" i="122"/>
  <c r="H42" i="122"/>
  <c r="H117" i="129"/>
  <c r="H116" i="129"/>
  <c r="H120" i="129"/>
  <c r="H121" i="129"/>
  <c r="H121" i="122"/>
  <c r="J120" i="122"/>
  <c r="H122" i="122"/>
  <c r="H120" i="122"/>
  <c r="H122" i="129"/>
  <c r="H124" i="129"/>
  <c r="H123" i="122"/>
  <c r="E54" i="122"/>
  <c r="E51" i="122"/>
  <c r="P163" i="122"/>
  <c r="O163" i="122"/>
  <c r="N163" i="122"/>
  <c r="M163" i="122"/>
  <c r="L163" i="122"/>
  <c r="L161" i="122"/>
  <c r="P159" i="122"/>
  <c r="O159" i="122"/>
  <c r="N159" i="122"/>
  <c r="M159" i="122"/>
  <c r="L159" i="122"/>
  <c r="K163" i="122"/>
  <c r="K161" i="122"/>
  <c r="K159" i="122"/>
  <c r="P154" i="122"/>
  <c r="O154" i="122"/>
  <c r="N154" i="122"/>
  <c r="M154" i="122"/>
  <c r="L154" i="122"/>
  <c r="P153" i="122"/>
  <c r="O153" i="122"/>
  <c r="N153" i="122"/>
  <c r="P152" i="122"/>
  <c r="O152" i="122"/>
  <c r="N152" i="122"/>
  <c r="L152" i="122"/>
  <c r="P151" i="122"/>
  <c r="O151" i="122"/>
  <c r="N151" i="122"/>
  <c r="P150" i="122"/>
  <c r="O150" i="122"/>
  <c r="N150" i="122"/>
  <c r="P149" i="122"/>
  <c r="O149" i="122"/>
  <c r="N149" i="122"/>
  <c r="K152" i="122"/>
  <c r="K150" i="122"/>
  <c r="P145" i="122"/>
  <c r="P144" i="122"/>
  <c r="P143" i="122"/>
  <c r="O145" i="122"/>
  <c r="O144" i="122"/>
  <c r="O143" i="122"/>
  <c r="N145" i="122"/>
  <c r="N144" i="122"/>
  <c r="N143" i="122"/>
  <c r="B131" i="135"/>
  <c r="B130" i="135"/>
  <c r="B129" i="135"/>
  <c r="B128" i="135"/>
  <c r="B127" i="135"/>
  <c r="B125" i="135"/>
  <c r="B124" i="135"/>
  <c r="B123" i="135"/>
  <c r="B122" i="135"/>
  <c r="B121" i="135"/>
  <c r="B120" i="135"/>
  <c r="B117" i="135"/>
  <c r="B116" i="135"/>
  <c r="B115" i="135"/>
  <c r="B114" i="135"/>
  <c r="B113" i="135"/>
  <c r="B97" i="135"/>
  <c r="B96" i="135"/>
  <c r="B95" i="135"/>
  <c r="B94" i="135"/>
  <c r="B93" i="135"/>
  <c r="B92" i="135"/>
  <c r="B86" i="135"/>
  <c r="B85" i="135"/>
  <c r="B82" i="135"/>
  <c r="B81" i="135"/>
  <c r="B80" i="135"/>
  <c r="B79" i="135"/>
  <c r="B78" i="135"/>
  <c r="B77" i="135"/>
  <c r="B75" i="135"/>
  <c r="B74" i="135"/>
  <c r="B71" i="135"/>
  <c r="B70" i="135"/>
  <c r="B69" i="135"/>
  <c r="B68" i="135"/>
  <c r="B67" i="135"/>
  <c r="B66" i="135"/>
  <c r="B63" i="135"/>
  <c r="B62" i="135"/>
  <c r="B61" i="135"/>
  <c r="B60" i="135"/>
  <c r="B58" i="135"/>
  <c r="B57" i="135"/>
  <c r="B56" i="135"/>
  <c r="B55" i="135"/>
  <c r="B54" i="135"/>
  <c r="B53" i="135"/>
  <c r="B52" i="135"/>
  <c r="B51" i="135"/>
  <c r="B45" i="135"/>
  <c r="B42" i="135"/>
  <c r="B41" i="135"/>
  <c r="B38" i="135"/>
  <c r="B37" i="135"/>
  <c r="J121" i="122"/>
  <c r="H125" i="122"/>
  <c r="J122" i="122"/>
  <c r="J123" i="122"/>
  <c r="H75" i="129"/>
  <c r="H75" i="135"/>
  <c r="H74" i="129"/>
  <c r="H74" i="135"/>
  <c r="H42" i="129"/>
  <c r="H41" i="129"/>
  <c r="B131" i="129"/>
  <c r="B130" i="129"/>
  <c r="B129" i="129"/>
  <c r="B128" i="129"/>
  <c r="B127" i="129"/>
  <c r="B125" i="129"/>
  <c r="B124" i="129"/>
  <c r="B123" i="129"/>
  <c r="B122" i="129"/>
  <c r="B121" i="129"/>
  <c r="B120" i="129"/>
  <c r="B117" i="129"/>
  <c r="B116" i="129"/>
  <c r="B115" i="129"/>
  <c r="B114" i="129"/>
  <c r="B113" i="129"/>
  <c r="B97" i="129"/>
  <c r="B96" i="129"/>
  <c r="B95" i="129"/>
  <c r="B94" i="129"/>
  <c r="B93" i="129"/>
  <c r="B92" i="129"/>
  <c r="B86" i="129"/>
  <c r="B85" i="129"/>
  <c r="B82" i="129"/>
  <c r="B81" i="129"/>
  <c r="B80" i="129"/>
  <c r="B79" i="129"/>
  <c r="B78" i="129"/>
  <c r="B77" i="129"/>
  <c r="B75" i="129"/>
  <c r="B74" i="129"/>
  <c r="B71" i="129"/>
  <c r="B70" i="129"/>
  <c r="B69" i="129"/>
  <c r="B68" i="129"/>
  <c r="B67" i="129"/>
  <c r="B66" i="129"/>
  <c r="B63" i="129"/>
  <c r="B62" i="129"/>
  <c r="B61" i="129"/>
  <c r="B60" i="129"/>
  <c r="B58" i="129"/>
  <c r="B57" i="129"/>
  <c r="B56" i="129"/>
  <c r="B55" i="129"/>
  <c r="B54" i="129"/>
  <c r="B53" i="129"/>
  <c r="B52" i="129"/>
  <c r="B51" i="129"/>
  <c r="B45" i="129"/>
  <c r="B42" i="129"/>
  <c r="B41" i="129"/>
  <c r="B37" i="129"/>
  <c r="B38" i="129"/>
  <c r="A34" i="122"/>
  <c r="D131" i="129"/>
  <c r="D130" i="129"/>
  <c r="D129" i="129"/>
  <c r="D128" i="129"/>
  <c r="D127" i="129"/>
  <c r="D125" i="129"/>
  <c r="D124" i="129"/>
  <c r="D124" i="135"/>
  <c r="D123" i="129"/>
  <c r="D122" i="129"/>
  <c r="D121" i="129"/>
  <c r="D120" i="129"/>
  <c r="D117" i="129"/>
  <c r="D116" i="129"/>
  <c r="D115" i="129"/>
  <c r="D114" i="129"/>
  <c r="D113" i="129"/>
  <c r="D97" i="129"/>
  <c r="D96" i="129"/>
  <c r="D95" i="129"/>
  <c r="D94" i="129"/>
  <c r="D93" i="129"/>
  <c r="D92" i="129"/>
  <c r="D86" i="129"/>
  <c r="D85" i="129"/>
  <c r="D82" i="129"/>
  <c r="D81" i="129"/>
  <c r="D80" i="129"/>
  <c r="D79" i="129"/>
  <c r="D78" i="129"/>
  <c r="D77" i="129"/>
  <c r="D75" i="129"/>
  <c r="D74" i="129"/>
  <c r="D71" i="129"/>
  <c r="D70" i="129"/>
  <c r="D69" i="129"/>
  <c r="D68" i="129"/>
  <c r="D67" i="129"/>
  <c r="D66" i="129"/>
  <c r="D63" i="129"/>
  <c r="D62" i="129"/>
  <c r="D61" i="129"/>
  <c r="D60" i="129"/>
  <c r="D58" i="129"/>
  <c r="D58" i="135"/>
  <c r="D57" i="129"/>
  <c r="D56" i="129"/>
  <c r="D55" i="129"/>
  <c r="D54" i="129"/>
  <c r="D54" i="135"/>
  <c r="D53" i="129"/>
  <c r="D52" i="129"/>
  <c r="D51" i="129"/>
  <c r="D45" i="129"/>
  <c r="D42" i="129"/>
  <c r="D41" i="129"/>
  <c r="D37" i="129"/>
  <c r="D38" i="129"/>
  <c r="H121" i="135"/>
  <c r="H117" i="135"/>
  <c r="H116" i="135"/>
  <c r="H67" i="135"/>
  <c r="H57" i="135"/>
  <c r="H56" i="135"/>
  <c r="H55" i="135"/>
  <c r="H54" i="135"/>
  <c r="H53" i="135"/>
  <c r="H51" i="135"/>
  <c r="H37" i="135"/>
  <c r="F159" i="122"/>
  <c r="A34" i="135"/>
  <c r="F163" i="122"/>
  <c r="D81" i="135"/>
  <c r="D127" i="135"/>
  <c r="D116" i="135"/>
  <c r="D70" i="135"/>
  <c r="D71" i="135"/>
  <c r="D130" i="135"/>
  <c r="D68" i="135"/>
  <c r="D69" i="135"/>
  <c r="D117" i="135"/>
  <c r="D131" i="135"/>
  <c r="D45" i="135"/>
  <c r="D61" i="135"/>
  <c r="D51" i="135"/>
  <c r="D63" i="135"/>
  <c r="D66" i="135"/>
  <c r="D79" i="135"/>
  <c r="D113" i="135"/>
  <c r="D52" i="135"/>
  <c r="D67" i="135"/>
  <c r="D80" i="135"/>
  <c r="D125" i="135"/>
  <c r="D37" i="135"/>
  <c r="D121" i="135"/>
  <c r="D78" i="135"/>
  <c r="D114" i="135"/>
  <c r="D82" i="135"/>
  <c r="D120" i="135"/>
  <c r="D55" i="135"/>
  <c r="D115" i="135"/>
  <c r="N146" i="122"/>
  <c r="D92" i="135"/>
  <c r="D97" i="135"/>
  <c r="H124" i="122"/>
  <c r="D38" i="135"/>
  <c r="O146" i="122"/>
  <c r="O155" i="122"/>
  <c r="N155" i="122"/>
  <c r="P155" i="122"/>
  <c r="D122" i="135"/>
  <c r="P146" i="122"/>
  <c r="D123" i="135"/>
  <c r="D77" i="135"/>
  <c r="D96" i="135"/>
  <c r="D93" i="135"/>
  <c r="D94" i="135"/>
  <c r="D95" i="135"/>
  <c r="D85" i="135"/>
  <c r="D86" i="135"/>
  <c r="D42" i="135"/>
  <c r="D53" i="135"/>
  <c r="D74" i="135"/>
  <c r="D75" i="135"/>
  <c r="D56" i="135"/>
  <c r="D57" i="135"/>
  <c r="H120" i="135"/>
  <c r="D60" i="135"/>
  <c r="D128" i="135"/>
  <c r="D129" i="135"/>
  <c r="D62" i="135"/>
  <c r="D41" i="135"/>
  <c r="F58" i="122"/>
  <c r="F53" i="122"/>
  <c r="F51" i="122"/>
  <c r="F52" i="122"/>
  <c r="BW89" i="135"/>
  <c r="BV89" i="135"/>
  <c r="BU89" i="135"/>
  <c r="BT89" i="135"/>
  <c r="BS89" i="135"/>
  <c r="BW48" i="135"/>
  <c r="BV48" i="135"/>
  <c r="BU48" i="135"/>
  <c r="BT48" i="135"/>
  <c r="BS48" i="135"/>
  <c r="BW34" i="135"/>
  <c r="BV34" i="135"/>
  <c r="BU34" i="135"/>
  <c r="BT34" i="135"/>
  <c r="BS34" i="135"/>
  <c r="AG1" i="135"/>
  <c r="AF1" i="135"/>
  <c r="AE1" i="135"/>
  <c r="AQ1" i="135"/>
  <c r="AR1" i="135"/>
  <c r="AS1" i="135"/>
  <c r="AT1" i="135"/>
  <c r="AU1" i="135"/>
  <c r="AV1" i="135"/>
  <c r="AW1" i="135"/>
  <c r="AX1" i="135"/>
  <c r="AY1" i="135"/>
  <c r="AZ1" i="135"/>
  <c r="BA1" i="135"/>
  <c r="BB1" i="135"/>
  <c r="BC1" i="135"/>
  <c r="BD1" i="135"/>
  <c r="BE1" i="135"/>
  <c r="BF1" i="135"/>
  <c r="BG1" i="135"/>
  <c r="BH1" i="135"/>
  <c r="AD1" i="135"/>
  <c r="AP1" i="135"/>
  <c r="AC1" i="135"/>
  <c r="AO1" i="135"/>
  <c r="AB1" i="135"/>
  <c r="AN1" i="135"/>
  <c r="AA1" i="135"/>
  <c r="AM1" i="135"/>
  <c r="Z1" i="135"/>
  <c r="AL1" i="135"/>
  <c r="Y1" i="135"/>
  <c r="AK1" i="135"/>
  <c r="X1" i="135"/>
  <c r="AJ1" i="135"/>
  <c r="W1" i="135"/>
  <c r="AI1" i="135"/>
  <c r="V1" i="135"/>
  <c r="BP89" i="135"/>
  <c r="BO89" i="135"/>
  <c r="BN89" i="135"/>
  <c r="BM89" i="135"/>
  <c r="BL89" i="135"/>
  <c r="BK89" i="135"/>
  <c r="BJ89" i="135"/>
  <c r="BI89" i="135"/>
  <c r="BH89" i="135"/>
  <c r="BG89" i="135"/>
  <c r="BF89" i="135"/>
  <c r="BE89" i="135"/>
  <c r="BD89" i="135"/>
  <c r="BC89" i="135"/>
  <c r="BB89" i="135"/>
  <c r="BA89" i="135"/>
  <c r="AZ89" i="135"/>
  <c r="AY89" i="135"/>
  <c r="AX89" i="135"/>
  <c r="AW89" i="135"/>
  <c r="AV89" i="135"/>
  <c r="AU89" i="135"/>
  <c r="AT89" i="135"/>
  <c r="AS89" i="135"/>
  <c r="AR89" i="135"/>
  <c r="AQ89" i="135"/>
  <c r="AP89" i="135"/>
  <c r="AO89" i="135"/>
  <c r="AN89" i="135"/>
  <c r="AM89" i="135"/>
  <c r="AL89" i="135"/>
  <c r="AK89" i="135"/>
  <c r="AJ89" i="135"/>
  <c r="AI89" i="135"/>
  <c r="AH89" i="135"/>
  <c r="AG89" i="135"/>
  <c r="AF89" i="135"/>
  <c r="AE89" i="135"/>
  <c r="AD89" i="135"/>
  <c r="AC89" i="135"/>
  <c r="AB89" i="135"/>
  <c r="AA89" i="135"/>
  <c r="Z89" i="135"/>
  <c r="Y89" i="135"/>
  <c r="X89" i="135"/>
  <c r="W89" i="135"/>
  <c r="V89" i="135"/>
  <c r="U89" i="135"/>
  <c r="T89" i="135"/>
  <c r="S89" i="135"/>
  <c r="R89" i="135"/>
  <c r="Q89" i="135"/>
  <c r="P89" i="135"/>
  <c r="O89" i="135"/>
  <c r="N89" i="135"/>
  <c r="M89" i="135"/>
  <c r="L89" i="135"/>
  <c r="K89" i="135"/>
  <c r="J89" i="135"/>
  <c r="C87" i="135"/>
  <c r="B87" i="135"/>
  <c r="BP48" i="135"/>
  <c r="BO48" i="135"/>
  <c r="BN48" i="135"/>
  <c r="BM48" i="135"/>
  <c r="BL48" i="135"/>
  <c r="BK48" i="135"/>
  <c r="BJ48" i="135"/>
  <c r="BI48" i="135"/>
  <c r="BH48" i="135"/>
  <c r="BG48" i="135"/>
  <c r="BF48" i="135"/>
  <c r="BE48" i="135"/>
  <c r="BD48" i="135"/>
  <c r="BC48" i="135"/>
  <c r="BB48" i="135"/>
  <c r="BA48" i="135"/>
  <c r="AZ48" i="135"/>
  <c r="AY48" i="135"/>
  <c r="AX48" i="135"/>
  <c r="AW48" i="135"/>
  <c r="AV48" i="135"/>
  <c r="AU48" i="135"/>
  <c r="AT48" i="135"/>
  <c r="AS48" i="135"/>
  <c r="AR48" i="135"/>
  <c r="AQ48" i="135"/>
  <c r="AP48" i="135"/>
  <c r="AO48" i="135"/>
  <c r="AN48" i="135"/>
  <c r="AM48" i="135"/>
  <c r="AL48" i="135"/>
  <c r="AK48" i="135"/>
  <c r="AJ48" i="135"/>
  <c r="AI48" i="135"/>
  <c r="AH48" i="135"/>
  <c r="AG48" i="135"/>
  <c r="AF48" i="135"/>
  <c r="AE48" i="135"/>
  <c r="AD48" i="135"/>
  <c r="AC48" i="135"/>
  <c r="AB48" i="135"/>
  <c r="AA48" i="135"/>
  <c r="Z48" i="135"/>
  <c r="Y48" i="135"/>
  <c r="X48" i="135"/>
  <c r="W48" i="135"/>
  <c r="V48" i="135"/>
  <c r="U48" i="135"/>
  <c r="T48" i="135"/>
  <c r="S48" i="135"/>
  <c r="R48" i="135"/>
  <c r="Q48" i="135"/>
  <c r="P48" i="135"/>
  <c r="O48" i="135"/>
  <c r="N48" i="135"/>
  <c r="M48" i="135"/>
  <c r="L48" i="135"/>
  <c r="K48" i="135"/>
  <c r="J48" i="135"/>
  <c r="C46" i="135"/>
  <c r="B46" i="135"/>
  <c r="BP34" i="135"/>
  <c r="BO34" i="135"/>
  <c r="BN34" i="135"/>
  <c r="BM34" i="135"/>
  <c r="BL34" i="135"/>
  <c r="BK34" i="135"/>
  <c r="BJ34" i="135"/>
  <c r="BI34" i="135"/>
  <c r="BH34" i="135"/>
  <c r="BG34" i="135"/>
  <c r="BF34" i="135"/>
  <c r="BE34" i="135"/>
  <c r="BD34" i="135"/>
  <c r="BC34" i="135"/>
  <c r="BB34" i="135"/>
  <c r="BA34" i="135"/>
  <c r="AZ34" i="135"/>
  <c r="AY34" i="135"/>
  <c r="AX34" i="135"/>
  <c r="AW34" i="135"/>
  <c r="AV34" i="135"/>
  <c r="AU34" i="135"/>
  <c r="AT34" i="135"/>
  <c r="AS34" i="135"/>
  <c r="AR34" i="135"/>
  <c r="AQ34" i="135"/>
  <c r="AP34" i="135"/>
  <c r="AO34" i="135"/>
  <c r="AN34" i="135"/>
  <c r="AM34" i="135"/>
  <c r="AL34" i="135"/>
  <c r="AK34" i="135"/>
  <c r="AJ34" i="135"/>
  <c r="AI34" i="135"/>
  <c r="AH34" i="135"/>
  <c r="AG34" i="135"/>
  <c r="AF34" i="135"/>
  <c r="AE34" i="135"/>
  <c r="AD34" i="135"/>
  <c r="AC34" i="135"/>
  <c r="AB34" i="135"/>
  <c r="AA34" i="135"/>
  <c r="Z34" i="135"/>
  <c r="Y34" i="135"/>
  <c r="X34" i="135"/>
  <c r="W34" i="135"/>
  <c r="V34" i="135"/>
  <c r="U34" i="135"/>
  <c r="T34" i="135"/>
  <c r="S34" i="135"/>
  <c r="R34" i="135"/>
  <c r="Q34" i="135"/>
  <c r="P34" i="135"/>
  <c r="O34" i="135"/>
  <c r="N34" i="135"/>
  <c r="M34" i="135"/>
  <c r="L34" i="135"/>
  <c r="K34" i="135"/>
  <c r="J34" i="135"/>
  <c r="AK23" i="135"/>
  <c r="L18" i="135"/>
  <c r="Q6" i="135"/>
  <c r="P6" i="135"/>
  <c r="O6" i="135"/>
  <c r="N6" i="135"/>
  <c r="M6" i="135"/>
  <c r="L6" i="135"/>
  <c r="K6" i="135"/>
  <c r="J6" i="135"/>
  <c r="BD89" i="129"/>
  <c r="BC89" i="129"/>
  <c r="BD67" i="129"/>
  <c r="BC67" i="129"/>
  <c r="BD57" i="129"/>
  <c r="BC57" i="129"/>
  <c r="BD56" i="129"/>
  <c r="BC56" i="129"/>
  <c r="BD55" i="129"/>
  <c r="BC55" i="129"/>
  <c r="BD54" i="129"/>
  <c r="BC54" i="129"/>
  <c r="BD53" i="129"/>
  <c r="BC53" i="129"/>
  <c r="BD51" i="129"/>
  <c r="BC51" i="129"/>
  <c r="BD48" i="129"/>
  <c r="BC48" i="129"/>
  <c r="BD37" i="129"/>
  <c r="BC37" i="129"/>
  <c r="BD34" i="129"/>
  <c r="BC34" i="129"/>
  <c r="AS89" i="129"/>
  <c r="AS67" i="129"/>
  <c r="AS57" i="129"/>
  <c r="AS56" i="129"/>
  <c r="AS55" i="129"/>
  <c r="AS54" i="129"/>
  <c r="AS53" i="129"/>
  <c r="AS51" i="129"/>
  <c r="AS48" i="129"/>
  <c r="AS37" i="129"/>
  <c r="AS34" i="129"/>
  <c r="AI89" i="129"/>
  <c r="AI67" i="129"/>
  <c r="AI57" i="129"/>
  <c r="AI56" i="129"/>
  <c r="AI55" i="129"/>
  <c r="AI54" i="129"/>
  <c r="AI53" i="129"/>
  <c r="AI51" i="129"/>
  <c r="AI48" i="129"/>
  <c r="AI37" i="129"/>
  <c r="AI34" i="129"/>
  <c r="H127" i="122"/>
  <c r="H114" i="122"/>
  <c r="H128" i="122"/>
  <c r="H77" i="122"/>
  <c r="AI74" i="129"/>
  <c r="H60" i="129"/>
  <c r="J54" i="122"/>
  <c r="H57" i="122"/>
  <c r="I67" i="122"/>
  <c r="I57" i="122"/>
  <c r="I56" i="122"/>
  <c r="I55" i="122"/>
  <c r="I54" i="122"/>
  <c r="I53" i="122"/>
  <c r="I51" i="122"/>
  <c r="I37" i="122"/>
  <c r="AI117" i="129"/>
  <c r="H97" i="129"/>
  <c r="H113" i="129"/>
  <c r="H115" i="129"/>
  <c r="H94" i="129"/>
  <c r="H93" i="129"/>
  <c r="H95" i="129"/>
  <c r="H92" i="129"/>
  <c r="J96" i="122"/>
  <c r="H97" i="122"/>
  <c r="J94" i="122"/>
  <c r="J93" i="122"/>
  <c r="J95" i="122"/>
  <c r="H96" i="122"/>
  <c r="J92" i="122"/>
  <c r="H93" i="122"/>
  <c r="BP57" i="129"/>
  <c r="BO57" i="129"/>
  <c r="BN57" i="129"/>
  <c r="BM57" i="129"/>
  <c r="BL57" i="129"/>
  <c r="BK57" i="129"/>
  <c r="BJ57" i="129"/>
  <c r="BI57" i="129"/>
  <c r="BH57" i="129"/>
  <c r="BG57" i="129"/>
  <c r="BF57" i="129"/>
  <c r="BE57" i="129"/>
  <c r="BB57" i="129"/>
  <c r="BA57" i="129"/>
  <c r="AZ57" i="129"/>
  <c r="AY57" i="129"/>
  <c r="AX57" i="129"/>
  <c r="AW57" i="129"/>
  <c r="AV57" i="129"/>
  <c r="AU57" i="129"/>
  <c r="AT57" i="129"/>
  <c r="AR57" i="129"/>
  <c r="AQ57" i="129"/>
  <c r="AP57" i="129"/>
  <c r="AO57" i="129"/>
  <c r="AN57" i="129"/>
  <c r="AM57" i="129"/>
  <c r="AL57" i="129"/>
  <c r="AK57" i="129"/>
  <c r="AJ57" i="129"/>
  <c r="AH57" i="129"/>
  <c r="AG57" i="129"/>
  <c r="AF57" i="129"/>
  <c r="AE57" i="129"/>
  <c r="AD57" i="129"/>
  <c r="AC57" i="129"/>
  <c r="AB57" i="129"/>
  <c r="AA57" i="129"/>
  <c r="Z57" i="129"/>
  <c r="Y57" i="129"/>
  <c r="X57" i="129"/>
  <c r="W57" i="129"/>
  <c r="V57" i="129"/>
  <c r="U57" i="129"/>
  <c r="T57" i="129"/>
  <c r="S57" i="129"/>
  <c r="R57" i="129"/>
  <c r="Q57" i="129"/>
  <c r="P57" i="129"/>
  <c r="O57" i="129"/>
  <c r="N57" i="129"/>
  <c r="M57" i="129"/>
  <c r="L57" i="129"/>
  <c r="K57" i="129"/>
  <c r="J57" i="129"/>
  <c r="BP56" i="129"/>
  <c r="BO56" i="129"/>
  <c r="BN56" i="129"/>
  <c r="BM56" i="129"/>
  <c r="BL56" i="129"/>
  <c r="BK56" i="129"/>
  <c r="BJ56" i="129"/>
  <c r="BI56" i="129"/>
  <c r="BH56" i="129"/>
  <c r="BG56" i="129"/>
  <c r="BF56" i="129"/>
  <c r="BE56" i="129"/>
  <c r="BB56" i="129"/>
  <c r="BA56" i="129"/>
  <c r="AZ56" i="129"/>
  <c r="AY56" i="129"/>
  <c r="AX56" i="129"/>
  <c r="AW56" i="129"/>
  <c r="AV56" i="129"/>
  <c r="AU56" i="129"/>
  <c r="AT56" i="129"/>
  <c r="AR56" i="129"/>
  <c r="AQ56" i="129"/>
  <c r="AP56" i="129"/>
  <c r="AO56" i="129"/>
  <c r="AN56" i="129"/>
  <c r="AM56" i="129"/>
  <c r="AL56" i="129"/>
  <c r="AK56" i="129"/>
  <c r="AJ56" i="129"/>
  <c r="AH56" i="129"/>
  <c r="AG56" i="129"/>
  <c r="AF56" i="129"/>
  <c r="AE56" i="129"/>
  <c r="AD56" i="129"/>
  <c r="AC56" i="129"/>
  <c r="AB56" i="129"/>
  <c r="AA56" i="129"/>
  <c r="Z56" i="129"/>
  <c r="Y56" i="129"/>
  <c r="X56" i="129"/>
  <c r="W56" i="129"/>
  <c r="V56" i="129"/>
  <c r="U56" i="129"/>
  <c r="T56" i="129"/>
  <c r="S56" i="129"/>
  <c r="R56" i="129"/>
  <c r="Q56" i="129"/>
  <c r="P56" i="129"/>
  <c r="O56" i="129"/>
  <c r="N56" i="129"/>
  <c r="M56" i="129"/>
  <c r="L56" i="129"/>
  <c r="K56" i="129"/>
  <c r="J56" i="129"/>
  <c r="BP55" i="129"/>
  <c r="BO55" i="129"/>
  <c r="BN55" i="129"/>
  <c r="BM55" i="129"/>
  <c r="BL55" i="129"/>
  <c r="BK55" i="129"/>
  <c r="BJ55" i="129"/>
  <c r="BI55" i="129"/>
  <c r="BH55" i="129"/>
  <c r="BG55" i="129"/>
  <c r="BF55" i="129"/>
  <c r="BE55" i="129"/>
  <c r="BB55" i="129"/>
  <c r="BA55" i="129"/>
  <c r="AZ55" i="129"/>
  <c r="AY55" i="129"/>
  <c r="AX55" i="129"/>
  <c r="AW55" i="129"/>
  <c r="AV55" i="129"/>
  <c r="AU55" i="129"/>
  <c r="AT55" i="129"/>
  <c r="AR55" i="129"/>
  <c r="AQ55" i="129"/>
  <c r="AP55" i="129"/>
  <c r="AO55" i="129"/>
  <c r="AN55" i="129"/>
  <c r="AM55" i="129"/>
  <c r="AL55" i="129"/>
  <c r="AK55" i="129"/>
  <c r="AJ55" i="129"/>
  <c r="AH55" i="129"/>
  <c r="AG55" i="129"/>
  <c r="AF55" i="129"/>
  <c r="AE55" i="129"/>
  <c r="AD55" i="129"/>
  <c r="AC55" i="129"/>
  <c r="AB55" i="129"/>
  <c r="AA55" i="129"/>
  <c r="Z55" i="129"/>
  <c r="Y55" i="129"/>
  <c r="X55" i="129"/>
  <c r="W55" i="129"/>
  <c r="V55" i="129"/>
  <c r="U55" i="129"/>
  <c r="T55" i="129"/>
  <c r="S55" i="129"/>
  <c r="R55" i="129"/>
  <c r="Q55" i="129"/>
  <c r="P55" i="129"/>
  <c r="O55" i="129"/>
  <c r="N55" i="129"/>
  <c r="M55" i="129"/>
  <c r="L55" i="129"/>
  <c r="K55" i="129"/>
  <c r="J55" i="129"/>
  <c r="J52" i="122"/>
  <c r="E57" i="122"/>
  <c r="E56" i="122"/>
  <c r="E55" i="122"/>
  <c r="J57" i="122"/>
  <c r="H58" i="122"/>
  <c r="J56" i="122"/>
  <c r="J55" i="122"/>
  <c r="H55" i="122"/>
  <c r="H56" i="122"/>
  <c r="AS93" i="129"/>
  <c r="AI92" i="129"/>
  <c r="H92" i="135"/>
  <c r="AI95" i="129"/>
  <c r="H95" i="135"/>
  <c r="I93" i="122"/>
  <c r="H93" i="135"/>
  <c r="I96" i="122"/>
  <c r="H96" i="135"/>
  <c r="I60" i="122"/>
  <c r="H60" i="135"/>
  <c r="I94" i="122"/>
  <c r="H94" i="135"/>
  <c r="I115" i="122"/>
  <c r="H115" i="135"/>
  <c r="BC93" i="129"/>
  <c r="AI113" i="129"/>
  <c r="H113" i="135"/>
  <c r="BD93" i="129"/>
  <c r="I97" i="122"/>
  <c r="H97" i="135"/>
  <c r="F57" i="122"/>
  <c r="F55" i="122"/>
  <c r="F54" i="122"/>
  <c r="F56" i="122"/>
  <c r="F50" i="122"/>
  <c r="AI41" i="129"/>
  <c r="H41" i="135"/>
  <c r="M23" i="135"/>
  <c r="Y23" i="135"/>
  <c r="AB23" i="135"/>
  <c r="AN23" i="135"/>
  <c r="AW23" i="135"/>
  <c r="BI23" i="135"/>
  <c r="BL23" i="135"/>
  <c r="AD22" i="135"/>
  <c r="BI1" i="135"/>
  <c r="BJ1" i="135"/>
  <c r="AZ23" i="135"/>
  <c r="P23" i="135"/>
  <c r="AH1" i="135"/>
  <c r="AU7" i="135"/>
  <c r="AT7" i="135"/>
  <c r="AI7" i="135"/>
  <c r="W7" i="135"/>
  <c r="K7" i="135"/>
  <c r="AC7" i="135"/>
  <c r="BF7" i="135"/>
  <c r="BE7" i="135"/>
  <c r="AH7" i="135"/>
  <c r="V7" i="135"/>
  <c r="J7" i="135"/>
  <c r="AS7" i="135"/>
  <c r="AG7" i="135"/>
  <c r="U7" i="135"/>
  <c r="BP7" i="135"/>
  <c r="BO7" i="135"/>
  <c r="BN7" i="135"/>
  <c r="BM7" i="135"/>
  <c r="BL7" i="135"/>
  <c r="BD7" i="135"/>
  <c r="AR7" i="135"/>
  <c r="AF7" i="135"/>
  <c r="T7" i="135"/>
  <c r="Q7" i="135"/>
  <c r="BC7" i="135"/>
  <c r="AQ7" i="135"/>
  <c r="AE7" i="135"/>
  <c r="S7" i="135"/>
  <c r="BA7" i="135"/>
  <c r="BB7" i="135"/>
  <c r="AP7" i="135"/>
  <c r="AD7" i="135"/>
  <c r="R7" i="135"/>
  <c r="AO7" i="135"/>
  <c r="AZ7" i="135"/>
  <c r="AY7" i="135"/>
  <c r="AN7" i="135"/>
  <c r="AB7" i="135"/>
  <c r="P7" i="135"/>
  <c r="AV7" i="135"/>
  <c r="BK7" i="135"/>
  <c r="AM7" i="135"/>
  <c r="AA7" i="135"/>
  <c r="O7" i="135"/>
  <c r="X7" i="135"/>
  <c r="BJ7" i="135"/>
  <c r="AX7" i="135"/>
  <c r="AL7" i="135"/>
  <c r="Z7" i="135"/>
  <c r="N7" i="135"/>
  <c r="X10" i="135"/>
  <c r="BI7" i="135"/>
  <c r="AW7" i="135"/>
  <c r="AK7" i="135"/>
  <c r="AJ7" i="135"/>
  <c r="Y7" i="135"/>
  <c r="M7" i="135"/>
  <c r="BH7" i="135"/>
  <c r="BG7" i="135"/>
  <c r="L7" i="135"/>
  <c r="BG18" i="135"/>
  <c r="AU18" i="135"/>
  <c r="AI18" i="135"/>
  <c r="W18" i="135"/>
  <c r="K18" i="135"/>
  <c r="BF18" i="135"/>
  <c r="AT18" i="135"/>
  <c r="AH18" i="135"/>
  <c r="V18" i="135"/>
  <c r="J18" i="135"/>
  <c r="BE18" i="135"/>
  <c r="AS18" i="135"/>
  <c r="AG18" i="135"/>
  <c r="U18" i="135"/>
  <c r="BP18" i="135"/>
  <c r="BD18" i="135"/>
  <c r="AR18" i="135"/>
  <c r="AF18" i="135"/>
  <c r="T18" i="135"/>
  <c r="BO18" i="135"/>
  <c r="BC18" i="135"/>
  <c r="AQ18" i="135"/>
  <c r="AE18" i="135"/>
  <c r="S18" i="135"/>
  <c r="BN18" i="135"/>
  <c r="BB18" i="135"/>
  <c r="AP18" i="135"/>
  <c r="AD18" i="135"/>
  <c r="R18" i="135"/>
  <c r="BM18" i="135"/>
  <c r="BA18" i="135"/>
  <c r="AO18" i="135"/>
  <c r="AC18" i="135"/>
  <c r="Q18" i="135"/>
  <c r="BL18" i="135"/>
  <c r="AZ18" i="135"/>
  <c r="AN18" i="135"/>
  <c r="AB18" i="135"/>
  <c r="P18" i="135"/>
  <c r="BJ18" i="135"/>
  <c r="AX18" i="135"/>
  <c r="AL18" i="135"/>
  <c r="Z18" i="135"/>
  <c r="N18" i="135"/>
  <c r="BI18" i="135"/>
  <c r="AW18" i="135"/>
  <c r="AK18" i="135"/>
  <c r="Y18" i="135"/>
  <c r="M18" i="135"/>
  <c r="O18" i="135"/>
  <c r="X18" i="135"/>
  <c r="AA18" i="135"/>
  <c r="AM18" i="135"/>
  <c r="AV18" i="135"/>
  <c r="AY18" i="135"/>
  <c r="BH18" i="135"/>
  <c r="BK18" i="135"/>
  <c r="BH23" i="135"/>
  <c r="AV23" i="135"/>
  <c r="AJ23" i="135"/>
  <c r="X23" i="135"/>
  <c r="L23" i="135"/>
  <c r="BG23" i="135"/>
  <c r="AU23" i="135"/>
  <c r="AI23" i="135"/>
  <c r="W23" i="135"/>
  <c r="K23" i="135"/>
  <c r="BF23" i="135"/>
  <c r="AT23" i="135"/>
  <c r="AH23" i="135"/>
  <c r="V23" i="135"/>
  <c r="J23" i="135"/>
  <c r="BE23" i="135"/>
  <c r="AS23" i="135"/>
  <c r="AG23" i="135"/>
  <c r="U23" i="135"/>
  <c r="BP23" i="135"/>
  <c r="BD23" i="135"/>
  <c r="AR23" i="135"/>
  <c r="AF23" i="135"/>
  <c r="T23" i="135"/>
  <c r="BO23" i="135"/>
  <c r="BC23" i="135"/>
  <c r="AQ23" i="135"/>
  <c r="AE23" i="135"/>
  <c r="S23" i="135"/>
  <c r="BN23" i="135"/>
  <c r="BB23" i="135"/>
  <c r="AP23" i="135"/>
  <c r="AD23" i="135"/>
  <c r="R23" i="135"/>
  <c r="BM23" i="135"/>
  <c r="BA23" i="135"/>
  <c r="AO23" i="135"/>
  <c r="AC23" i="135"/>
  <c r="Q23" i="135"/>
  <c r="BK23" i="135"/>
  <c r="AY23" i="135"/>
  <c r="AM23" i="135"/>
  <c r="AA23" i="135"/>
  <c r="O23" i="135"/>
  <c r="BJ23" i="135"/>
  <c r="AX23" i="135"/>
  <c r="AL23" i="135"/>
  <c r="Z23" i="135"/>
  <c r="N23" i="135"/>
  <c r="AJ18" i="135"/>
  <c r="I116" i="122"/>
  <c r="BD116" i="129"/>
  <c r="BC116" i="129"/>
  <c r="BC60" i="129"/>
  <c r="BD74" i="129"/>
  <c r="BC94" i="129"/>
  <c r="BC115" i="129"/>
  <c r="BD94" i="129"/>
  <c r="BD115" i="129"/>
  <c r="BC95" i="129"/>
  <c r="BD95" i="129"/>
  <c r="BC74" i="129"/>
  <c r="I113" i="122"/>
  <c r="BC41" i="129"/>
  <c r="BC96" i="129"/>
  <c r="BC117" i="129"/>
  <c r="BD60" i="129"/>
  <c r="BD41" i="129"/>
  <c r="BD96" i="129"/>
  <c r="BD117" i="129"/>
  <c r="BC97" i="129"/>
  <c r="BD97" i="129"/>
  <c r="BC92" i="129"/>
  <c r="BC113" i="129"/>
  <c r="BD92" i="129"/>
  <c r="BD113" i="129"/>
  <c r="AS60" i="129"/>
  <c r="AS74" i="129"/>
  <c r="AS75" i="129"/>
  <c r="AS94" i="129"/>
  <c r="AS95" i="129"/>
  <c r="I95" i="122"/>
  <c r="AS96" i="129"/>
  <c r="AS97" i="129"/>
  <c r="I117" i="122"/>
  <c r="AS113" i="129"/>
  <c r="AS115" i="129"/>
  <c r="AS116" i="129"/>
  <c r="AS41" i="129"/>
  <c r="AS117" i="129"/>
  <c r="AI96" i="129"/>
  <c r="AS92" i="129"/>
  <c r="I92" i="122"/>
  <c r="AI60" i="129"/>
  <c r="AI93" i="129"/>
  <c r="AI94" i="129"/>
  <c r="I41" i="122"/>
  <c r="AI97" i="129"/>
  <c r="AI115" i="129"/>
  <c r="AI116" i="129"/>
  <c r="E50" i="122"/>
  <c r="AE22" i="135"/>
  <c r="J22" i="135"/>
  <c r="M22" i="135"/>
  <c r="V22" i="135"/>
  <c r="T22" i="135"/>
  <c r="AB22" i="135"/>
  <c r="AF22" i="135"/>
  <c r="K22" i="135"/>
  <c r="BI22" i="135"/>
  <c r="Y22" i="135"/>
  <c r="AH22" i="135"/>
  <c r="P22" i="135"/>
  <c r="AW22" i="135"/>
  <c r="AN22" i="135"/>
  <c r="AR22" i="135"/>
  <c r="W22" i="135"/>
  <c r="N22" i="135"/>
  <c r="AK22" i="135"/>
  <c r="BF22" i="135"/>
  <c r="BG22" i="135"/>
  <c r="AZ22" i="135"/>
  <c r="BD22" i="135"/>
  <c r="BE22" i="135"/>
  <c r="AI22" i="135"/>
  <c r="AJ22" i="135"/>
  <c r="Z22" i="135"/>
  <c r="BC22" i="135"/>
  <c r="Q22" i="135"/>
  <c r="AC22" i="135"/>
  <c r="L22" i="135"/>
  <c r="AX22" i="135"/>
  <c r="AY22" i="135"/>
  <c r="BP22" i="135"/>
  <c r="AO22" i="135"/>
  <c r="U22" i="135"/>
  <c r="X22" i="135"/>
  <c r="BJ22" i="135"/>
  <c r="AL22" i="135"/>
  <c r="BA22" i="135"/>
  <c r="AG22" i="135"/>
  <c r="AV22" i="135"/>
  <c r="AQ22" i="135"/>
  <c r="AM22" i="135"/>
  <c r="AU22" i="135"/>
  <c r="S22" i="135"/>
  <c r="AS22" i="135"/>
  <c r="AT22" i="135"/>
  <c r="BH22" i="135"/>
  <c r="BB10" i="135"/>
  <c r="Z10" i="135"/>
  <c r="V10" i="135"/>
  <c r="O22" i="135"/>
  <c r="BJ10" i="135"/>
  <c r="AL10" i="135"/>
  <c r="AP10" i="135"/>
  <c r="BA10" i="135"/>
  <c r="AD10" i="135"/>
  <c r="AO10" i="135"/>
  <c r="AC10" i="135"/>
  <c r="AE10" i="135"/>
  <c r="AQ10" i="135"/>
  <c r="R10" i="135"/>
  <c r="S10" i="135"/>
  <c r="AM10" i="135"/>
  <c r="L10" i="135"/>
  <c r="AA22" i="135"/>
  <c r="BB22" i="135"/>
  <c r="Q10" i="135"/>
  <c r="R22" i="135"/>
  <c r="AP22" i="135"/>
  <c r="BK22" i="135"/>
  <c r="BL22" i="135"/>
  <c r="BM22" i="135"/>
  <c r="BN22" i="135"/>
  <c r="BO22" i="135"/>
  <c r="BK1" i="135"/>
  <c r="BF10" i="135"/>
  <c r="BE10" i="135"/>
  <c r="BK10" i="135"/>
  <c r="AH10" i="135"/>
  <c r="AA10" i="135"/>
  <c r="BH10" i="135"/>
  <c r="BG10" i="135"/>
  <c r="J10" i="135"/>
  <c r="O10" i="135"/>
  <c r="AV10" i="135"/>
  <c r="BE24" i="135"/>
  <c r="AS24" i="135"/>
  <c r="AG24" i="135"/>
  <c r="U24" i="135"/>
  <c r="BP24" i="135"/>
  <c r="BD24" i="135"/>
  <c r="AR24" i="135"/>
  <c r="AF24" i="135"/>
  <c r="T24" i="135"/>
  <c r="BO24" i="135"/>
  <c r="BC24" i="135"/>
  <c r="AQ24" i="135"/>
  <c r="AE24" i="135"/>
  <c r="S24" i="135"/>
  <c r="BN24" i="135"/>
  <c r="BB24" i="135"/>
  <c r="AP24" i="135"/>
  <c r="AD24" i="135"/>
  <c r="R24" i="135"/>
  <c r="BM24" i="135"/>
  <c r="BA24" i="135"/>
  <c r="AO24" i="135"/>
  <c r="AC24" i="135"/>
  <c r="Q24" i="135"/>
  <c r="BL24" i="135"/>
  <c r="AZ24" i="135"/>
  <c r="AN24" i="135"/>
  <c r="AB24" i="135"/>
  <c r="P24" i="135"/>
  <c r="BK24" i="135"/>
  <c r="AY24" i="135"/>
  <c r="AM24" i="135"/>
  <c r="AA24" i="135"/>
  <c r="O24" i="135"/>
  <c r="BJ24" i="135"/>
  <c r="AX24" i="135"/>
  <c r="AL24" i="135"/>
  <c r="Z24" i="135"/>
  <c r="N24" i="135"/>
  <c r="BH24" i="135"/>
  <c r="AV24" i="135"/>
  <c r="AJ24" i="135"/>
  <c r="X24" i="135"/>
  <c r="L24" i="135"/>
  <c r="BG24" i="135"/>
  <c r="AU24" i="135"/>
  <c r="AI24" i="135"/>
  <c r="W24" i="135"/>
  <c r="K24" i="135"/>
  <c r="M24" i="135"/>
  <c r="J24" i="135"/>
  <c r="AW24" i="135"/>
  <c r="BI24" i="135"/>
  <c r="BF24" i="135"/>
  <c r="AT24" i="135"/>
  <c r="V24" i="135"/>
  <c r="AK24" i="135"/>
  <c r="AH24" i="135"/>
  <c r="Y24" i="135"/>
  <c r="AS8" i="135"/>
  <c r="AG8" i="135"/>
  <c r="U8" i="135"/>
  <c r="AM8" i="135"/>
  <c r="BP8" i="135"/>
  <c r="BO8" i="135"/>
  <c r="BN8" i="135"/>
  <c r="BM8" i="135"/>
  <c r="BL8" i="135"/>
  <c r="BD8" i="135"/>
  <c r="AR8" i="135"/>
  <c r="AF8" i="135"/>
  <c r="T8" i="135"/>
  <c r="O8" i="135"/>
  <c r="BC8" i="135"/>
  <c r="AQ8" i="135"/>
  <c r="AE8" i="135"/>
  <c r="S8" i="135"/>
  <c r="BB8" i="135"/>
  <c r="AP8" i="135"/>
  <c r="AD8" i="135"/>
  <c r="R8" i="135"/>
  <c r="AA8" i="135"/>
  <c r="BA8" i="135"/>
  <c r="AO8" i="135"/>
  <c r="AC8" i="135"/>
  <c r="Q8" i="135"/>
  <c r="BK8" i="135"/>
  <c r="AZ8" i="135"/>
  <c r="AY8" i="135"/>
  <c r="AN8" i="135"/>
  <c r="AB8" i="135"/>
  <c r="P8" i="135"/>
  <c r="BJ8" i="135"/>
  <c r="AX8" i="135"/>
  <c r="AL8" i="135"/>
  <c r="Z8" i="135"/>
  <c r="N8" i="135"/>
  <c r="V8" i="135"/>
  <c r="BI8" i="135"/>
  <c r="AW8" i="135"/>
  <c r="AK8" i="135"/>
  <c r="AJ8" i="135"/>
  <c r="Y8" i="135"/>
  <c r="M8" i="135"/>
  <c r="BF8" i="135"/>
  <c r="BE8" i="135"/>
  <c r="J8" i="135"/>
  <c r="BH8" i="135"/>
  <c r="BG8" i="135"/>
  <c r="AV8" i="135"/>
  <c r="X8" i="135"/>
  <c r="L8" i="135"/>
  <c r="AU8" i="135"/>
  <c r="AT8" i="135"/>
  <c r="AI8" i="135"/>
  <c r="W8" i="135"/>
  <c r="K8" i="135"/>
  <c r="AH8" i="135"/>
  <c r="BK27" i="135"/>
  <c r="BL27" i="135"/>
  <c r="BM27" i="135"/>
  <c r="BN27" i="135"/>
  <c r="BO27" i="135"/>
  <c r="AM27" i="135"/>
  <c r="AA27" i="135"/>
  <c r="O27" i="135"/>
  <c r="BJ27" i="135"/>
  <c r="AX27" i="135"/>
  <c r="AY27" i="135"/>
  <c r="AL27" i="135"/>
  <c r="Z27" i="135"/>
  <c r="N27" i="135"/>
  <c r="BI27" i="135"/>
  <c r="AW27" i="135"/>
  <c r="AK27" i="135"/>
  <c r="Y27" i="135"/>
  <c r="M27" i="135"/>
  <c r="BH27" i="135"/>
  <c r="AV27" i="135"/>
  <c r="X27" i="135"/>
  <c r="L27" i="135"/>
  <c r="AU27" i="135"/>
  <c r="AI27" i="135"/>
  <c r="AJ27" i="135"/>
  <c r="W27" i="135"/>
  <c r="K27" i="135"/>
  <c r="BF27" i="135"/>
  <c r="BG27" i="135"/>
  <c r="AH27" i="135"/>
  <c r="V27" i="135"/>
  <c r="J27" i="135"/>
  <c r="AS27" i="135"/>
  <c r="AT27" i="135"/>
  <c r="AG27" i="135"/>
  <c r="U27" i="135"/>
  <c r="BP27" i="135"/>
  <c r="BD27" i="135"/>
  <c r="BE27" i="135"/>
  <c r="AR27" i="135"/>
  <c r="AF27" i="135"/>
  <c r="T27" i="135"/>
  <c r="BB27" i="135"/>
  <c r="AP27" i="135"/>
  <c r="AD27" i="135"/>
  <c r="R27" i="135"/>
  <c r="BA27" i="135"/>
  <c r="AO27" i="135"/>
  <c r="AC27" i="135"/>
  <c r="Q27" i="135"/>
  <c r="AE27" i="135"/>
  <c r="AB27" i="135"/>
  <c r="S27" i="135"/>
  <c r="P27" i="135"/>
  <c r="BC27" i="135"/>
  <c r="AZ27" i="135"/>
  <c r="AQ27" i="135"/>
  <c r="AN27" i="135"/>
  <c r="Y10" i="135"/>
  <c r="AW10" i="135"/>
  <c r="M10" i="135"/>
  <c r="AZ10" i="135"/>
  <c r="AY10" i="135"/>
  <c r="AN10" i="135"/>
  <c r="AB10" i="135"/>
  <c r="P10" i="135"/>
  <c r="AK10" i="135"/>
  <c r="AJ10" i="135"/>
  <c r="BI10" i="135"/>
  <c r="BD10" i="135"/>
  <c r="AU10" i="135"/>
  <c r="AT10" i="135"/>
  <c r="AI10" i="135"/>
  <c r="W10" i="135"/>
  <c r="K10" i="135"/>
  <c r="AR10" i="135"/>
  <c r="AF10" i="135"/>
  <c r="AS10" i="135"/>
  <c r="AG10" i="135"/>
  <c r="U10" i="135"/>
  <c r="BP10" i="135"/>
  <c r="BO10" i="135"/>
  <c r="BN10" i="135"/>
  <c r="BM10" i="135"/>
  <c r="BL10" i="135"/>
  <c r="T10" i="135"/>
  <c r="BC10" i="135"/>
  <c r="AX10" i="135"/>
  <c r="BP19" i="135"/>
  <c r="BD19" i="135"/>
  <c r="AR19" i="135"/>
  <c r="AF19" i="135"/>
  <c r="T19" i="135"/>
  <c r="BO19" i="135"/>
  <c r="BC19" i="135"/>
  <c r="AQ19" i="135"/>
  <c r="AE19" i="135"/>
  <c r="S19" i="135"/>
  <c r="BN19" i="135"/>
  <c r="BB19" i="135"/>
  <c r="AP19" i="135"/>
  <c r="AD19" i="135"/>
  <c r="R19" i="135"/>
  <c r="BM19" i="135"/>
  <c r="BA19" i="135"/>
  <c r="AO19" i="135"/>
  <c r="AC19" i="135"/>
  <c r="Q19" i="135"/>
  <c r="BL19" i="135"/>
  <c r="AZ19" i="135"/>
  <c r="AN19" i="135"/>
  <c r="AB19" i="135"/>
  <c r="P19" i="135"/>
  <c r="BK19" i="135"/>
  <c r="AY19" i="135"/>
  <c r="AM19" i="135"/>
  <c r="AA19" i="135"/>
  <c r="O19" i="135"/>
  <c r="BJ19" i="135"/>
  <c r="AX19" i="135"/>
  <c r="AL19" i="135"/>
  <c r="Z19" i="135"/>
  <c r="N19" i="135"/>
  <c r="BI19" i="135"/>
  <c r="AW19" i="135"/>
  <c r="AK19" i="135"/>
  <c r="Y19" i="135"/>
  <c r="M19" i="135"/>
  <c r="BG19" i="135"/>
  <c r="AU19" i="135"/>
  <c r="AI19" i="135"/>
  <c r="W19" i="135"/>
  <c r="K19" i="135"/>
  <c r="BF19" i="135"/>
  <c r="AT19" i="135"/>
  <c r="AH19" i="135"/>
  <c r="V19" i="135"/>
  <c r="J19" i="135"/>
  <c r="BH19" i="135"/>
  <c r="BE19" i="135"/>
  <c r="AV19" i="135"/>
  <c r="AS19" i="135"/>
  <c r="AJ19" i="135"/>
  <c r="AG19" i="135"/>
  <c r="X19" i="135"/>
  <c r="U19" i="135"/>
  <c r="L19" i="135"/>
  <c r="BI17" i="135"/>
  <c r="AW17" i="135"/>
  <c r="AK17" i="135"/>
  <c r="Y17" i="135"/>
  <c r="M17" i="135"/>
  <c r="BH17" i="135"/>
  <c r="AV17" i="135"/>
  <c r="X17" i="135"/>
  <c r="L17" i="135"/>
  <c r="AU17" i="135"/>
  <c r="AI17" i="135"/>
  <c r="AJ17" i="135"/>
  <c r="W17" i="135"/>
  <c r="K17" i="135"/>
  <c r="BF17" i="135"/>
  <c r="BG17" i="135"/>
  <c r="AH17" i="135"/>
  <c r="V17" i="135"/>
  <c r="J17" i="135"/>
  <c r="AS17" i="135"/>
  <c r="AT17" i="135"/>
  <c r="AG17" i="135"/>
  <c r="U17" i="135"/>
  <c r="BP17" i="135"/>
  <c r="BD17" i="135"/>
  <c r="BE17" i="135"/>
  <c r="AR17" i="135"/>
  <c r="AF17" i="135"/>
  <c r="T17" i="135"/>
  <c r="BB17" i="135"/>
  <c r="AP17" i="135"/>
  <c r="AD17" i="135"/>
  <c r="R17" i="135"/>
  <c r="BK17" i="135"/>
  <c r="BL17" i="135"/>
  <c r="BM17" i="135"/>
  <c r="BN17" i="135"/>
  <c r="BO17" i="135"/>
  <c r="AE17" i="135"/>
  <c r="BJ17" i="135"/>
  <c r="AC17" i="135"/>
  <c r="AX17" i="135"/>
  <c r="AY17" i="135"/>
  <c r="BC17" i="135"/>
  <c r="AB17" i="135"/>
  <c r="BA17" i="135"/>
  <c r="AA17" i="135"/>
  <c r="Q17" i="135"/>
  <c r="AZ17" i="135"/>
  <c r="Z17" i="135"/>
  <c r="S17" i="135"/>
  <c r="AQ17" i="135"/>
  <c r="P17" i="135"/>
  <c r="AL17" i="135"/>
  <c r="AO17" i="135"/>
  <c r="O17" i="135"/>
  <c r="AN17" i="135"/>
  <c r="N17" i="135"/>
  <c r="AM17" i="135"/>
  <c r="BH28" i="135"/>
  <c r="AV28" i="135"/>
  <c r="AJ28" i="135"/>
  <c r="X28" i="135"/>
  <c r="L28" i="135"/>
  <c r="BG28" i="135"/>
  <c r="AU28" i="135"/>
  <c r="AI28" i="135"/>
  <c r="W28" i="135"/>
  <c r="K28" i="135"/>
  <c r="BF28" i="135"/>
  <c r="AT28" i="135"/>
  <c r="AH28" i="135"/>
  <c r="V28" i="135"/>
  <c r="J28" i="135"/>
  <c r="BE28" i="135"/>
  <c r="AS28" i="135"/>
  <c r="AG28" i="135"/>
  <c r="U28" i="135"/>
  <c r="BP28" i="135"/>
  <c r="BD28" i="135"/>
  <c r="AR28" i="135"/>
  <c r="AF28" i="135"/>
  <c r="T28" i="135"/>
  <c r="BO28" i="135"/>
  <c r="BC28" i="135"/>
  <c r="AQ28" i="135"/>
  <c r="AE28" i="135"/>
  <c r="S28" i="135"/>
  <c r="BN28" i="135"/>
  <c r="BB28" i="135"/>
  <c r="AP28" i="135"/>
  <c r="AD28" i="135"/>
  <c r="R28" i="135"/>
  <c r="BM28" i="135"/>
  <c r="BA28" i="135"/>
  <c r="AO28" i="135"/>
  <c r="AC28" i="135"/>
  <c r="Q28" i="135"/>
  <c r="BK28" i="135"/>
  <c r="AY28" i="135"/>
  <c r="AM28" i="135"/>
  <c r="AA28" i="135"/>
  <c r="O28" i="135"/>
  <c r="BJ28" i="135"/>
  <c r="AX28" i="135"/>
  <c r="AL28" i="135"/>
  <c r="Z28" i="135"/>
  <c r="N28" i="135"/>
  <c r="AK28" i="135"/>
  <c r="AB28" i="135"/>
  <c r="Y28" i="135"/>
  <c r="P28" i="135"/>
  <c r="M28" i="135"/>
  <c r="BL28" i="135"/>
  <c r="BI28" i="135"/>
  <c r="AZ28" i="135"/>
  <c r="AN28" i="135"/>
  <c r="AW28" i="135"/>
  <c r="N10" i="135"/>
  <c r="AI75" i="129"/>
  <c r="BD75" i="129"/>
  <c r="BC75" i="129"/>
  <c r="H42" i="135"/>
  <c r="BA20" i="135"/>
  <c r="AO20" i="135"/>
  <c r="AC20" i="135"/>
  <c r="Q20" i="135"/>
  <c r="AZ20" i="135"/>
  <c r="AN20" i="135"/>
  <c r="AB20" i="135"/>
  <c r="P20" i="135"/>
  <c r="BK20" i="135"/>
  <c r="BL20" i="135"/>
  <c r="BM20" i="135"/>
  <c r="BN20" i="135"/>
  <c r="BO20" i="135"/>
  <c r="AM20" i="135"/>
  <c r="AA20" i="135"/>
  <c r="O20" i="135"/>
  <c r="BJ20" i="135"/>
  <c r="AX20" i="135"/>
  <c r="AY20" i="135"/>
  <c r="AL20" i="135"/>
  <c r="Z20" i="135"/>
  <c r="N20" i="135"/>
  <c r="BI20" i="135"/>
  <c r="AW20" i="135"/>
  <c r="AK20" i="135"/>
  <c r="Y20" i="135"/>
  <c r="M20" i="135"/>
  <c r="BH20" i="135"/>
  <c r="AV20" i="135"/>
  <c r="X20" i="135"/>
  <c r="L20" i="135"/>
  <c r="AU20" i="135"/>
  <c r="AI20" i="135"/>
  <c r="AJ20" i="135"/>
  <c r="W20" i="135"/>
  <c r="K20" i="135"/>
  <c r="BF20" i="135"/>
  <c r="BG20" i="135"/>
  <c r="AH20" i="135"/>
  <c r="V20" i="135"/>
  <c r="J20" i="135"/>
  <c r="BP20" i="135"/>
  <c r="BD20" i="135"/>
  <c r="BE20" i="135"/>
  <c r="AR20" i="135"/>
  <c r="AF20" i="135"/>
  <c r="T20" i="135"/>
  <c r="BC20" i="135"/>
  <c r="AQ20" i="135"/>
  <c r="AE20" i="135"/>
  <c r="S20" i="135"/>
  <c r="AS20" i="135"/>
  <c r="AT20" i="135"/>
  <c r="BB20" i="135"/>
  <c r="AP20" i="135"/>
  <c r="AG20" i="135"/>
  <c r="AD20" i="135"/>
  <c r="U20" i="135"/>
  <c r="R20" i="135"/>
  <c r="BC13" i="135"/>
  <c r="AQ13" i="135"/>
  <c r="AE13" i="135"/>
  <c r="S13" i="135"/>
  <c r="BB13" i="135"/>
  <c r="AP13" i="135"/>
  <c r="AD13" i="135"/>
  <c r="R13" i="135"/>
  <c r="BA13" i="135"/>
  <c r="AO13" i="135"/>
  <c r="AC13" i="135"/>
  <c r="Q13" i="135"/>
  <c r="AZ13" i="135"/>
  <c r="AY13" i="135"/>
  <c r="AN13" i="135"/>
  <c r="AB13" i="135"/>
  <c r="P13" i="135"/>
  <c r="BK13" i="135"/>
  <c r="AM13" i="135"/>
  <c r="AA13" i="135"/>
  <c r="O13" i="135"/>
  <c r="BJ13" i="135"/>
  <c r="AX13" i="135"/>
  <c r="BH13" i="135"/>
  <c r="BG13" i="135"/>
  <c r="AV13" i="135"/>
  <c r="X13" i="135"/>
  <c r="L13" i="135"/>
  <c r="V13" i="135"/>
  <c r="AS13" i="135"/>
  <c r="U13" i="135"/>
  <c r="J13" i="135"/>
  <c r="AR13" i="135"/>
  <c r="T13" i="135"/>
  <c r="AL13" i="135"/>
  <c r="N13" i="135"/>
  <c r="BP13" i="135"/>
  <c r="BO13" i="135"/>
  <c r="BN13" i="135"/>
  <c r="BM13" i="135"/>
  <c r="BL13" i="135"/>
  <c r="AK13" i="135"/>
  <c r="AJ13" i="135"/>
  <c r="M13" i="135"/>
  <c r="AH13" i="135"/>
  <c r="BI13" i="135"/>
  <c r="AI13" i="135"/>
  <c r="K13" i="135"/>
  <c r="BF13" i="135"/>
  <c r="BE13" i="135"/>
  <c r="AG13" i="135"/>
  <c r="AF13" i="135"/>
  <c r="BD13" i="135"/>
  <c r="Z13" i="135"/>
  <c r="AU13" i="135"/>
  <c r="AT13" i="135"/>
  <c r="AW13" i="135"/>
  <c r="Y13" i="135"/>
  <c r="W13" i="135"/>
  <c r="BB25" i="135"/>
  <c r="AP25" i="135"/>
  <c r="AD25" i="135"/>
  <c r="R25" i="135"/>
  <c r="BA25" i="135"/>
  <c r="AO25" i="135"/>
  <c r="AC25" i="135"/>
  <c r="Q25" i="135"/>
  <c r="AZ25" i="135"/>
  <c r="AN25" i="135"/>
  <c r="AB25" i="135"/>
  <c r="P25" i="135"/>
  <c r="BK25" i="135"/>
  <c r="BL25" i="135"/>
  <c r="BM25" i="135"/>
  <c r="BN25" i="135"/>
  <c r="BO25" i="135"/>
  <c r="AM25" i="135"/>
  <c r="AA25" i="135"/>
  <c r="O25" i="135"/>
  <c r="BJ25" i="135"/>
  <c r="AX25" i="135"/>
  <c r="AY25" i="135"/>
  <c r="AL25" i="135"/>
  <c r="Z25" i="135"/>
  <c r="N25" i="135"/>
  <c r="BI25" i="135"/>
  <c r="AW25" i="135"/>
  <c r="AK25" i="135"/>
  <c r="Y25" i="135"/>
  <c r="M25" i="135"/>
  <c r="BH25" i="135"/>
  <c r="AV25" i="135"/>
  <c r="X25" i="135"/>
  <c r="L25" i="135"/>
  <c r="AU25" i="135"/>
  <c r="AI25" i="135"/>
  <c r="AJ25" i="135"/>
  <c r="W25" i="135"/>
  <c r="K25" i="135"/>
  <c r="AS25" i="135"/>
  <c r="AT25" i="135"/>
  <c r="AG25" i="135"/>
  <c r="U25" i="135"/>
  <c r="BP25" i="135"/>
  <c r="BD25" i="135"/>
  <c r="BE25" i="135"/>
  <c r="AR25" i="135"/>
  <c r="AF25" i="135"/>
  <c r="T25" i="135"/>
  <c r="V25" i="135"/>
  <c r="S25" i="135"/>
  <c r="J25" i="135"/>
  <c r="BF25" i="135"/>
  <c r="BG25" i="135"/>
  <c r="BC25" i="135"/>
  <c r="AE25" i="135"/>
  <c r="AQ25" i="135"/>
  <c r="AH25" i="135"/>
  <c r="BE29" i="135"/>
  <c r="AS29" i="135"/>
  <c r="AG29" i="135"/>
  <c r="U29" i="135"/>
  <c r="BP29" i="135"/>
  <c r="BD29" i="135"/>
  <c r="AR29" i="135"/>
  <c r="AF29" i="135"/>
  <c r="T29" i="135"/>
  <c r="BO29" i="135"/>
  <c r="BC29" i="135"/>
  <c r="AQ29" i="135"/>
  <c r="AE29" i="135"/>
  <c r="S29" i="135"/>
  <c r="BN29" i="135"/>
  <c r="BB29" i="135"/>
  <c r="AP29" i="135"/>
  <c r="AD29" i="135"/>
  <c r="R29" i="135"/>
  <c r="BM29" i="135"/>
  <c r="BA29" i="135"/>
  <c r="AO29" i="135"/>
  <c r="AC29" i="135"/>
  <c r="Q29" i="135"/>
  <c r="BL29" i="135"/>
  <c r="AZ29" i="135"/>
  <c r="AN29" i="135"/>
  <c r="AB29" i="135"/>
  <c r="P29" i="135"/>
  <c r="BK29" i="135"/>
  <c r="AY29" i="135"/>
  <c r="AM29" i="135"/>
  <c r="AA29" i="135"/>
  <c r="O29" i="135"/>
  <c r="BJ29" i="135"/>
  <c r="AX29" i="135"/>
  <c r="AL29" i="135"/>
  <c r="Z29" i="135"/>
  <c r="N29" i="135"/>
  <c r="BH29" i="135"/>
  <c r="AV29" i="135"/>
  <c r="AJ29" i="135"/>
  <c r="X29" i="135"/>
  <c r="L29" i="135"/>
  <c r="BG29" i="135"/>
  <c r="AU29" i="135"/>
  <c r="AI29" i="135"/>
  <c r="W29" i="135"/>
  <c r="K29" i="135"/>
  <c r="AK29" i="135"/>
  <c r="AH29" i="135"/>
  <c r="Y29" i="135"/>
  <c r="V29" i="135"/>
  <c r="M29" i="135"/>
  <c r="J29" i="135"/>
  <c r="BI29" i="135"/>
  <c r="AT29" i="135"/>
  <c r="BF29" i="135"/>
  <c r="AW29" i="135"/>
  <c r="AS42" i="129"/>
  <c r="BD42" i="129"/>
  <c r="BC42" i="129"/>
  <c r="I121" i="122"/>
  <c r="BD121" i="129"/>
  <c r="BC121" i="129"/>
  <c r="AI121" i="129"/>
  <c r="AS121" i="129"/>
  <c r="AI42" i="129"/>
  <c r="I42" i="122"/>
  <c r="BG11" i="135"/>
  <c r="AU11" i="135"/>
  <c r="AI11" i="135"/>
  <c r="BF11" i="135"/>
  <c r="AT11" i="135"/>
  <c r="AH11" i="135"/>
  <c r="BE11" i="135"/>
  <c r="AS11" i="135"/>
  <c r="AG11" i="135"/>
  <c r="BP11" i="135"/>
  <c r="BD11" i="135"/>
  <c r="AR11" i="135"/>
  <c r="BO11" i="135"/>
  <c r="BC11" i="135"/>
  <c r="AQ11" i="135"/>
  <c r="AE11" i="135"/>
  <c r="BL11" i="135"/>
  <c r="AZ11" i="135"/>
  <c r="AN11" i="135"/>
  <c r="AY11" i="135"/>
  <c r="AC11" i="135"/>
  <c r="Q11" i="135"/>
  <c r="W11" i="135"/>
  <c r="AX11" i="135"/>
  <c r="AB11" i="135"/>
  <c r="P11" i="135"/>
  <c r="AW11" i="135"/>
  <c r="AA11" i="135"/>
  <c r="O11" i="135"/>
  <c r="AM11" i="135"/>
  <c r="AV11" i="135"/>
  <c r="Z11" i="135"/>
  <c r="N11" i="135"/>
  <c r="BK11" i="135"/>
  <c r="BN11" i="135"/>
  <c r="AP11" i="135"/>
  <c r="Y11" i="135"/>
  <c r="M11" i="135"/>
  <c r="K11" i="135"/>
  <c r="BM11" i="135"/>
  <c r="AO11" i="135"/>
  <c r="X11" i="135"/>
  <c r="L11" i="135"/>
  <c r="BJ11" i="135"/>
  <c r="AL11" i="135"/>
  <c r="V11" i="135"/>
  <c r="J11" i="135"/>
  <c r="BI11" i="135"/>
  <c r="AK11" i="135"/>
  <c r="U11" i="135"/>
  <c r="AD11" i="135"/>
  <c r="BH11" i="135"/>
  <c r="AJ11" i="135"/>
  <c r="T11" i="135"/>
  <c r="R11" i="135"/>
  <c r="BB11" i="135"/>
  <c r="AF11" i="135"/>
  <c r="S11" i="135"/>
  <c r="BA11" i="135"/>
  <c r="BP30" i="135"/>
  <c r="BD30" i="135"/>
  <c r="BE30" i="135"/>
  <c r="AR30" i="135"/>
  <c r="AF30" i="135"/>
  <c r="T30" i="135"/>
  <c r="BC30" i="135"/>
  <c r="AQ30" i="135"/>
  <c r="AE30" i="135"/>
  <c r="S30" i="135"/>
  <c r="BA30" i="135"/>
  <c r="AO30" i="135"/>
  <c r="AZ30" i="135"/>
  <c r="AN30" i="135"/>
  <c r="AB30" i="135"/>
  <c r="BI30" i="135"/>
  <c r="AW30" i="135"/>
  <c r="AK30" i="135"/>
  <c r="BF30" i="135"/>
  <c r="BG30" i="135"/>
  <c r="U30" i="135"/>
  <c r="AI30" i="135"/>
  <c r="AJ30" i="135"/>
  <c r="R30" i="135"/>
  <c r="BB30" i="135"/>
  <c r="AH30" i="135"/>
  <c r="Q30" i="135"/>
  <c r="AG30" i="135"/>
  <c r="P30" i="135"/>
  <c r="AX30" i="135"/>
  <c r="AY30" i="135"/>
  <c r="AD30" i="135"/>
  <c r="O30" i="135"/>
  <c r="AV30" i="135"/>
  <c r="AC30" i="135"/>
  <c r="N30" i="135"/>
  <c r="AU30" i="135"/>
  <c r="AA30" i="135"/>
  <c r="M30" i="135"/>
  <c r="Z30" i="135"/>
  <c r="L30" i="135"/>
  <c r="BJ30" i="135"/>
  <c r="AP30" i="135"/>
  <c r="X30" i="135"/>
  <c r="J30" i="135"/>
  <c r="BH30" i="135"/>
  <c r="AM30" i="135"/>
  <c r="W30" i="135"/>
  <c r="BK30" i="135"/>
  <c r="BL30" i="135"/>
  <c r="BM30" i="135"/>
  <c r="BN30" i="135"/>
  <c r="BO30" i="135"/>
  <c r="AS30" i="135"/>
  <c r="AT30" i="135"/>
  <c r="K30" i="135"/>
  <c r="AL30" i="135"/>
  <c r="Y30" i="135"/>
  <c r="V30" i="135"/>
  <c r="BE12" i="135"/>
  <c r="AS12" i="135"/>
  <c r="AG12" i="135"/>
  <c r="U12" i="135"/>
  <c r="BP12" i="135"/>
  <c r="BD12" i="135"/>
  <c r="AR12" i="135"/>
  <c r="AF12" i="135"/>
  <c r="T12" i="135"/>
  <c r="BO12" i="135"/>
  <c r="BC12" i="135"/>
  <c r="AQ12" i="135"/>
  <c r="AE12" i="135"/>
  <c r="S12" i="135"/>
  <c r="BN12" i="135"/>
  <c r="BB12" i="135"/>
  <c r="AP12" i="135"/>
  <c r="AD12" i="135"/>
  <c r="R12" i="135"/>
  <c r="BM12" i="135"/>
  <c r="BA12" i="135"/>
  <c r="AO12" i="135"/>
  <c r="AC12" i="135"/>
  <c r="Q12" i="135"/>
  <c r="BJ12" i="135"/>
  <c r="AX12" i="135"/>
  <c r="AL12" i="135"/>
  <c r="Z12" i="135"/>
  <c r="N12" i="135"/>
  <c r="BH12" i="135"/>
  <c r="AJ12" i="135"/>
  <c r="L12" i="135"/>
  <c r="AV12" i="135"/>
  <c r="BG12" i="135"/>
  <c r="AI12" i="135"/>
  <c r="K12" i="135"/>
  <c r="BF12" i="135"/>
  <c r="AH12" i="135"/>
  <c r="J12" i="135"/>
  <c r="AZ12" i="135"/>
  <c r="AB12" i="135"/>
  <c r="AY12" i="135"/>
  <c r="AA12" i="135"/>
  <c r="AW12" i="135"/>
  <c r="Y12" i="135"/>
  <c r="X12" i="135"/>
  <c r="AU12" i="135"/>
  <c r="W12" i="135"/>
  <c r="M12" i="135"/>
  <c r="AT12" i="135"/>
  <c r="V12" i="135"/>
  <c r="BI12" i="135"/>
  <c r="BL12" i="135"/>
  <c r="AN12" i="135"/>
  <c r="P12" i="135"/>
  <c r="AK12" i="135"/>
  <c r="BK12" i="135"/>
  <c r="AM12" i="135"/>
  <c r="O12" i="135"/>
  <c r="M152" i="122"/>
  <c r="F152" i="122"/>
  <c r="L150" i="122"/>
  <c r="F93" i="122"/>
  <c r="F96" i="122"/>
  <c r="F94" i="122"/>
  <c r="F116" i="122"/>
  <c r="L160" i="122"/>
  <c r="F117" i="122"/>
  <c r="M160" i="122"/>
  <c r="F130" i="122"/>
  <c r="M162" i="122"/>
  <c r="L162" i="122"/>
  <c r="F131" i="122"/>
  <c r="K153" i="122"/>
  <c r="M153" i="122"/>
  <c r="L153" i="122"/>
  <c r="M151" i="122"/>
  <c r="F67" i="122"/>
  <c r="K151" i="122"/>
  <c r="L143" i="122"/>
  <c r="K143" i="122"/>
  <c r="L145" i="122"/>
  <c r="M145" i="122"/>
  <c r="P162" i="122"/>
  <c r="N162" i="122"/>
  <c r="K162" i="122"/>
  <c r="P161" i="122"/>
  <c r="P160" i="122"/>
  <c r="K160" i="122"/>
  <c r="P158" i="122"/>
  <c r="M158" i="122"/>
  <c r="L158" i="122"/>
  <c r="K158" i="122"/>
  <c r="M150" i="122"/>
  <c r="M149" i="122"/>
  <c r="L149" i="122"/>
  <c r="K149" i="122"/>
  <c r="K145" i="122"/>
  <c r="M144" i="122"/>
  <c r="M143" i="122"/>
  <c r="O162" i="122"/>
  <c r="F162" i="122"/>
  <c r="N158" i="122"/>
  <c r="F120" i="122"/>
  <c r="M161" i="122"/>
  <c r="M164" i="122"/>
  <c r="F124" i="122"/>
  <c r="F125" i="122"/>
  <c r="F150" i="122"/>
  <c r="L151" i="122"/>
  <c r="L155" i="122"/>
  <c r="O158" i="122"/>
  <c r="N160" i="122"/>
  <c r="O160" i="122"/>
  <c r="O161" i="122"/>
  <c r="F145" i="122"/>
  <c r="N161" i="122"/>
  <c r="F153" i="122"/>
  <c r="K164" i="122"/>
  <c r="M146" i="122"/>
  <c r="F143" i="122"/>
  <c r="L164" i="122"/>
  <c r="F77" i="122"/>
  <c r="K144" i="122"/>
  <c r="F41" i="122"/>
  <c r="F42" i="122"/>
  <c r="F40" i="122"/>
  <c r="F66" i="122"/>
  <c r="M155" i="122"/>
  <c r="L144" i="122"/>
  <c r="L146" i="122"/>
  <c r="F149" i="122"/>
  <c r="M87" i="122"/>
  <c r="L87" i="122"/>
  <c r="F63" i="122"/>
  <c r="F62" i="122"/>
  <c r="F61" i="122"/>
  <c r="F60" i="122"/>
  <c r="F59" i="122"/>
  <c r="G54" i="122"/>
  <c r="K154" i="122"/>
  <c r="F154" i="122"/>
  <c r="F92" i="122"/>
  <c r="F95" i="122"/>
  <c r="F97" i="122"/>
  <c r="F121" i="122"/>
  <c r="F123" i="122"/>
  <c r="F91" i="122"/>
  <c r="F161" i="122"/>
  <c r="F122" i="122"/>
  <c r="F158" i="122"/>
  <c r="O164" i="122"/>
  <c r="O166" i="122"/>
  <c r="F151" i="122"/>
  <c r="F160" i="122"/>
  <c r="M166" i="122"/>
  <c r="N164" i="122"/>
  <c r="N166" i="122"/>
  <c r="L166" i="122"/>
  <c r="P164" i="122"/>
  <c r="P166" i="122"/>
  <c r="K87" i="122"/>
  <c r="F144" i="122"/>
  <c r="K146" i="122"/>
  <c r="G57" i="122"/>
  <c r="G55" i="122"/>
  <c r="G56" i="122"/>
  <c r="F119" i="122"/>
  <c r="F164" i="122"/>
  <c r="F146" i="122"/>
  <c r="K155" i="122"/>
  <c r="F155" i="122"/>
  <c r="H86" i="129"/>
  <c r="J86" i="122"/>
  <c r="H86" i="135"/>
  <c r="K166" i="122"/>
  <c r="F166" i="122"/>
  <c r="AS86" i="129"/>
  <c r="BD86" i="129"/>
  <c r="BC86" i="129"/>
  <c r="I86" i="122"/>
  <c r="AI86" i="129"/>
  <c r="E7" i="129"/>
  <c r="H38" i="129"/>
  <c r="AX89" i="129"/>
  <c r="AX86" i="129"/>
  <c r="AX67" i="129"/>
  <c r="AX54" i="129"/>
  <c r="AX53" i="129"/>
  <c r="AX51" i="129"/>
  <c r="AX48" i="129"/>
  <c r="AX37" i="129"/>
  <c r="AX34" i="129"/>
  <c r="D23" i="129"/>
  <c r="D28" i="129"/>
  <c r="H38" i="135"/>
  <c r="AS38" i="129"/>
  <c r="BD38" i="129"/>
  <c r="BC38" i="129"/>
  <c r="I38" i="129"/>
  <c r="I38" i="122"/>
  <c r="AI38" i="129"/>
  <c r="H28" i="129"/>
  <c r="BF117" i="129"/>
  <c r="AZ116" i="129"/>
  <c r="BO115" i="129"/>
  <c r="H114" i="129"/>
  <c r="AU113" i="129"/>
  <c r="BK97" i="129"/>
  <c r="AU96" i="129"/>
  <c r="BH95" i="129"/>
  <c r="AP93" i="129"/>
  <c r="AC92" i="129"/>
  <c r="BP89" i="129"/>
  <c r="BO89" i="129"/>
  <c r="BN89" i="129"/>
  <c r="BM89" i="129"/>
  <c r="BL89" i="129"/>
  <c r="BK89" i="129"/>
  <c r="BJ89" i="129"/>
  <c r="BI89" i="129"/>
  <c r="BH89" i="129"/>
  <c r="BG89" i="129"/>
  <c r="BF89" i="129"/>
  <c r="BE89" i="129"/>
  <c r="BB89" i="129"/>
  <c r="BA89" i="129"/>
  <c r="AZ89" i="129"/>
  <c r="AY89" i="129"/>
  <c r="AW89" i="129"/>
  <c r="AV89" i="129"/>
  <c r="AU89" i="129"/>
  <c r="AT89" i="129"/>
  <c r="AR89" i="129"/>
  <c r="AQ89" i="129"/>
  <c r="AP89" i="129"/>
  <c r="AO89" i="129"/>
  <c r="AN89" i="129"/>
  <c r="AM89" i="129"/>
  <c r="AL89" i="129"/>
  <c r="AK89" i="129"/>
  <c r="AJ89" i="129"/>
  <c r="AH89" i="129"/>
  <c r="AG89" i="129"/>
  <c r="AF89" i="129"/>
  <c r="AE89" i="129"/>
  <c r="AD89" i="129"/>
  <c r="AC89" i="129"/>
  <c r="AB89" i="129"/>
  <c r="AA89" i="129"/>
  <c r="Z89" i="129"/>
  <c r="Y89" i="129"/>
  <c r="X89" i="129"/>
  <c r="W89" i="129"/>
  <c r="V89" i="129"/>
  <c r="U89" i="129"/>
  <c r="T89" i="129"/>
  <c r="S89" i="129"/>
  <c r="R89" i="129"/>
  <c r="Q89" i="129"/>
  <c r="P89" i="129"/>
  <c r="O89" i="129"/>
  <c r="N89" i="129"/>
  <c r="M89" i="129"/>
  <c r="L89" i="129"/>
  <c r="K89" i="129"/>
  <c r="J89" i="129"/>
  <c r="C87" i="129"/>
  <c r="B87" i="129"/>
  <c r="BP86" i="129"/>
  <c r="BO86" i="129"/>
  <c r="BN86" i="129"/>
  <c r="BM86" i="129"/>
  <c r="BL86" i="129"/>
  <c r="BK86" i="129"/>
  <c r="BJ86" i="129"/>
  <c r="BI86" i="129"/>
  <c r="BH86" i="129"/>
  <c r="BG86" i="129"/>
  <c r="BF86" i="129"/>
  <c r="BE86" i="129"/>
  <c r="BB86" i="129"/>
  <c r="BA86" i="129"/>
  <c r="AZ86" i="129"/>
  <c r="AY86" i="129"/>
  <c r="AW86" i="129"/>
  <c r="AV86" i="129"/>
  <c r="AU86" i="129"/>
  <c r="AT86" i="129"/>
  <c r="AR86" i="129"/>
  <c r="AQ86" i="129"/>
  <c r="AP86" i="129"/>
  <c r="AO86" i="129"/>
  <c r="AN86" i="129"/>
  <c r="AM86" i="129"/>
  <c r="AL86" i="129"/>
  <c r="AK86" i="129"/>
  <c r="AJ86" i="129"/>
  <c r="AH86" i="129"/>
  <c r="AG86" i="129"/>
  <c r="AF86" i="129"/>
  <c r="AE86" i="129"/>
  <c r="AD86" i="129"/>
  <c r="AC86" i="129"/>
  <c r="AB86" i="129"/>
  <c r="AA86" i="129"/>
  <c r="Z86" i="129"/>
  <c r="Y86" i="129"/>
  <c r="X86" i="129"/>
  <c r="W86" i="129"/>
  <c r="V86" i="129"/>
  <c r="U86" i="129"/>
  <c r="T86" i="129"/>
  <c r="S86" i="129"/>
  <c r="R86" i="129"/>
  <c r="Q86" i="129"/>
  <c r="P86" i="129"/>
  <c r="O86" i="129"/>
  <c r="N86" i="129"/>
  <c r="M86" i="129"/>
  <c r="L86" i="129"/>
  <c r="K86" i="129"/>
  <c r="J86" i="129"/>
  <c r="H85" i="129"/>
  <c r="H78" i="129"/>
  <c r="H71" i="129"/>
  <c r="H70" i="129"/>
  <c r="H69" i="129"/>
  <c r="H68" i="129"/>
  <c r="BP67" i="129"/>
  <c r="BO67" i="129"/>
  <c r="BN67" i="129"/>
  <c r="BM67" i="129"/>
  <c r="BL67" i="129"/>
  <c r="BK67" i="129"/>
  <c r="BJ67" i="129"/>
  <c r="BI67" i="129"/>
  <c r="BH67" i="129"/>
  <c r="BG67" i="129"/>
  <c r="BF67" i="129"/>
  <c r="BE67" i="129"/>
  <c r="BB67" i="129"/>
  <c r="BA67" i="129"/>
  <c r="AZ67" i="129"/>
  <c r="AY67" i="129"/>
  <c r="AW67" i="129"/>
  <c r="AV67" i="129"/>
  <c r="AU67" i="129"/>
  <c r="AT67" i="129"/>
  <c r="AR67" i="129"/>
  <c r="AQ67" i="129"/>
  <c r="AP67" i="129"/>
  <c r="AO67" i="129"/>
  <c r="AN67" i="129"/>
  <c r="AM67" i="129"/>
  <c r="AL67" i="129"/>
  <c r="AK67" i="129"/>
  <c r="AJ67" i="129"/>
  <c r="AH67" i="129"/>
  <c r="AG67" i="129"/>
  <c r="AF67" i="129"/>
  <c r="AE67" i="129"/>
  <c r="AD67" i="129"/>
  <c r="AC67" i="129"/>
  <c r="AB67" i="129"/>
  <c r="AA67" i="129"/>
  <c r="Z67" i="129"/>
  <c r="Y67" i="129"/>
  <c r="X67" i="129"/>
  <c r="W67" i="129"/>
  <c r="V67" i="129"/>
  <c r="U67" i="129"/>
  <c r="T67" i="129"/>
  <c r="S67" i="129"/>
  <c r="R67" i="129"/>
  <c r="Q67" i="129"/>
  <c r="P67" i="129"/>
  <c r="O67" i="129"/>
  <c r="N67" i="129"/>
  <c r="M67" i="129"/>
  <c r="L67" i="129"/>
  <c r="K67" i="129"/>
  <c r="J67" i="129"/>
  <c r="H66" i="129"/>
  <c r="H63" i="129"/>
  <c r="H62" i="129"/>
  <c r="H61" i="129"/>
  <c r="AN60" i="129"/>
  <c r="H58" i="129"/>
  <c r="BP54" i="129"/>
  <c r="BO54" i="129"/>
  <c r="BN54" i="129"/>
  <c r="BM54" i="129"/>
  <c r="BL54" i="129"/>
  <c r="BK54" i="129"/>
  <c r="BJ54" i="129"/>
  <c r="BI54" i="129"/>
  <c r="BH54" i="129"/>
  <c r="BG54" i="129"/>
  <c r="BF54" i="129"/>
  <c r="BE54" i="129"/>
  <c r="BB54" i="129"/>
  <c r="BA54" i="129"/>
  <c r="AZ54" i="129"/>
  <c r="AY54" i="129"/>
  <c r="AW54" i="129"/>
  <c r="AV54" i="129"/>
  <c r="AU54" i="129"/>
  <c r="AT54" i="129"/>
  <c r="AR54" i="129"/>
  <c r="AQ54" i="129"/>
  <c r="AP54" i="129"/>
  <c r="AO54" i="129"/>
  <c r="AN54" i="129"/>
  <c r="AM54" i="129"/>
  <c r="AL54" i="129"/>
  <c r="AK54" i="129"/>
  <c r="AJ54" i="129"/>
  <c r="AH54" i="129"/>
  <c r="AG54" i="129"/>
  <c r="AF54" i="129"/>
  <c r="AE54" i="129"/>
  <c r="AD54" i="129"/>
  <c r="AC54" i="129"/>
  <c r="AB54" i="129"/>
  <c r="AA54" i="129"/>
  <c r="Z54" i="129"/>
  <c r="Y54" i="129"/>
  <c r="X54" i="129"/>
  <c r="W54" i="129"/>
  <c r="V54" i="129"/>
  <c r="U54" i="129"/>
  <c r="T54" i="129"/>
  <c r="S54" i="129"/>
  <c r="R54" i="129"/>
  <c r="Q54" i="129"/>
  <c r="P54" i="129"/>
  <c r="O54" i="129"/>
  <c r="N54" i="129"/>
  <c r="M54" i="129"/>
  <c r="L54" i="129"/>
  <c r="K54" i="129"/>
  <c r="J54" i="129"/>
  <c r="BP53" i="129"/>
  <c r="BO53" i="129"/>
  <c r="BN53" i="129"/>
  <c r="BM53" i="129"/>
  <c r="BL53" i="129"/>
  <c r="BK53" i="129"/>
  <c r="BJ53" i="129"/>
  <c r="BI53" i="129"/>
  <c r="BH53" i="129"/>
  <c r="BG53" i="129"/>
  <c r="BF53" i="129"/>
  <c r="BE53" i="129"/>
  <c r="BB53" i="129"/>
  <c r="BA53" i="129"/>
  <c r="AZ53" i="129"/>
  <c r="AY53" i="129"/>
  <c r="AW53" i="129"/>
  <c r="AV53" i="129"/>
  <c r="AU53" i="129"/>
  <c r="AT53" i="129"/>
  <c r="AR53" i="129"/>
  <c r="AQ53" i="129"/>
  <c r="AP53" i="129"/>
  <c r="AO53" i="129"/>
  <c r="AN53" i="129"/>
  <c r="AM53" i="129"/>
  <c r="AL53" i="129"/>
  <c r="AK53" i="129"/>
  <c r="AJ53" i="129"/>
  <c r="AH53" i="129"/>
  <c r="AG53" i="129"/>
  <c r="AF53" i="129"/>
  <c r="AE53" i="129"/>
  <c r="AD53" i="129"/>
  <c r="AC53" i="129"/>
  <c r="AB53" i="129"/>
  <c r="AA53" i="129"/>
  <c r="Z53" i="129"/>
  <c r="Y53" i="129"/>
  <c r="X53" i="129"/>
  <c r="W53" i="129"/>
  <c r="V53" i="129"/>
  <c r="U53" i="129"/>
  <c r="T53" i="129"/>
  <c r="S53" i="129"/>
  <c r="R53" i="129"/>
  <c r="Q53" i="129"/>
  <c r="P53" i="129"/>
  <c r="O53" i="129"/>
  <c r="N53" i="129"/>
  <c r="M53" i="129"/>
  <c r="L53" i="129"/>
  <c r="K53" i="129"/>
  <c r="J53" i="129"/>
  <c r="BP51" i="129"/>
  <c r="BO51" i="129"/>
  <c r="BN51" i="129"/>
  <c r="BM51" i="129"/>
  <c r="BL51" i="129"/>
  <c r="BK51" i="129"/>
  <c r="BJ51" i="129"/>
  <c r="BI51" i="129"/>
  <c r="BH51" i="129"/>
  <c r="BG51" i="129"/>
  <c r="BF51" i="129"/>
  <c r="BE51" i="129"/>
  <c r="BB51" i="129"/>
  <c r="BA51" i="129"/>
  <c r="AZ51" i="129"/>
  <c r="AY51" i="129"/>
  <c r="AW51" i="129"/>
  <c r="AV51" i="129"/>
  <c r="AU51" i="129"/>
  <c r="AT51" i="129"/>
  <c r="AR51" i="129"/>
  <c r="AQ51" i="129"/>
  <c r="AP51" i="129"/>
  <c r="AO51" i="129"/>
  <c r="AN51" i="129"/>
  <c r="AM51" i="129"/>
  <c r="AL51" i="129"/>
  <c r="AK51" i="129"/>
  <c r="AJ51" i="129"/>
  <c r="AH51" i="129"/>
  <c r="AG51" i="129"/>
  <c r="AF51" i="129"/>
  <c r="AE51" i="129"/>
  <c r="AD51" i="129"/>
  <c r="AC51" i="129"/>
  <c r="AB51" i="129"/>
  <c r="AA51" i="129"/>
  <c r="Z51" i="129"/>
  <c r="Y51" i="129"/>
  <c r="X51" i="129"/>
  <c r="W51" i="129"/>
  <c r="V51" i="129"/>
  <c r="U51" i="129"/>
  <c r="T51" i="129"/>
  <c r="S51" i="129"/>
  <c r="R51" i="129"/>
  <c r="Q51" i="129"/>
  <c r="P51" i="129"/>
  <c r="O51" i="129"/>
  <c r="N51" i="129"/>
  <c r="M51" i="129"/>
  <c r="L51" i="129"/>
  <c r="K51" i="129"/>
  <c r="J51" i="129"/>
  <c r="BP48" i="129"/>
  <c r="BO48" i="129"/>
  <c r="BN48" i="129"/>
  <c r="BM48" i="129"/>
  <c r="BL48" i="129"/>
  <c r="BK48" i="129"/>
  <c r="BJ48" i="129"/>
  <c r="BI48" i="129"/>
  <c r="BH48" i="129"/>
  <c r="BG48" i="129"/>
  <c r="BF48" i="129"/>
  <c r="BE48" i="129"/>
  <c r="BB48" i="129"/>
  <c r="BA48" i="129"/>
  <c r="AZ48" i="129"/>
  <c r="AY48" i="129"/>
  <c r="AW48" i="129"/>
  <c r="AV48" i="129"/>
  <c r="AU48" i="129"/>
  <c r="AT48" i="129"/>
  <c r="AR48" i="129"/>
  <c r="AQ48" i="129"/>
  <c r="AP48" i="129"/>
  <c r="AO48" i="129"/>
  <c r="AN48" i="129"/>
  <c r="AM48" i="129"/>
  <c r="AL48" i="129"/>
  <c r="AK48" i="129"/>
  <c r="AJ48" i="129"/>
  <c r="AH48" i="129"/>
  <c r="AG48" i="129"/>
  <c r="AF48" i="129"/>
  <c r="AE48" i="129"/>
  <c r="AD48" i="129"/>
  <c r="AC48" i="129"/>
  <c r="AB48" i="129"/>
  <c r="AA48" i="129"/>
  <c r="Z48" i="129"/>
  <c r="Y48" i="129"/>
  <c r="X48" i="129"/>
  <c r="W48" i="129"/>
  <c r="V48" i="129"/>
  <c r="U48" i="129"/>
  <c r="T48" i="129"/>
  <c r="S48" i="129"/>
  <c r="R48" i="129"/>
  <c r="Q48" i="129"/>
  <c r="P48" i="129"/>
  <c r="O48" i="129"/>
  <c r="N48" i="129"/>
  <c r="M48" i="129"/>
  <c r="L48" i="129"/>
  <c r="K48" i="129"/>
  <c r="J48" i="129"/>
  <c r="C46" i="129"/>
  <c r="B46" i="129"/>
  <c r="H45" i="129"/>
  <c r="BH42" i="129"/>
  <c r="BP41" i="129"/>
  <c r="BO41" i="129"/>
  <c r="BN41" i="129"/>
  <c r="BM41" i="129"/>
  <c r="BK41" i="129"/>
  <c r="BI41" i="129"/>
  <c r="BH41" i="129"/>
  <c r="BG41" i="129"/>
  <c r="BB41" i="129"/>
  <c r="BA41" i="129"/>
  <c r="AZ41" i="129"/>
  <c r="AY41" i="129"/>
  <c r="AV41" i="129"/>
  <c r="AU41" i="129"/>
  <c r="AT41" i="129"/>
  <c r="AR41" i="129"/>
  <c r="AN41" i="129"/>
  <c r="AM41" i="129"/>
  <c r="AL41" i="129"/>
  <c r="AK41" i="129"/>
  <c r="AH41" i="129"/>
  <c r="AG41" i="129"/>
  <c r="AF41" i="129"/>
  <c r="AE41" i="129"/>
  <c r="AD41" i="129"/>
  <c r="AA41" i="129"/>
  <c r="Z41" i="129"/>
  <c r="X41" i="129"/>
  <c r="V41" i="129"/>
  <c r="U41" i="129"/>
  <c r="T41" i="129"/>
  <c r="S41" i="129"/>
  <c r="R41" i="129"/>
  <c r="O41" i="129"/>
  <c r="N41" i="129"/>
  <c r="M41" i="129"/>
  <c r="L41" i="129"/>
  <c r="J41" i="129"/>
  <c r="BP38" i="129"/>
  <c r="BN38" i="129"/>
  <c r="BK38" i="129"/>
  <c r="BG38" i="129"/>
  <c r="BF38" i="129"/>
  <c r="BE38" i="129"/>
  <c r="BB38" i="129"/>
  <c r="AZ38" i="129"/>
  <c r="AY38" i="129"/>
  <c r="AW38" i="129"/>
  <c r="AV38" i="129"/>
  <c r="AP38" i="129"/>
  <c r="AN38" i="129"/>
  <c r="AL38" i="129"/>
  <c r="AK38" i="129"/>
  <c r="AJ38" i="129"/>
  <c r="AH38" i="129"/>
  <c r="AG38" i="129"/>
  <c r="AD38" i="129"/>
  <c r="AC38" i="129"/>
  <c r="Y38" i="129"/>
  <c r="W38" i="129"/>
  <c r="V38" i="129"/>
  <c r="U38" i="129"/>
  <c r="R38" i="129"/>
  <c r="Q38" i="129"/>
  <c r="P38" i="129"/>
  <c r="O38" i="129"/>
  <c r="M38" i="129"/>
  <c r="J38" i="129"/>
  <c r="BP37" i="129"/>
  <c r="BO37" i="129"/>
  <c r="BN37" i="129"/>
  <c r="BM37" i="129"/>
  <c r="BL37" i="129"/>
  <c r="BK37" i="129"/>
  <c r="BJ37" i="129"/>
  <c r="BI37" i="129"/>
  <c r="BH37" i="129"/>
  <c r="BG37" i="129"/>
  <c r="BF37" i="129"/>
  <c r="BE37" i="129"/>
  <c r="BB37" i="129"/>
  <c r="BA37" i="129"/>
  <c r="AZ37" i="129"/>
  <c r="AY37" i="129"/>
  <c r="AW37" i="129"/>
  <c r="AV37" i="129"/>
  <c r="AU37" i="129"/>
  <c r="AT37" i="129"/>
  <c r="AR37" i="129"/>
  <c r="AQ37" i="129"/>
  <c r="AP37" i="129"/>
  <c r="AO37" i="129"/>
  <c r="AN37" i="129"/>
  <c r="AM37" i="129"/>
  <c r="AL37" i="129"/>
  <c r="AK37" i="129"/>
  <c r="AJ37" i="129"/>
  <c r="AH37" i="129"/>
  <c r="AG37" i="129"/>
  <c r="AF37" i="129"/>
  <c r="AE37" i="129"/>
  <c r="AD37" i="129"/>
  <c r="AC37" i="129"/>
  <c r="AB37" i="129"/>
  <c r="AA37" i="129"/>
  <c r="Z37" i="129"/>
  <c r="Y37" i="129"/>
  <c r="X37" i="129"/>
  <c r="W37" i="129"/>
  <c r="V37" i="129"/>
  <c r="U37" i="129"/>
  <c r="T37" i="129"/>
  <c r="S37" i="129"/>
  <c r="R37" i="129"/>
  <c r="Q37" i="129"/>
  <c r="P37" i="129"/>
  <c r="O37" i="129"/>
  <c r="N37" i="129"/>
  <c r="M37" i="129"/>
  <c r="L37" i="129"/>
  <c r="K37" i="129"/>
  <c r="J37" i="129"/>
  <c r="BP34" i="129"/>
  <c r="BO34" i="129"/>
  <c r="BN34" i="129"/>
  <c r="BM34" i="129"/>
  <c r="BL34" i="129"/>
  <c r="BK34" i="129"/>
  <c r="BJ34" i="129"/>
  <c r="BI34" i="129"/>
  <c r="BH34" i="129"/>
  <c r="BG34" i="129"/>
  <c r="BF34" i="129"/>
  <c r="BE34" i="129"/>
  <c r="BB34" i="129"/>
  <c r="BA34" i="129"/>
  <c r="AZ34" i="129"/>
  <c r="AY34" i="129"/>
  <c r="AW34" i="129"/>
  <c r="AV34" i="129"/>
  <c r="AU34" i="129"/>
  <c r="AT34" i="129"/>
  <c r="AR34" i="129"/>
  <c r="AQ34" i="129"/>
  <c r="AP34" i="129"/>
  <c r="AO34" i="129"/>
  <c r="AN34" i="129"/>
  <c r="AM34" i="129"/>
  <c r="AL34" i="129"/>
  <c r="AK34" i="129"/>
  <c r="AJ34" i="129"/>
  <c r="AH34" i="129"/>
  <c r="AG34" i="129"/>
  <c r="AF34" i="129"/>
  <c r="AE34" i="129"/>
  <c r="AD34" i="129"/>
  <c r="AC34" i="129"/>
  <c r="AB34" i="129"/>
  <c r="AA34" i="129"/>
  <c r="Z34" i="129"/>
  <c r="Y34" i="129"/>
  <c r="X34" i="129"/>
  <c r="W34" i="129"/>
  <c r="V34" i="129"/>
  <c r="U34" i="129"/>
  <c r="T34" i="129"/>
  <c r="S34" i="129"/>
  <c r="R34" i="129"/>
  <c r="Q34" i="129"/>
  <c r="P34" i="129"/>
  <c r="O34" i="129"/>
  <c r="N34" i="129"/>
  <c r="M34" i="129"/>
  <c r="L34" i="129"/>
  <c r="K34" i="129"/>
  <c r="J34" i="129"/>
  <c r="E29" i="129"/>
  <c r="F28" i="129"/>
  <c r="F27" i="129"/>
  <c r="E27" i="129"/>
  <c r="E24" i="129"/>
  <c r="F23" i="129"/>
  <c r="F22" i="129"/>
  <c r="E22" i="129"/>
  <c r="E19" i="129"/>
  <c r="D18" i="129"/>
  <c r="F18" i="129"/>
  <c r="E17" i="129"/>
  <c r="E12" i="129"/>
  <c r="D11" i="129"/>
  <c r="E10" i="129"/>
  <c r="D10" i="129"/>
  <c r="F7" i="129"/>
  <c r="Q6" i="129"/>
  <c r="P6" i="129"/>
  <c r="O6" i="129"/>
  <c r="N6" i="129"/>
  <c r="M6" i="129"/>
  <c r="L6" i="129"/>
  <c r="K6" i="129"/>
  <c r="J6" i="129"/>
  <c r="E6" i="129"/>
  <c r="E5" i="129"/>
  <c r="F5" i="129"/>
  <c r="C502" i="128"/>
  <c r="B502" i="128"/>
  <c r="C308" i="128"/>
  <c r="B308" i="128"/>
  <c r="C59" i="128"/>
  <c r="B59" i="128"/>
  <c r="Q137" i="122"/>
  <c r="P137" i="122"/>
  <c r="O137" i="122"/>
  <c r="N137" i="122"/>
  <c r="M137" i="122"/>
  <c r="L137" i="122"/>
  <c r="K137" i="122"/>
  <c r="C137" i="122"/>
  <c r="B137" i="122"/>
  <c r="F135" i="122"/>
  <c r="F134" i="122"/>
  <c r="D133" i="122"/>
  <c r="F129" i="122"/>
  <c r="J125" i="122"/>
  <c r="G125" i="122"/>
  <c r="J124" i="122"/>
  <c r="G123" i="122"/>
  <c r="G122" i="122"/>
  <c r="D119" i="122"/>
  <c r="J117" i="122"/>
  <c r="J131" i="122"/>
  <c r="E117" i="122"/>
  <c r="E131" i="122"/>
  <c r="J116" i="122"/>
  <c r="E116" i="122"/>
  <c r="E130" i="122"/>
  <c r="J115" i="122"/>
  <c r="F115" i="122"/>
  <c r="E115" i="122"/>
  <c r="E129" i="122"/>
  <c r="J114" i="122"/>
  <c r="E114" i="122"/>
  <c r="E128" i="122"/>
  <c r="J113" i="122"/>
  <c r="J127" i="122"/>
  <c r="E113" i="122"/>
  <c r="F110" i="122"/>
  <c r="F109" i="122"/>
  <c r="F108" i="122"/>
  <c r="D107" i="122"/>
  <c r="F106" i="122"/>
  <c r="F105" i="122"/>
  <c r="F104" i="122"/>
  <c r="F103" i="122"/>
  <c r="F102" i="122"/>
  <c r="F101" i="122"/>
  <c r="F100" i="122"/>
  <c r="F99" i="122"/>
  <c r="D98" i="122"/>
  <c r="J97" i="122"/>
  <c r="H94" i="122"/>
  <c r="G97" i="122"/>
  <c r="G96" i="122"/>
  <c r="G95" i="122"/>
  <c r="G94" i="122"/>
  <c r="G93" i="122"/>
  <c r="D91" i="122"/>
  <c r="C87" i="122"/>
  <c r="B87" i="122"/>
  <c r="G84" i="122"/>
  <c r="J85" i="122"/>
  <c r="D84" i="122"/>
  <c r="F82" i="122"/>
  <c r="F81" i="122"/>
  <c r="F80" i="122"/>
  <c r="F79" i="122"/>
  <c r="F78" i="122"/>
  <c r="J75" i="122"/>
  <c r="F75" i="122"/>
  <c r="J74" i="122"/>
  <c r="F74" i="122"/>
  <c r="F73" i="122"/>
  <c r="D73" i="122"/>
  <c r="J71" i="122"/>
  <c r="J82" i="122"/>
  <c r="F71" i="122"/>
  <c r="E71" i="122"/>
  <c r="E82" i="122"/>
  <c r="J70" i="122"/>
  <c r="J81" i="122"/>
  <c r="F70" i="122"/>
  <c r="E70" i="122"/>
  <c r="E81" i="122"/>
  <c r="J69" i="122"/>
  <c r="J80" i="122"/>
  <c r="F69" i="122"/>
  <c r="E69" i="122"/>
  <c r="E80" i="122"/>
  <c r="J68" i="122"/>
  <c r="F68" i="122"/>
  <c r="E68" i="122"/>
  <c r="E79" i="122"/>
  <c r="J67" i="122"/>
  <c r="J78" i="122"/>
  <c r="E67" i="122"/>
  <c r="E78" i="122"/>
  <c r="J66" i="122"/>
  <c r="E66" i="122"/>
  <c r="J63" i="122"/>
  <c r="J62" i="122"/>
  <c r="J61" i="122"/>
  <c r="J60" i="122"/>
  <c r="H61" i="122"/>
  <c r="H62" i="122"/>
  <c r="H63" i="122"/>
  <c r="D59" i="122"/>
  <c r="J58" i="122"/>
  <c r="G58" i="122"/>
  <c r="J53" i="122"/>
  <c r="G53" i="122"/>
  <c r="G52" i="122"/>
  <c r="J51" i="122"/>
  <c r="H52" i="122"/>
  <c r="G51" i="122"/>
  <c r="D50" i="122"/>
  <c r="M46" i="122"/>
  <c r="L46" i="122"/>
  <c r="K46" i="122"/>
  <c r="C46" i="122"/>
  <c r="B46" i="122"/>
  <c r="J45" i="122"/>
  <c r="F45" i="122"/>
  <c r="D40" i="122"/>
  <c r="J38" i="122"/>
  <c r="F38" i="122"/>
  <c r="J37" i="122"/>
  <c r="H38" i="122"/>
  <c r="F37" i="122"/>
  <c r="F36" i="122"/>
  <c r="D36" i="122"/>
  <c r="D35" i="122"/>
  <c r="AF50" i="126"/>
  <c r="AF49" i="126"/>
  <c r="AF48" i="126"/>
  <c r="AF47" i="126"/>
  <c r="AF46" i="126"/>
  <c r="AH45" i="126"/>
  <c r="AF45" i="126"/>
  <c r="AF44" i="126"/>
  <c r="AF43" i="126"/>
  <c r="AF42" i="126"/>
  <c r="AH41" i="126"/>
  <c r="AF41" i="126"/>
  <c r="AF40" i="126"/>
  <c r="AF39" i="126"/>
  <c r="AF38" i="126"/>
  <c r="AH37" i="126"/>
  <c r="AF37" i="126"/>
  <c r="AF36" i="126"/>
  <c r="AF35" i="126"/>
  <c r="AF34" i="126"/>
  <c r="AF33" i="126"/>
  <c r="AH32" i="126"/>
  <c r="AF32" i="126"/>
  <c r="AH31" i="126"/>
  <c r="AF31" i="126"/>
  <c r="AF30" i="126"/>
  <c r="AF29" i="126"/>
  <c r="AH28" i="126"/>
  <c r="AF28" i="126"/>
  <c r="AF27" i="126"/>
  <c r="AF26" i="126"/>
  <c r="AF25" i="126"/>
  <c r="AF24" i="126"/>
  <c r="AE22" i="126"/>
  <c r="AF23" i="126"/>
  <c r="AF21" i="126"/>
  <c r="AF20" i="126"/>
  <c r="AF19" i="126"/>
  <c r="AB18" i="126"/>
  <c r="AB19" i="126"/>
  <c r="AB20" i="126"/>
  <c r="AB21" i="126"/>
  <c r="AB22" i="126"/>
  <c r="AB23" i="126"/>
  <c r="AB24" i="126"/>
  <c r="AB25" i="126"/>
  <c r="AB26" i="126"/>
  <c r="AB27" i="126"/>
  <c r="AB28" i="126"/>
  <c r="AB29" i="126"/>
  <c r="AB30" i="126"/>
  <c r="AB31" i="126"/>
  <c r="AB32" i="126"/>
  <c r="AB33" i="126"/>
  <c r="AB34" i="126"/>
  <c r="AB35" i="126"/>
  <c r="AB36" i="126"/>
  <c r="AB37" i="126"/>
  <c r="AB38" i="126"/>
  <c r="AB39" i="126"/>
  <c r="AB40" i="126"/>
  <c r="AB41" i="126"/>
  <c r="AB42" i="126"/>
  <c r="AB43" i="126"/>
  <c r="AB44" i="126"/>
  <c r="AB45" i="126"/>
  <c r="AB46" i="126"/>
  <c r="AB47" i="126"/>
  <c r="AB48" i="126"/>
  <c r="AB49" i="126"/>
  <c r="AB50" i="126"/>
  <c r="AH17" i="126"/>
  <c r="AH51" i="126"/>
  <c r="F76" i="122"/>
  <c r="D76" i="122"/>
  <c r="F65" i="122"/>
  <c r="F44" i="122"/>
  <c r="G44" i="122"/>
  <c r="G115" i="122"/>
  <c r="H63" i="135"/>
  <c r="H78" i="135"/>
  <c r="BP18" i="129"/>
  <c r="BD18" i="129"/>
  <c r="BO18" i="129"/>
  <c r="BC18" i="129"/>
  <c r="BN18" i="129"/>
  <c r="BB18" i="129"/>
  <c r="BG18" i="129"/>
  <c r="BM18" i="129"/>
  <c r="BA18" i="129"/>
  <c r="BL18" i="129"/>
  <c r="AZ18" i="129"/>
  <c r="BF18" i="129"/>
  <c r="BK18" i="129"/>
  <c r="AY18" i="129"/>
  <c r="BJ18" i="129"/>
  <c r="AX18" i="129"/>
  <c r="BI18" i="129"/>
  <c r="AW18" i="129"/>
  <c r="BH18" i="129"/>
  <c r="AV18" i="129"/>
  <c r="BE18" i="129"/>
  <c r="H45" i="135"/>
  <c r="H85" i="135"/>
  <c r="BP23" i="129"/>
  <c r="BD23" i="129"/>
  <c r="BO23" i="129"/>
  <c r="BC23" i="129"/>
  <c r="BN23" i="129"/>
  <c r="BB23" i="129"/>
  <c r="BG23" i="129"/>
  <c r="BM23" i="129"/>
  <c r="BA23" i="129"/>
  <c r="BL23" i="129"/>
  <c r="AZ23" i="129"/>
  <c r="BK23" i="129"/>
  <c r="AY23" i="129"/>
  <c r="BJ23" i="129"/>
  <c r="AX23" i="129"/>
  <c r="BF23" i="129"/>
  <c r="BI23" i="129"/>
  <c r="AW23" i="129"/>
  <c r="BH23" i="129"/>
  <c r="AV23" i="129"/>
  <c r="BE23" i="129"/>
  <c r="H52" i="135"/>
  <c r="H58" i="135"/>
  <c r="H68" i="135"/>
  <c r="BJ7" i="129"/>
  <c r="AV7" i="129"/>
  <c r="BI7" i="129"/>
  <c r="BH7" i="129"/>
  <c r="BG7" i="129"/>
  <c r="BF7" i="129"/>
  <c r="BE7" i="129"/>
  <c r="BP7" i="129"/>
  <c r="BO7" i="129"/>
  <c r="BN7" i="129"/>
  <c r="BM7" i="129"/>
  <c r="BL7" i="129"/>
  <c r="BD7" i="129"/>
  <c r="BC7" i="129"/>
  <c r="AX7" i="129"/>
  <c r="BB7" i="129"/>
  <c r="BA7" i="129"/>
  <c r="AZ7" i="129"/>
  <c r="AY7" i="129"/>
  <c r="BK7" i="129"/>
  <c r="AW7" i="129"/>
  <c r="H69" i="135"/>
  <c r="H61" i="135"/>
  <c r="H70" i="135"/>
  <c r="H114" i="135"/>
  <c r="H66" i="135"/>
  <c r="BO28" i="129"/>
  <c r="BC28" i="129"/>
  <c r="BN28" i="129"/>
  <c r="BB28" i="129"/>
  <c r="BM28" i="129"/>
  <c r="BA28" i="129"/>
  <c r="BF28" i="129"/>
  <c r="BL28" i="129"/>
  <c r="AZ28" i="129"/>
  <c r="BK28" i="129"/>
  <c r="AY28" i="129"/>
  <c r="BJ28" i="129"/>
  <c r="AX28" i="129"/>
  <c r="BI28" i="129"/>
  <c r="AW28" i="129"/>
  <c r="BH28" i="129"/>
  <c r="AV28" i="129"/>
  <c r="BE28" i="129"/>
  <c r="BG28" i="129"/>
  <c r="BP28" i="129"/>
  <c r="BD28" i="129"/>
  <c r="H62" i="135"/>
  <c r="H71" i="135"/>
  <c r="AA15" i="135"/>
  <c r="AU15" i="135"/>
  <c r="Z15" i="135"/>
  <c r="O15" i="135"/>
  <c r="AV15" i="135"/>
  <c r="AM15" i="135"/>
  <c r="BF15" i="135"/>
  <c r="BG15" i="135"/>
  <c r="AL15" i="135"/>
  <c r="AC15" i="135"/>
  <c r="AN15" i="135"/>
  <c r="AD15" i="135"/>
  <c r="J15" i="135"/>
  <c r="Y15" i="135"/>
  <c r="BC15" i="135"/>
  <c r="L15" i="135"/>
  <c r="S15" i="135"/>
  <c r="Q15" i="135"/>
  <c r="AH15" i="135"/>
  <c r="AX15" i="135"/>
  <c r="AY15" i="135"/>
  <c r="BD15" i="135"/>
  <c r="BE15" i="135"/>
  <c r="AF15" i="135"/>
  <c r="AQ15" i="135"/>
  <c r="W15" i="135"/>
  <c r="BH15" i="135"/>
  <c r="P15" i="135"/>
  <c r="AK15" i="135"/>
  <c r="AS15" i="135"/>
  <c r="AT15" i="135"/>
  <c r="R15" i="135"/>
  <c r="N15" i="135"/>
  <c r="AR15" i="135"/>
  <c r="K15" i="135"/>
  <c r="V15" i="135"/>
  <c r="AE15" i="135"/>
  <c r="BJ15" i="135"/>
  <c r="AZ15" i="135"/>
  <c r="X15" i="135"/>
  <c r="BK15" i="135"/>
  <c r="BL15" i="135"/>
  <c r="BM15" i="135"/>
  <c r="BN15" i="135"/>
  <c r="BO15" i="135"/>
  <c r="M15" i="135"/>
  <c r="U15" i="135"/>
  <c r="AW15" i="135"/>
  <c r="BA15" i="135"/>
  <c r="T15" i="135"/>
  <c r="BP15" i="135"/>
  <c r="AP15" i="135"/>
  <c r="BB15" i="135"/>
  <c r="AO15" i="135"/>
  <c r="AI15" i="135"/>
  <c r="AJ15" i="135"/>
  <c r="AB15" i="135"/>
  <c r="AG15" i="135"/>
  <c r="BI15" i="135"/>
  <c r="E77" i="122"/>
  <c r="E65" i="122"/>
  <c r="J130" i="122"/>
  <c r="H117" i="122"/>
  <c r="H131" i="122"/>
  <c r="J128" i="122"/>
  <c r="H115" i="122"/>
  <c r="H129" i="122"/>
  <c r="H67" i="122"/>
  <c r="H78" i="122"/>
  <c r="H68" i="122"/>
  <c r="H79" i="122"/>
  <c r="J77" i="122"/>
  <c r="J129" i="122"/>
  <c r="H116" i="122"/>
  <c r="H130" i="122"/>
  <c r="H69" i="122"/>
  <c r="H80" i="122"/>
  <c r="H70" i="122"/>
  <c r="H81" i="122"/>
  <c r="H71" i="122"/>
  <c r="H82" i="122"/>
  <c r="J79" i="122"/>
  <c r="F41" i="135" a="1"/>
  <c r="F41" i="135"/>
  <c r="F38" i="135" a="1"/>
  <c r="F38" i="135"/>
  <c r="F37" i="135" a="1"/>
  <c r="F37" i="135"/>
  <c r="F42" i="135" a="1"/>
  <c r="F42" i="135"/>
  <c r="AF22" i="126"/>
  <c r="AK23" i="129"/>
  <c r="AU23" i="129"/>
  <c r="AT23" i="129"/>
  <c r="AJ23" i="129"/>
  <c r="AS23" i="129"/>
  <c r="AM23" i="129"/>
  <c r="AR23" i="129"/>
  <c r="AQ23" i="129"/>
  <c r="AP23" i="129"/>
  <c r="AO23" i="129"/>
  <c r="AN23" i="129"/>
  <c r="AL23" i="129"/>
  <c r="AS52" i="129"/>
  <c r="BD52" i="129"/>
  <c r="BC52" i="129"/>
  <c r="AS58" i="129"/>
  <c r="BD58" i="129"/>
  <c r="BC58" i="129"/>
  <c r="AS7" i="129"/>
  <c r="AR7" i="129"/>
  <c r="AQ7" i="129"/>
  <c r="AP7" i="129"/>
  <c r="AO7" i="129"/>
  <c r="AN7" i="129"/>
  <c r="AM7" i="129"/>
  <c r="AK7" i="129"/>
  <c r="AJ7" i="129"/>
  <c r="AL7" i="129"/>
  <c r="AU7" i="129"/>
  <c r="AT7" i="129"/>
  <c r="AS68" i="129"/>
  <c r="BC68" i="129"/>
  <c r="BD68" i="129"/>
  <c r="AS69" i="129"/>
  <c r="BD69" i="129"/>
  <c r="BC69" i="129"/>
  <c r="AS28" i="129"/>
  <c r="AR28" i="129"/>
  <c r="AQ28" i="129"/>
  <c r="AP28" i="129"/>
  <c r="AT28" i="129"/>
  <c r="AO28" i="129"/>
  <c r="AN28" i="129"/>
  <c r="AM28" i="129"/>
  <c r="AL28" i="129"/>
  <c r="AK28" i="129"/>
  <c r="AU28" i="129"/>
  <c r="AJ28" i="129"/>
  <c r="AS61" i="129"/>
  <c r="BD61" i="129"/>
  <c r="BC61" i="129"/>
  <c r="AS70" i="129"/>
  <c r="BD70" i="129"/>
  <c r="BC70" i="129"/>
  <c r="AS114" i="129"/>
  <c r="BC114" i="129"/>
  <c r="BD114" i="129"/>
  <c r="AS62" i="129"/>
  <c r="BD62" i="129"/>
  <c r="BC62" i="129"/>
  <c r="AS71" i="129"/>
  <c r="BD71" i="129"/>
  <c r="BC71" i="129"/>
  <c r="AS63" i="129"/>
  <c r="BD63" i="129"/>
  <c r="BC63" i="129"/>
  <c r="AS78" i="129"/>
  <c r="BD78" i="129"/>
  <c r="BC78" i="129"/>
  <c r="AS66" i="129"/>
  <c r="BD66" i="129"/>
  <c r="BC66" i="129"/>
  <c r="AS85" i="129"/>
  <c r="BD85" i="129"/>
  <c r="BC85" i="129"/>
  <c r="AO18" i="129"/>
  <c r="AM18" i="129"/>
  <c r="AP18" i="129"/>
  <c r="AL18" i="129"/>
  <c r="AN18" i="129"/>
  <c r="AK18" i="129"/>
  <c r="AJ18" i="129"/>
  <c r="AU18" i="129"/>
  <c r="AT18" i="129"/>
  <c r="AS18" i="129"/>
  <c r="AQ18" i="129"/>
  <c r="AR18" i="129"/>
  <c r="AS45" i="129"/>
  <c r="BC45" i="129"/>
  <c r="BD45" i="129"/>
  <c r="AI23" i="129"/>
  <c r="AH23" i="129"/>
  <c r="AI7" i="129"/>
  <c r="AH7" i="129"/>
  <c r="AI28" i="129"/>
  <c r="AH28" i="129"/>
  <c r="AI18" i="129"/>
  <c r="AH18" i="129"/>
  <c r="BI45" i="129"/>
  <c r="I45" i="122"/>
  <c r="AI45" i="129"/>
  <c r="AO52" i="129"/>
  <c r="I52" i="122"/>
  <c r="AI52" i="129"/>
  <c r="AI58" i="129"/>
  <c r="I58" i="122"/>
  <c r="AF7" i="129"/>
  <c r="BL68" i="129"/>
  <c r="AI68" i="129"/>
  <c r="I68" i="122"/>
  <c r="AQ69" i="129"/>
  <c r="I69" i="122"/>
  <c r="AI69" i="129"/>
  <c r="BI61" i="129"/>
  <c r="I61" i="122"/>
  <c r="AI61" i="129"/>
  <c r="AJ70" i="129"/>
  <c r="AI70" i="129"/>
  <c r="I70" i="122"/>
  <c r="AI114" i="129"/>
  <c r="I114" i="122"/>
  <c r="AW62" i="129"/>
  <c r="I62" i="122"/>
  <c r="AI62" i="129"/>
  <c r="BB71" i="129"/>
  <c r="AI71" i="129"/>
  <c r="I71" i="122"/>
  <c r="BK63" i="129"/>
  <c r="I63" i="122"/>
  <c r="AI63" i="129"/>
  <c r="BH78" i="129"/>
  <c r="I78" i="122"/>
  <c r="AI78" i="129"/>
  <c r="BI66" i="129"/>
  <c r="I66" i="122"/>
  <c r="AI66" i="129"/>
  <c r="AN85" i="129"/>
  <c r="AI85" i="129"/>
  <c r="I85" i="122"/>
  <c r="AM75" i="129"/>
  <c r="I75" i="122"/>
  <c r="BE74" i="129"/>
  <c r="I74" i="122"/>
  <c r="J75" i="129"/>
  <c r="P85" i="129"/>
  <c r="S95" i="129"/>
  <c r="AW75" i="129"/>
  <c r="AL95" i="129"/>
  <c r="F38" i="129" a="1"/>
  <c r="F38" i="129"/>
  <c r="F37" i="129" a="1"/>
  <c r="F37" i="129"/>
  <c r="F41" i="129" a="1"/>
  <c r="F41" i="129"/>
  <c r="F42" i="129" a="1"/>
  <c r="F42" i="129"/>
  <c r="AL60" i="129"/>
  <c r="BF68" i="129"/>
  <c r="AF68" i="129"/>
  <c r="BM78" i="129"/>
  <c r="Z74" i="129"/>
  <c r="BH74" i="129"/>
  <c r="BK78" i="129"/>
  <c r="U7" i="129"/>
  <c r="T70" i="129"/>
  <c r="BG96" i="129"/>
  <c r="AE68" i="129"/>
  <c r="AK68" i="129"/>
  <c r="AV75" i="129"/>
  <c r="AB115" i="129"/>
  <c r="BF42" i="129"/>
  <c r="AQ68" i="129"/>
  <c r="BM115" i="129"/>
  <c r="O52" i="129"/>
  <c r="M61" i="129"/>
  <c r="AT71" i="129"/>
  <c r="W97" i="129"/>
  <c r="BA116" i="129"/>
  <c r="Q52" i="129"/>
  <c r="X61" i="129"/>
  <c r="AL68" i="129"/>
  <c r="O85" i="129"/>
  <c r="AZ97" i="129"/>
  <c r="BE116" i="129"/>
  <c r="V52" i="129"/>
  <c r="BN61" i="129"/>
  <c r="BA52" i="129"/>
  <c r="S85" i="129"/>
  <c r="T117" i="129"/>
  <c r="BB52" i="129"/>
  <c r="BG68" i="129"/>
  <c r="AE85" i="129"/>
  <c r="X117" i="129"/>
  <c r="BH52" i="129"/>
  <c r="AN63" i="129"/>
  <c r="L68" i="129"/>
  <c r="BI68" i="129"/>
  <c r="AP85" i="129"/>
  <c r="X115" i="129"/>
  <c r="AF117" i="129"/>
  <c r="AH42" i="129"/>
  <c r="AZ63" i="129"/>
  <c r="M68" i="129"/>
  <c r="BM68" i="129"/>
  <c r="BB85" i="129"/>
  <c r="Y115" i="129"/>
  <c r="BG117" i="129"/>
  <c r="Q68" i="129"/>
  <c r="BH85" i="129"/>
  <c r="R68" i="129"/>
  <c r="BE69" i="129"/>
  <c r="BE95" i="129"/>
  <c r="AO115" i="129"/>
  <c r="O60" i="129"/>
  <c r="AF66" i="129"/>
  <c r="T68" i="129"/>
  <c r="K78" i="129"/>
  <c r="AY115" i="129"/>
  <c r="D19" i="129"/>
  <c r="AG18" i="129"/>
  <c r="AN45" i="129"/>
  <c r="J66" i="129"/>
  <c r="AJ66" i="129"/>
  <c r="BL66" i="129"/>
  <c r="K71" i="129"/>
  <c r="BA71" i="129"/>
  <c r="AC74" i="129"/>
  <c r="BK74" i="129"/>
  <c r="T52" i="129"/>
  <c r="BE52" i="129"/>
  <c r="AC61" i="129"/>
  <c r="BE63" i="129"/>
  <c r="K66" i="129"/>
  <c r="AM66" i="129"/>
  <c r="BO66" i="129"/>
  <c r="N68" i="129"/>
  <c r="AJ68" i="129"/>
  <c r="BH68" i="129"/>
  <c r="M70" i="129"/>
  <c r="L71" i="129"/>
  <c r="BI71" i="129"/>
  <c r="AD74" i="129"/>
  <c r="BO74" i="129"/>
  <c r="BH75" i="129"/>
  <c r="BE85" i="129"/>
  <c r="BK66" i="129"/>
  <c r="U52" i="129"/>
  <c r="BF52" i="129"/>
  <c r="AT61" i="129"/>
  <c r="BP63" i="129"/>
  <c r="O66" i="129"/>
  <c r="AN66" i="129"/>
  <c r="BP66" i="129"/>
  <c r="O70" i="129"/>
  <c r="P71" i="129"/>
  <c r="BO71" i="129"/>
  <c r="AE74" i="129"/>
  <c r="BG85" i="129"/>
  <c r="T95" i="129"/>
  <c r="Y97" i="129"/>
  <c r="AE115" i="129"/>
  <c r="U117" i="129"/>
  <c r="F17" i="129"/>
  <c r="D17" i="129"/>
  <c r="P66" i="129"/>
  <c r="AO66" i="129"/>
  <c r="Q71" i="129"/>
  <c r="AN74" i="129"/>
  <c r="Y52" i="129"/>
  <c r="BI52" i="129"/>
  <c r="T60" i="129"/>
  <c r="Q66" i="129"/>
  <c r="AP66" i="129"/>
  <c r="S68" i="129"/>
  <c r="AM68" i="129"/>
  <c r="BN68" i="129"/>
  <c r="V70" i="129"/>
  <c r="U71" i="129"/>
  <c r="N74" i="129"/>
  <c r="AO74" i="129"/>
  <c r="K75" i="129"/>
  <c r="N78" i="129"/>
  <c r="R85" i="129"/>
  <c r="BK85" i="129"/>
  <c r="AM95" i="129"/>
  <c r="BE97" i="129"/>
  <c r="AP115" i="129"/>
  <c r="AC117" i="129"/>
  <c r="AE52" i="129"/>
  <c r="BP52" i="129"/>
  <c r="T66" i="129"/>
  <c r="AT66" i="129"/>
  <c r="AA70" i="129"/>
  <c r="X71" i="129"/>
  <c r="O74" i="129"/>
  <c r="AP74" i="129"/>
  <c r="S75" i="129"/>
  <c r="X78" i="129"/>
  <c r="AG52" i="129"/>
  <c r="AY58" i="129"/>
  <c r="AM60" i="129"/>
  <c r="M63" i="129"/>
  <c r="V66" i="129"/>
  <c r="AV66" i="129"/>
  <c r="W68" i="129"/>
  <c r="AR68" i="129"/>
  <c r="K69" i="129"/>
  <c r="AU70" i="129"/>
  <c r="AB71" i="129"/>
  <c r="P74" i="129"/>
  <c r="AQ74" i="129"/>
  <c r="U75" i="129"/>
  <c r="AE78" i="129"/>
  <c r="V85" i="129"/>
  <c r="BF95" i="129"/>
  <c r="BE113" i="129"/>
  <c r="BA115" i="129"/>
  <c r="AH52" i="129"/>
  <c r="K58" i="129"/>
  <c r="AR60" i="129"/>
  <c r="N63" i="129"/>
  <c r="W66" i="129"/>
  <c r="AW66" i="129"/>
  <c r="X68" i="129"/>
  <c r="AW68" i="129"/>
  <c r="P69" i="129"/>
  <c r="AV70" i="129"/>
  <c r="AJ71" i="129"/>
  <c r="Q74" i="129"/>
  <c r="AV74" i="129"/>
  <c r="AD75" i="129"/>
  <c r="AH78" i="129"/>
  <c r="AL52" i="129"/>
  <c r="L58" i="129"/>
  <c r="BB60" i="129"/>
  <c r="S63" i="129"/>
  <c r="Z66" i="129"/>
  <c r="BB66" i="129"/>
  <c r="Y68" i="129"/>
  <c r="AY68" i="129"/>
  <c r="AD69" i="129"/>
  <c r="BB70" i="129"/>
  <c r="AM71" i="129"/>
  <c r="T74" i="129"/>
  <c r="BA74" i="129"/>
  <c r="AE75" i="129"/>
  <c r="AM78" i="129"/>
  <c r="AF85" i="129"/>
  <c r="AB93" i="129"/>
  <c r="U96" i="129"/>
  <c r="BN115" i="129"/>
  <c r="AY42" i="129"/>
  <c r="AN52" i="129"/>
  <c r="AC58" i="129"/>
  <c r="BO60" i="129"/>
  <c r="V63" i="129"/>
  <c r="AA66" i="129"/>
  <c r="BE66" i="129"/>
  <c r="AC68" i="129"/>
  <c r="AZ68" i="129"/>
  <c r="AO69" i="129"/>
  <c r="BF70" i="129"/>
  <c r="AP71" i="129"/>
  <c r="U74" i="129"/>
  <c r="BB74" i="129"/>
  <c r="AJ75" i="129"/>
  <c r="BA78" i="129"/>
  <c r="AM85" i="129"/>
  <c r="AC93" i="129"/>
  <c r="AD96" i="129"/>
  <c r="L115" i="129"/>
  <c r="AG58" i="129"/>
  <c r="AM63" i="129"/>
  <c r="AC66" i="129"/>
  <c r="K68" i="129"/>
  <c r="AD68" i="129"/>
  <c r="BA68" i="129"/>
  <c r="AW69" i="129"/>
  <c r="BL70" i="129"/>
  <c r="AR71" i="129"/>
  <c r="V74" i="129"/>
  <c r="BG78" i="129"/>
  <c r="AO93" i="129"/>
  <c r="N115" i="129"/>
  <c r="G129" i="122"/>
  <c r="F114" i="122"/>
  <c r="F113" i="122"/>
  <c r="F112" i="122"/>
  <c r="G133" i="122"/>
  <c r="G67" i="122"/>
  <c r="G116" i="122"/>
  <c r="G107" i="122"/>
  <c r="G98" i="122"/>
  <c r="G78" i="122"/>
  <c r="G130" i="122"/>
  <c r="G70" i="122"/>
  <c r="G81" i="122"/>
  <c r="E127" i="122"/>
  <c r="G82" i="122"/>
  <c r="G121" i="122"/>
  <c r="G73" i="122"/>
  <c r="G131" i="122"/>
  <c r="G76" i="122"/>
  <c r="G79" i="122"/>
  <c r="G80" i="122"/>
  <c r="G77" i="122"/>
  <c r="G65" i="122"/>
  <c r="G50" i="122"/>
  <c r="G40" i="122"/>
  <c r="G36" i="122"/>
  <c r="G92" i="122"/>
  <c r="G91" i="122"/>
  <c r="G124" i="122"/>
  <c r="G68" i="122"/>
  <c r="G71" i="122"/>
  <c r="G117" i="122"/>
  <c r="G66" i="122"/>
  <c r="G69" i="122"/>
  <c r="F8" i="129"/>
  <c r="F13" i="129"/>
  <c r="F25" i="129"/>
  <c r="F15" i="129"/>
  <c r="F20" i="129"/>
  <c r="H128" i="129"/>
  <c r="AW114" i="129"/>
  <c r="V114" i="129"/>
  <c r="AV114" i="129"/>
  <c r="U114" i="129"/>
  <c r="AU114" i="129"/>
  <c r="T114" i="129"/>
  <c r="AT114" i="129"/>
  <c r="P114" i="129"/>
  <c r="AO114" i="129"/>
  <c r="M114" i="129"/>
  <c r="AL114" i="129"/>
  <c r="K114" i="129"/>
  <c r="BN114" i="129"/>
  <c r="AJ114" i="129"/>
  <c r="J114" i="129"/>
  <c r="BI114" i="129"/>
  <c r="AB114" i="129"/>
  <c r="BE114" i="129"/>
  <c r="Y114" i="129"/>
  <c r="AZ114" i="129"/>
  <c r="W114" i="129"/>
  <c r="AC18" i="129"/>
  <c r="AK42" i="129"/>
  <c r="BH61" i="129"/>
  <c r="AD18" i="129"/>
  <c r="AW42" i="129"/>
  <c r="N92" i="129"/>
  <c r="AZ94" i="129"/>
  <c r="AL94" i="129"/>
  <c r="AF94" i="129"/>
  <c r="AB94" i="129"/>
  <c r="W94" i="129"/>
  <c r="U94" i="129"/>
  <c r="BN94" i="129"/>
  <c r="T94" i="129"/>
  <c r="BI94" i="129"/>
  <c r="P94" i="129"/>
  <c r="AU94" i="129"/>
  <c r="AT94" i="129"/>
  <c r="AO94" i="129"/>
  <c r="AF114" i="129"/>
  <c r="BE61" i="129"/>
  <c r="BA61" i="129"/>
  <c r="AJ61" i="129"/>
  <c r="R61" i="129"/>
  <c r="AZ61" i="129"/>
  <c r="AF61" i="129"/>
  <c r="Q61" i="129"/>
  <c r="BP61" i="129"/>
  <c r="AY61" i="129"/>
  <c r="AE61" i="129"/>
  <c r="O61" i="129"/>
  <c r="BO61" i="129"/>
  <c r="AW61" i="129"/>
  <c r="AD61" i="129"/>
  <c r="N61" i="129"/>
  <c r="BM61" i="129"/>
  <c r="AR61" i="129"/>
  <c r="AA61" i="129"/>
  <c r="L61" i="129"/>
  <c r="BL61" i="129"/>
  <c r="AQ61" i="129"/>
  <c r="Z61" i="129"/>
  <c r="K61" i="129"/>
  <c r="BG61" i="129"/>
  <c r="AM61" i="129"/>
  <c r="W61" i="129"/>
  <c r="BF61" i="129"/>
  <c r="AL61" i="129"/>
  <c r="T61" i="129"/>
  <c r="BB61" i="129"/>
  <c r="AK61" i="129"/>
  <c r="S61" i="129"/>
  <c r="Y92" i="129"/>
  <c r="M94" i="129"/>
  <c r="AH114" i="129"/>
  <c r="BM42" i="129"/>
  <c r="AO42" i="129"/>
  <c r="U42" i="129"/>
  <c r="BL42" i="129"/>
  <c r="AN42" i="129"/>
  <c r="S42" i="129"/>
  <c r="BG42" i="129"/>
  <c r="AJ42" i="129"/>
  <c r="Q42" i="129"/>
  <c r="BE42" i="129"/>
  <c r="AG42" i="129"/>
  <c r="O42" i="129"/>
  <c r="BB42" i="129"/>
  <c r="AE42" i="129"/>
  <c r="L42" i="129"/>
  <c r="AV42" i="129"/>
  <c r="AB42" i="129"/>
  <c r="AU42" i="129"/>
  <c r="W42" i="129"/>
  <c r="BP42" i="129"/>
  <c r="AR42" i="129"/>
  <c r="V42" i="129"/>
  <c r="Z92" i="129"/>
  <c r="AW94" i="129"/>
  <c r="BK114" i="129"/>
  <c r="BE94" i="129"/>
  <c r="BL114" i="129"/>
  <c r="BB92" i="129"/>
  <c r="AK92" i="129"/>
  <c r="R92" i="129"/>
  <c r="BA92" i="129"/>
  <c r="AF92" i="129"/>
  <c r="Q92" i="129"/>
  <c r="AZ92" i="129"/>
  <c r="AE92" i="129"/>
  <c r="P92" i="129"/>
  <c r="BP92" i="129"/>
  <c r="AY92" i="129"/>
  <c r="AD92" i="129"/>
  <c r="O92" i="129"/>
  <c r="BO92" i="129"/>
  <c r="AT92" i="129"/>
  <c r="BN92" i="129"/>
  <c r="AR92" i="129"/>
  <c r="AB92" i="129"/>
  <c r="M92" i="129"/>
  <c r="BM92" i="129"/>
  <c r="AQ92" i="129"/>
  <c r="AA92" i="129"/>
  <c r="L92" i="129"/>
  <c r="BG92" i="129"/>
  <c r="AN92" i="129"/>
  <c r="X92" i="129"/>
  <c r="BF92" i="129"/>
  <c r="AM92" i="129"/>
  <c r="T92" i="129"/>
  <c r="BE92" i="129"/>
  <c r="AL92" i="129"/>
  <c r="S92" i="129"/>
  <c r="K42" i="129"/>
  <c r="P42" i="129"/>
  <c r="Y61" i="129"/>
  <c r="AO92" i="129"/>
  <c r="R42" i="129"/>
  <c r="AP92" i="129"/>
  <c r="AC42" i="129"/>
  <c r="AN61" i="129"/>
  <c r="BH92" i="129"/>
  <c r="AD42" i="129"/>
  <c r="AP61" i="129"/>
  <c r="BI92" i="129"/>
  <c r="Y60" i="129"/>
  <c r="BJ60" i="129"/>
  <c r="AG63" i="129"/>
  <c r="W69" i="129"/>
  <c r="BL69" i="129"/>
  <c r="AE71" i="129"/>
  <c r="BH71" i="129"/>
  <c r="U78" i="129"/>
  <c r="AT78" i="129"/>
  <c r="AB85" i="129"/>
  <c r="AT85" i="129"/>
  <c r="Q93" i="129"/>
  <c r="BF93" i="129"/>
  <c r="P95" i="129"/>
  <c r="AE95" i="129"/>
  <c r="AZ95" i="129"/>
  <c r="BH96" i="129"/>
  <c r="T97" i="129"/>
  <c r="AU97" i="129"/>
  <c r="AB113" i="129"/>
  <c r="Q115" i="129"/>
  <c r="AL115" i="129"/>
  <c r="BF115" i="129"/>
  <c r="AC116" i="129"/>
  <c r="BN45" i="129"/>
  <c r="BB58" i="129"/>
  <c r="Z60" i="129"/>
  <c r="BK60" i="129"/>
  <c r="AV63" i="129"/>
  <c r="AH63" i="129"/>
  <c r="BN63" i="129"/>
  <c r="AA69" i="129"/>
  <c r="BJ70" i="129"/>
  <c r="AM70" i="129"/>
  <c r="V78" i="129"/>
  <c r="AW78" i="129"/>
  <c r="J85" i="129"/>
  <c r="AC85" i="129"/>
  <c r="AV85" i="129"/>
  <c r="U93" i="129"/>
  <c r="BH93" i="129"/>
  <c r="Q95" i="129"/>
  <c r="AF95" i="129"/>
  <c r="BA95" i="129"/>
  <c r="U97" i="129"/>
  <c r="AV97" i="129"/>
  <c r="AR113" i="129"/>
  <c r="S115" i="129"/>
  <c r="AM115" i="129"/>
  <c r="BH115" i="129"/>
  <c r="AD116" i="129"/>
  <c r="W45" i="129"/>
  <c r="AM52" i="129"/>
  <c r="J58" i="129"/>
  <c r="AG60" i="129"/>
  <c r="BN60" i="129"/>
  <c r="J63" i="129"/>
  <c r="AL63" i="129"/>
  <c r="BO63" i="129"/>
  <c r="AB66" i="129"/>
  <c r="BA66" i="129"/>
  <c r="AP68" i="129"/>
  <c r="AB69" i="129"/>
  <c r="J70" i="129"/>
  <c r="AO70" i="129"/>
  <c r="O71" i="129"/>
  <c r="AL71" i="129"/>
  <c r="BJ71" i="129"/>
  <c r="W78" i="129"/>
  <c r="AY78" i="129"/>
  <c r="N85" i="129"/>
  <c r="AD85" i="129"/>
  <c r="BA85" i="129"/>
  <c r="X93" i="129"/>
  <c r="BM93" i="129"/>
  <c r="R95" i="129"/>
  <c r="AK95" i="129"/>
  <c r="BB95" i="129"/>
  <c r="AB96" i="129"/>
  <c r="V97" i="129"/>
  <c r="AW97" i="129"/>
  <c r="T115" i="129"/>
  <c r="AN115" i="129"/>
  <c r="BI115" i="129"/>
  <c r="BJ45" i="129"/>
  <c r="S52" i="129"/>
  <c r="AV52" i="129"/>
  <c r="O58" i="129"/>
  <c r="O63" i="129"/>
  <c r="AO63" i="129"/>
  <c r="N66" i="129"/>
  <c r="AH66" i="129"/>
  <c r="BF66" i="129"/>
  <c r="Z68" i="129"/>
  <c r="AT68" i="129"/>
  <c r="BO68" i="129"/>
  <c r="S70" i="129"/>
  <c r="AY70" i="129"/>
  <c r="R71" i="129"/>
  <c r="AQ71" i="129"/>
  <c r="BI74" i="129"/>
  <c r="AF74" i="129"/>
  <c r="BM75" i="129"/>
  <c r="BJ75" i="129"/>
  <c r="AF78" i="129"/>
  <c r="Q85" i="129"/>
  <c r="AH85" i="129"/>
  <c r="BF85" i="129"/>
  <c r="AE93" i="129"/>
  <c r="X95" i="129"/>
  <c r="AN95" i="129"/>
  <c r="BG95" i="129"/>
  <c r="BE96" i="129"/>
  <c r="AB97" i="129"/>
  <c r="BI97" i="129"/>
  <c r="Z115" i="129"/>
  <c r="AR115" i="129"/>
  <c r="BM117" i="129"/>
  <c r="AB58" i="129"/>
  <c r="AO60" i="129"/>
  <c r="P63" i="129"/>
  <c r="AR63" i="129"/>
  <c r="AJ69" i="129"/>
  <c r="AU69" i="129"/>
  <c r="BI78" i="129"/>
  <c r="AG78" i="129"/>
  <c r="BJ78" i="129"/>
  <c r="AK93" i="129"/>
  <c r="Y95" i="129"/>
  <c r="AO95" i="129"/>
  <c r="AF97" i="129"/>
  <c r="BG115" i="129"/>
  <c r="AA115" i="129"/>
  <c r="AT115" i="129"/>
  <c r="BP115" i="129"/>
  <c r="Z95" i="129"/>
  <c r="AP95" i="129"/>
  <c r="BI95" i="129"/>
  <c r="AH97" i="129"/>
  <c r="BL97" i="129"/>
  <c r="AE116" i="129"/>
  <c r="AD58" i="129"/>
  <c r="S60" i="129"/>
  <c r="AT60" i="129"/>
  <c r="U63" i="129"/>
  <c r="BB63" i="129"/>
  <c r="O69" i="129"/>
  <c r="BB69" i="129"/>
  <c r="Y70" i="129"/>
  <c r="BK70" i="129"/>
  <c r="Y71" i="129"/>
  <c r="AY71" i="129"/>
  <c r="L78" i="129"/>
  <c r="AJ78" i="129"/>
  <c r="BL78" i="129"/>
  <c r="T85" i="129"/>
  <c r="AO85" i="129"/>
  <c r="BI85" i="129"/>
  <c r="L95" i="129"/>
  <c r="AA95" i="129"/>
  <c r="AQ95" i="129"/>
  <c r="BM95" i="129"/>
  <c r="J97" i="129"/>
  <c r="AJ97" i="129"/>
  <c r="BN97" i="129"/>
  <c r="M115" i="129"/>
  <c r="AC115" i="129"/>
  <c r="AZ115" i="129"/>
  <c r="P116" i="129"/>
  <c r="BG93" i="129"/>
  <c r="AU93" i="129"/>
  <c r="M95" i="129"/>
  <c r="AB95" i="129"/>
  <c r="AR95" i="129"/>
  <c r="BN95" i="129"/>
  <c r="K97" i="129"/>
  <c r="AL97" i="129"/>
  <c r="BH113" i="129"/>
  <c r="Q116" i="129"/>
  <c r="AV58" i="129"/>
  <c r="U60" i="129"/>
  <c r="BH60" i="129"/>
  <c r="AV62" i="129"/>
  <c r="AA63" i="129"/>
  <c r="BH63" i="129"/>
  <c r="R69" i="129"/>
  <c r="BG69" i="129"/>
  <c r="AF70" i="129"/>
  <c r="BN70" i="129"/>
  <c r="AC71" i="129"/>
  <c r="R78" i="129"/>
  <c r="AQ78" i="129"/>
  <c r="H81" i="129"/>
  <c r="Z85" i="129"/>
  <c r="AQ85" i="129"/>
  <c r="BO85" i="129"/>
  <c r="L93" i="129"/>
  <c r="AY93" i="129"/>
  <c r="N95" i="129"/>
  <c r="AC95" i="129"/>
  <c r="AT95" i="129"/>
  <c r="BO95" i="129"/>
  <c r="M97" i="129"/>
  <c r="AO97" i="129"/>
  <c r="S113" i="129"/>
  <c r="O115" i="129"/>
  <c r="AF115" i="129"/>
  <c r="BB115" i="129"/>
  <c r="R116" i="129"/>
  <c r="AW58" i="129"/>
  <c r="V60" i="129"/>
  <c r="BI60" i="129"/>
  <c r="AA62" i="129"/>
  <c r="AE63" i="129"/>
  <c r="BJ63" i="129"/>
  <c r="U69" i="129"/>
  <c r="BJ69" i="129"/>
  <c r="AG70" i="129"/>
  <c r="AD71" i="129"/>
  <c r="BG71" i="129"/>
  <c r="S78" i="129"/>
  <c r="AR78" i="129"/>
  <c r="AA85" i="129"/>
  <c r="AR85" i="129"/>
  <c r="BP85" i="129"/>
  <c r="P93" i="129"/>
  <c r="BE93" i="129"/>
  <c r="O95" i="129"/>
  <c r="AD95" i="129"/>
  <c r="AY95" i="129"/>
  <c r="BP95" i="129"/>
  <c r="P97" i="129"/>
  <c r="AT97" i="129"/>
  <c r="U113" i="129"/>
  <c r="P115" i="129"/>
  <c r="AK115" i="129"/>
  <c r="BE115" i="129"/>
  <c r="AB116" i="129"/>
  <c r="AY117" i="129"/>
  <c r="G59" i="122"/>
  <c r="S7" i="129"/>
  <c r="T7" i="129"/>
  <c r="AB7" i="129"/>
  <c r="D8" i="129"/>
  <c r="Q7" i="129"/>
  <c r="AA7" i="129"/>
  <c r="AC7" i="129"/>
  <c r="AE7" i="129"/>
  <c r="M7" i="129"/>
  <c r="N7" i="129"/>
  <c r="AG7" i="129"/>
  <c r="O7" i="129"/>
  <c r="P7" i="129"/>
  <c r="AB18" i="129"/>
  <c r="AE18" i="129"/>
  <c r="D27" i="129"/>
  <c r="K18" i="129"/>
  <c r="L18" i="129"/>
  <c r="O18" i="129"/>
  <c r="P18" i="129"/>
  <c r="J18" i="129"/>
  <c r="Q18" i="129"/>
  <c r="AA18" i="129"/>
  <c r="AC62" i="129"/>
  <c r="K128" i="129"/>
  <c r="AB128" i="129"/>
  <c r="BN128" i="129"/>
  <c r="Q128" i="129"/>
  <c r="Z45" i="129"/>
  <c r="V45" i="129"/>
  <c r="AM45" i="129"/>
  <c r="BH45" i="129"/>
  <c r="AX58" i="129"/>
  <c r="BO58" i="129"/>
  <c r="BA58" i="129"/>
  <c r="AM58" i="129"/>
  <c r="Z58" i="129"/>
  <c r="N58" i="129"/>
  <c r="BN58" i="129"/>
  <c r="AZ58" i="129"/>
  <c r="AL58" i="129"/>
  <c r="Y58" i="129"/>
  <c r="M58" i="129"/>
  <c r="BI58" i="129"/>
  <c r="AT58" i="129"/>
  <c r="AF58" i="129"/>
  <c r="T58" i="129"/>
  <c r="BH58" i="129"/>
  <c r="AR58" i="129"/>
  <c r="AE58" i="129"/>
  <c r="S58" i="129"/>
  <c r="AA58" i="129"/>
  <c r="AU58" i="129"/>
  <c r="BP58" i="129"/>
  <c r="X62" i="129"/>
  <c r="AX62" i="129"/>
  <c r="BO62" i="129"/>
  <c r="BA62" i="129"/>
  <c r="AM62" i="129"/>
  <c r="Z62" i="129"/>
  <c r="N62" i="129"/>
  <c r="BN62" i="129"/>
  <c r="AZ62" i="129"/>
  <c r="AL62" i="129"/>
  <c r="Y62" i="129"/>
  <c r="M62" i="129"/>
  <c r="BI62" i="129"/>
  <c r="AT62" i="129"/>
  <c r="AF62" i="129"/>
  <c r="T62" i="129"/>
  <c r="BH62" i="129"/>
  <c r="AR62" i="129"/>
  <c r="AE62" i="129"/>
  <c r="S62" i="129"/>
  <c r="BE62" i="129"/>
  <c r="AO62" i="129"/>
  <c r="AB62" i="129"/>
  <c r="P62" i="129"/>
  <c r="AT45" i="129"/>
  <c r="K62" i="129"/>
  <c r="AG62" i="129"/>
  <c r="BF62" i="129"/>
  <c r="M45" i="129"/>
  <c r="AB45" i="129"/>
  <c r="AU45" i="129"/>
  <c r="P58" i="129"/>
  <c r="AH58" i="129"/>
  <c r="BE58" i="129"/>
  <c r="L62" i="129"/>
  <c r="AH62" i="129"/>
  <c r="BG62" i="129"/>
  <c r="AG69" i="129"/>
  <c r="BP69" i="129"/>
  <c r="AX45" i="129"/>
  <c r="BG45" i="129"/>
  <c r="AQ45" i="129"/>
  <c r="AD45" i="129"/>
  <c r="R45" i="129"/>
  <c r="BF45" i="129"/>
  <c r="AP45" i="129"/>
  <c r="AC45" i="129"/>
  <c r="Q45" i="129"/>
  <c r="BM45" i="129"/>
  <c r="AY45" i="129"/>
  <c r="AK45" i="129"/>
  <c r="X45" i="129"/>
  <c r="L45" i="129"/>
  <c r="Y45" i="129"/>
  <c r="AY62" i="129"/>
  <c r="J62" i="129"/>
  <c r="V7" i="129"/>
  <c r="F10" i="129"/>
  <c r="X10" i="129"/>
  <c r="S18" i="129"/>
  <c r="AX38" i="129"/>
  <c r="D15" i="129"/>
  <c r="BI38" i="129"/>
  <c r="AT38" i="129"/>
  <c r="AF38" i="129"/>
  <c r="T38" i="129"/>
  <c r="BH38" i="129"/>
  <c r="AE38" i="129"/>
  <c r="S38" i="129"/>
  <c r="AR38" i="129"/>
  <c r="BO38" i="129"/>
  <c r="BA38" i="129"/>
  <c r="AM38" i="129"/>
  <c r="Z38" i="129"/>
  <c r="N38" i="129"/>
  <c r="X38" i="129"/>
  <c r="AO38" i="129"/>
  <c r="BJ38" i="129"/>
  <c r="N45" i="129"/>
  <c r="AE45" i="129"/>
  <c r="AV45" i="129"/>
  <c r="BO45" i="129"/>
  <c r="AX52" i="129"/>
  <c r="BM52" i="129"/>
  <c r="AY52" i="129"/>
  <c r="AK52" i="129"/>
  <c r="X52" i="129"/>
  <c r="L52" i="129"/>
  <c r="BL52" i="129"/>
  <c r="AW52" i="129"/>
  <c r="AJ52" i="129"/>
  <c r="W52" i="129"/>
  <c r="K52" i="129"/>
  <c r="BG52" i="129"/>
  <c r="AQ52" i="129"/>
  <c r="AD52" i="129"/>
  <c r="R52" i="129"/>
  <c r="Z52" i="129"/>
  <c r="AP52" i="129"/>
  <c r="BJ52" i="129"/>
  <c r="Q58" i="129"/>
  <c r="AJ58" i="129"/>
  <c r="BF58" i="129"/>
  <c r="AX60" i="129"/>
  <c r="BG60" i="129"/>
  <c r="AQ60" i="129"/>
  <c r="AD60" i="129"/>
  <c r="R60" i="129"/>
  <c r="BF60" i="129"/>
  <c r="AP60" i="129"/>
  <c r="AC60" i="129"/>
  <c r="Q60" i="129"/>
  <c r="BM60" i="129"/>
  <c r="AY60" i="129"/>
  <c r="AK60" i="129"/>
  <c r="X60" i="129"/>
  <c r="L60" i="129"/>
  <c r="BL60" i="129"/>
  <c r="AW60" i="129"/>
  <c r="AJ60" i="129"/>
  <c r="W60" i="129"/>
  <c r="K60" i="129"/>
  <c r="AA60" i="129"/>
  <c r="AU60" i="129"/>
  <c r="BP60" i="129"/>
  <c r="O62" i="129"/>
  <c r="AJ62" i="129"/>
  <c r="BJ62" i="129"/>
  <c r="K28" i="129"/>
  <c r="BK45" i="129"/>
  <c r="AA45" i="129"/>
  <c r="O45" i="129"/>
  <c r="AF45" i="129"/>
  <c r="AW45" i="129"/>
  <c r="BP45" i="129"/>
  <c r="J52" i="129"/>
  <c r="AA52" i="129"/>
  <c r="AR52" i="129"/>
  <c r="BK52" i="129"/>
  <c r="R58" i="129"/>
  <c r="AK58" i="129"/>
  <c r="BG58" i="129"/>
  <c r="J60" i="129"/>
  <c r="AB60" i="129"/>
  <c r="AV60" i="129"/>
  <c r="Q62" i="129"/>
  <c r="AK62" i="129"/>
  <c r="BK62" i="129"/>
  <c r="AX69" i="129"/>
  <c r="H80" i="129"/>
  <c r="BI69" i="129"/>
  <c r="AT69" i="129"/>
  <c r="AF69" i="129"/>
  <c r="T69" i="129"/>
  <c r="BH69" i="129"/>
  <c r="AR69" i="129"/>
  <c r="AE69" i="129"/>
  <c r="S69" i="129"/>
  <c r="BF69" i="129"/>
  <c r="AP69" i="129"/>
  <c r="AC69" i="129"/>
  <c r="Q69" i="129"/>
  <c r="BO69" i="129"/>
  <c r="BA69" i="129"/>
  <c r="AM69" i="129"/>
  <c r="Z69" i="129"/>
  <c r="N69" i="129"/>
  <c r="BN69" i="129"/>
  <c r="AZ69" i="129"/>
  <c r="AL69" i="129"/>
  <c r="Y69" i="129"/>
  <c r="M69" i="129"/>
  <c r="BM69" i="129"/>
  <c r="AY69" i="129"/>
  <c r="AK69" i="129"/>
  <c r="X69" i="129"/>
  <c r="L69" i="129"/>
  <c r="BK69" i="129"/>
  <c r="AV69" i="129"/>
  <c r="AH69" i="129"/>
  <c r="V69" i="129"/>
  <c r="J69" i="129"/>
  <c r="AN69" i="129"/>
  <c r="K45" i="129"/>
  <c r="BL45" i="129"/>
  <c r="R18" i="129"/>
  <c r="W7" i="129"/>
  <c r="U18" i="129"/>
  <c r="J7" i="129"/>
  <c r="Y7" i="129"/>
  <c r="V18" i="129"/>
  <c r="F30" i="129"/>
  <c r="K38" i="129"/>
  <c r="AA38" i="129"/>
  <c r="AQ38" i="129"/>
  <c r="BL38" i="129"/>
  <c r="AX41" i="129"/>
  <c r="BF41" i="129"/>
  <c r="AP41" i="129"/>
  <c r="AC41" i="129"/>
  <c r="Q41" i="129"/>
  <c r="BE41" i="129"/>
  <c r="AO41" i="129"/>
  <c r="AB41" i="129"/>
  <c r="P41" i="129"/>
  <c r="BL41" i="129"/>
  <c r="AW41" i="129"/>
  <c r="AJ41" i="129"/>
  <c r="W41" i="129"/>
  <c r="K41" i="129"/>
  <c r="Y41" i="129"/>
  <c r="AQ41" i="129"/>
  <c r="BJ41" i="129"/>
  <c r="AX42" i="129"/>
  <c r="BO42" i="129"/>
  <c r="BA42" i="129"/>
  <c r="AM42" i="129"/>
  <c r="Z42" i="129"/>
  <c r="N42" i="129"/>
  <c r="BN42" i="129"/>
  <c r="AZ42" i="129"/>
  <c r="AL42" i="129"/>
  <c r="Y42" i="129"/>
  <c r="M42" i="129"/>
  <c r="BI42" i="129"/>
  <c r="AT42" i="129"/>
  <c r="AF42" i="129"/>
  <c r="T42" i="129"/>
  <c r="X42" i="129"/>
  <c r="AP42" i="129"/>
  <c r="BJ42" i="129"/>
  <c r="P45" i="129"/>
  <c r="AG45" i="129"/>
  <c r="AZ45" i="129"/>
  <c r="M52" i="129"/>
  <c r="AB52" i="129"/>
  <c r="AT52" i="129"/>
  <c r="BN52" i="129"/>
  <c r="U58" i="129"/>
  <c r="AN58" i="129"/>
  <c r="BJ58" i="129"/>
  <c r="M60" i="129"/>
  <c r="AE60" i="129"/>
  <c r="AZ60" i="129"/>
  <c r="R62" i="129"/>
  <c r="AN62" i="129"/>
  <c r="BL62" i="129"/>
  <c r="Y63" i="129"/>
  <c r="AU63" i="129"/>
  <c r="AD62" i="129"/>
  <c r="F19" i="129"/>
  <c r="AD7" i="129"/>
  <c r="R7" i="129"/>
  <c r="X7" i="129"/>
  <c r="L7" i="129"/>
  <c r="K7" i="129"/>
  <c r="Z7" i="129"/>
  <c r="W18" i="129"/>
  <c r="L38" i="129"/>
  <c r="AB38" i="129"/>
  <c r="AU38" i="129"/>
  <c r="BM38" i="129"/>
  <c r="J42" i="129"/>
  <c r="AA42" i="129"/>
  <c r="AQ42" i="129"/>
  <c r="BK42" i="129"/>
  <c r="S45" i="129"/>
  <c r="AH45" i="129"/>
  <c r="BA45" i="129"/>
  <c r="N52" i="129"/>
  <c r="AC52" i="129"/>
  <c r="AU52" i="129"/>
  <c r="BO52" i="129"/>
  <c r="V58" i="129"/>
  <c r="AO58" i="129"/>
  <c r="BK58" i="129"/>
  <c r="N60" i="129"/>
  <c r="AF60" i="129"/>
  <c r="BA60" i="129"/>
  <c r="U62" i="129"/>
  <c r="AP62" i="129"/>
  <c r="BM62" i="129"/>
  <c r="Z63" i="129"/>
  <c r="AO45" i="129"/>
  <c r="W28" i="129"/>
  <c r="J45" i="129"/>
  <c r="AR45" i="129"/>
  <c r="Z18" i="129"/>
  <c r="N18" i="129"/>
  <c r="Y18" i="129"/>
  <c r="M18" i="129"/>
  <c r="AF18" i="129"/>
  <c r="T18" i="129"/>
  <c r="E18" i="129"/>
  <c r="X18" i="129"/>
  <c r="T45" i="129"/>
  <c r="AJ45" i="129"/>
  <c r="BB45" i="129"/>
  <c r="W58" i="129"/>
  <c r="AP58" i="129"/>
  <c r="BL58" i="129"/>
  <c r="V62" i="129"/>
  <c r="AQ62" i="129"/>
  <c r="BP62" i="129"/>
  <c r="BB62" i="129"/>
  <c r="U45" i="129"/>
  <c r="AL45" i="129"/>
  <c r="BE45" i="129"/>
  <c r="P52" i="129"/>
  <c r="AF52" i="129"/>
  <c r="AZ52" i="129"/>
  <c r="X58" i="129"/>
  <c r="AQ58" i="129"/>
  <c r="BM58" i="129"/>
  <c r="P60" i="129"/>
  <c r="AH60" i="129"/>
  <c r="BE60" i="129"/>
  <c r="W62" i="129"/>
  <c r="AU62" i="129"/>
  <c r="AX63" i="129"/>
  <c r="BG63" i="129"/>
  <c r="AQ63" i="129"/>
  <c r="AD63" i="129"/>
  <c r="R63" i="129"/>
  <c r="BF63" i="129"/>
  <c r="AP63" i="129"/>
  <c r="AC63" i="129"/>
  <c r="Q63" i="129"/>
  <c r="BM63" i="129"/>
  <c r="AY63" i="129"/>
  <c r="AK63" i="129"/>
  <c r="X63" i="129"/>
  <c r="L63" i="129"/>
  <c r="BL63" i="129"/>
  <c r="AW63" i="129"/>
  <c r="AJ63" i="129"/>
  <c r="W63" i="129"/>
  <c r="K63" i="129"/>
  <c r="BI63" i="129"/>
  <c r="AT63" i="129"/>
  <c r="AF63" i="129"/>
  <c r="T63" i="129"/>
  <c r="AB63" i="129"/>
  <c r="BA63" i="129"/>
  <c r="AX66" i="129"/>
  <c r="H77" i="129"/>
  <c r="U66" i="129"/>
  <c r="AG66" i="129"/>
  <c r="AU66" i="129"/>
  <c r="BJ66" i="129"/>
  <c r="N70" i="129"/>
  <c r="Z70" i="129"/>
  <c r="AN70" i="129"/>
  <c r="BE70" i="129"/>
  <c r="AX71" i="129"/>
  <c r="H82" i="129"/>
  <c r="BL71" i="129"/>
  <c r="BK71" i="129"/>
  <c r="AV71" i="129"/>
  <c r="AH71" i="129"/>
  <c r="V71" i="129"/>
  <c r="J71" i="129"/>
  <c r="W71" i="129"/>
  <c r="AK71" i="129"/>
  <c r="AZ71" i="129"/>
  <c r="BP71" i="129"/>
  <c r="T75" i="129"/>
  <c r="AK75" i="129"/>
  <c r="BI75" i="129"/>
  <c r="S96" i="129"/>
  <c r="AR96" i="129"/>
  <c r="P70" i="129"/>
  <c r="AB70" i="129"/>
  <c r="AP70" i="129"/>
  <c r="BH70" i="129"/>
  <c r="V75" i="129"/>
  <c r="AQ75" i="129"/>
  <c r="BK75" i="129"/>
  <c r="X96" i="129"/>
  <c r="AY96" i="129"/>
  <c r="X113" i="129"/>
  <c r="AY113" i="129"/>
  <c r="L66" i="129"/>
  <c r="X66" i="129"/>
  <c r="AK66" i="129"/>
  <c r="AY66" i="129"/>
  <c r="BM66" i="129"/>
  <c r="AX68" i="129"/>
  <c r="H79" i="129"/>
  <c r="U68" i="129"/>
  <c r="AG68" i="129"/>
  <c r="AU68" i="129"/>
  <c r="BJ68" i="129"/>
  <c r="Q70" i="129"/>
  <c r="AC70" i="129"/>
  <c r="AR70" i="129"/>
  <c r="BI70" i="129"/>
  <c r="M71" i="129"/>
  <c r="Z71" i="129"/>
  <c r="AN71" i="129"/>
  <c r="BE71" i="129"/>
  <c r="AX74" i="129"/>
  <c r="BN74" i="129"/>
  <c r="AZ74" i="129"/>
  <c r="AL74" i="129"/>
  <c r="Y74" i="129"/>
  <c r="M74" i="129"/>
  <c r="BM74" i="129"/>
  <c r="AY74" i="129"/>
  <c r="AK74" i="129"/>
  <c r="X74" i="129"/>
  <c r="L74" i="129"/>
  <c r="BL74" i="129"/>
  <c r="AW74" i="129"/>
  <c r="AJ74" i="129"/>
  <c r="W74" i="129"/>
  <c r="K74" i="129"/>
  <c r="BJ74" i="129"/>
  <c r="AU74" i="129"/>
  <c r="AG74" i="129"/>
  <c r="AA74" i="129"/>
  <c r="AR74" i="129"/>
  <c r="BP74" i="129"/>
  <c r="W75" i="129"/>
  <c r="AR75" i="129"/>
  <c r="BL75" i="129"/>
  <c r="P61" i="129"/>
  <c r="AB61" i="129"/>
  <c r="AO61" i="129"/>
  <c r="M66" i="129"/>
  <c r="Y66" i="129"/>
  <c r="AL66" i="129"/>
  <c r="AZ66" i="129"/>
  <c r="BN66" i="129"/>
  <c r="J68" i="129"/>
  <c r="V68" i="129"/>
  <c r="AH68" i="129"/>
  <c r="AV68" i="129"/>
  <c r="BK68" i="129"/>
  <c r="R70" i="129"/>
  <c r="AE70" i="129"/>
  <c r="AT70" i="129"/>
  <c r="N71" i="129"/>
  <c r="AA71" i="129"/>
  <c r="AO71" i="129"/>
  <c r="BF71" i="129"/>
  <c r="J74" i="129"/>
  <c r="AB74" i="129"/>
  <c r="AT74" i="129"/>
  <c r="X75" i="129"/>
  <c r="AT75" i="129"/>
  <c r="T78" i="129"/>
  <c r="AK78" i="129"/>
  <c r="AD93" i="129"/>
  <c r="V94" i="129"/>
  <c r="AV94" i="129"/>
  <c r="AC96" i="129"/>
  <c r="BF96" i="129"/>
  <c r="AC113" i="129"/>
  <c r="BF113" i="129"/>
  <c r="AX116" i="129"/>
  <c r="BH116" i="129"/>
  <c r="AR116" i="129"/>
  <c r="BG116" i="129"/>
  <c r="AQ116" i="129"/>
  <c r="BP116" i="129"/>
  <c r="BB116" i="129"/>
  <c r="AN116" i="129"/>
  <c r="BM116" i="129"/>
  <c r="AY116" i="129"/>
  <c r="AK116" i="129"/>
  <c r="BL116" i="129"/>
  <c r="AW116" i="129"/>
  <c r="AJ116" i="129"/>
  <c r="BK116" i="129"/>
  <c r="AV116" i="129"/>
  <c r="H130" i="129"/>
  <c r="BJ116" i="129"/>
  <c r="AU116" i="129"/>
  <c r="AT116" i="129"/>
  <c r="AA116" i="129"/>
  <c r="O116" i="129"/>
  <c r="AP116" i="129"/>
  <c r="Z116" i="129"/>
  <c r="N116" i="129"/>
  <c r="AO116" i="129"/>
  <c r="Y116" i="129"/>
  <c r="M116" i="129"/>
  <c r="AL116" i="129"/>
  <c r="W116" i="129"/>
  <c r="K116" i="129"/>
  <c r="BO116" i="129"/>
  <c r="AH116" i="129"/>
  <c r="V116" i="129"/>
  <c r="J116" i="129"/>
  <c r="BI116" i="129"/>
  <c r="AF116" i="129"/>
  <c r="T116" i="129"/>
  <c r="AG116" i="129"/>
  <c r="AX75" i="129"/>
  <c r="BF75" i="129"/>
  <c r="AP75" i="129"/>
  <c r="AC75" i="129"/>
  <c r="Q75" i="129"/>
  <c r="BE75" i="129"/>
  <c r="AO75" i="129"/>
  <c r="AB75" i="129"/>
  <c r="P75" i="129"/>
  <c r="BP75" i="129"/>
  <c r="BB75" i="129"/>
  <c r="AN75" i="129"/>
  <c r="AA75" i="129"/>
  <c r="O75" i="129"/>
  <c r="BN75" i="129"/>
  <c r="AZ75" i="129"/>
  <c r="AL75" i="129"/>
  <c r="Y75" i="129"/>
  <c r="M75" i="129"/>
  <c r="Z75" i="129"/>
  <c r="AU75" i="129"/>
  <c r="BO75" i="129"/>
  <c r="AD113" i="129"/>
  <c r="BG113" i="129"/>
  <c r="L116" i="129"/>
  <c r="AM116" i="129"/>
  <c r="AP117" i="129"/>
  <c r="AX93" i="129"/>
  <c r="BP93" i="129"/>
  <c r="BB93" i="129"/>
  <c r="AN93" i="129"/>
  <c r="AA93" i="129"/>
  <c r="O93" i="129"/>
  <c r="BO93" i="129"/>
  <c r="BA93" i="129"/>
  <c r="AM93" i="129"/>
  <c r="Z93" i="129"/>
  <c r="N93" i="129"/>
  <c r="BN93" i="129"/>
  <c r="AZ93" i="129"/>
  <c r="AL93" i="129"/>
  <c r="Y93" i="129"/>
  <c r="M93" i="129"/>
  <c r="BL93" i="129"/>
  <c r="AW93" i="129"/>
  <c r="AJ93" i="129"/>
  <c r="W93" i="129"/>
  <c r="K93" i="129"/>
  <c r="BK93" i="129"/>
  <c r="AV93" i="129"/>
  <c r="AH93" i="129"/>
  <c r="V93" i="129"/>
  <c r="J93" i="129"/>
  <c r="BI93" i="129"/>
  <c r="AT93" i="129"/>
  <c r="AF93" i="129"/>
  <c r="T93" i="129"/>
  <c r="AG93" i="129"/>
  <c r="BJ93" i="129"/>
  <c r="Y94" i="129"/>
  <c r="AE96" i="129"/>
  <c r="AE113" i="129"/>
  <c r="AX70" i="129"/>
  <c r="BG70" i="129"/>
  <c r="AQ70" i="129"/>
  <c r="AD70" i="129"/>
  <c r="U70" i="129"/>
  <c r="AH70" i="129"/>
  <c r="AW70" i="129"/>
  <c r="BM70" i="129"/>
  <c r="AX96" i="129"/>
  <c r="BP96" i="129"/>
  <c r="BB96" i="129"/>
  <c r="AN96" i="129"/>
  <c r="AA96" i="129"/>
  <c r="O96" i="129"/>
  <c r="BO96" i="129"/>
  <c r="BA96" i="129"/>
  <c r="AM96" i="129"/>
  <c r="Z96" i="129"/>
  <c r="N96" i="129"/>
  <c r="BN96" i="129"/>
  <c r="AZ96" i="129"/>
  <c r="AL96" i="129"/>
  <c r="Y96" i="129"/>
  <c r="M96" i="129"/>
  <c r="BL96" i="129"/>
  <c r="AW96" i="129"/>
  <c r="AJ96" i="129"/>
  <c r="W96" i="129"/>
  <c r="K96" i="129"/>
  <c r="BK96" i="129"/>
  <c r="AV96" i="129"/>
  <c r="AH96" i="129"/>
  <c r="V96" i="129"/>
  <c r="J96" i="129"/>
  <c r="BI96" i="129"/>
  <c r="AT96" i="129"/>
  <c r="AF96" i="129"/>
  <c r="T96" i="129"/>
  <c r="AG96" i="129"/>
  <c r="BJ96" i="129"/>
  <c r="AX113" i="129"/>
  <c r="H127" i="129"/>
  <c r="BP113" i="129"/>
  <c r="BB113" i="129"/>
  <c r="AN113" i="129"/>
  <c r="AA113" i="129"/>
  <c r="O113" i="129"/>
  <c r="BO113" i="129"/>
  <c r="BA113" i="129"/>
  <c r="AM113" i="129"/>
  <c r="Z113" i="129"/>
  <c r="N113" i="129"/>
  <c r="BN113" i="129"/>
  <c r="AZ113" i="129"/>
  <c r="AL113" i="129"/>
  <c r="Y113" i="129"/>
  <c r="M113" i="129"/>
  <c r="BL113" i="129"/>
  <c r="AW113" i="129"/>
  <c r="AJ113" i="129"/>
  <c r="W113" i="129"/>
  <c r="K113" i="129"/>
  <c r="BK113" i="129"/>
  <c r="AV113" i="129"/>
  <c r="AH113" i="129"/>
  <c r="V113" i="129"/>
  <c r="J113" i="129"/>
  <c r="BI113" i="129"/>
  <c r="AT113" i="129"/>
  <c r="AF113" i="129"/>
  <c r="T113" i="129"/>
  <c r="AG113" i="129"/>
  <c r="BJ113" i="129"/>
  <c r="L75" i="129"/>
  <c r="AF75" i="129"/>
  <c r="AY75" i="129"/>
  <c r="L96" i="129"/>
  <c r="AK96" i="129"/>
  <c r="BM96" i="129"/>
  <c r="L113" i="129"/>
  <c r="AK113" i="129"/>
  <c r="BM113" i="129"/>
  <c r="D22" i="129"/>
  <c r="AX61" i="129"/>
  <c r="U61" i="129"/>
  <c r="AG61" i="129"/>
  <c r="AU61" i="129"/>
  <c r="BJ61" i="129"/>
  <c r="R66" i="129"/>
  <c r="AD66" i="129"/>
  <c r="AQ66" i="129"/>
  <c r="BG66" i="129"/>
  <c r="O68" i="129"/>
  <c r="AA68" i="129"/>
  <c r="AN68" i="129"/>
  <c r="BB68" i="129"/>
  <c r="BP68" i="129"/>
  <c r="K70" i="129"/>
  <c r="W70" i="129"/>
  <c r="AK70" i="129"/>
  <c r="AZ70" i="129"/>
  <c r="BO70" i="129"/>
  <c r="S71" i="129"/>
  <c r="AF71" i="129"/>
  <c r="AU71" i="129"/>
  <c r="BM71" i="129"/>
  <c r="R74" i="129"/>
  <c r="AH74" i="129"/>
  <c r="BF74" i="129"/>
  <c r="N75" i="129"/>
  <c r="AG75" i="129"/>
  <c r="BA75" i="129"/>
  <c r="AX78" i="129"/>
  <c r="BF78" i="129"/>
  <c r="AP78" i="129"/>
  <c r="AC78" i="129"/>
  <c r="Q78" i="129"/>
  <c r="BE78" i="129"/>
  <c r="AO78" i="129"/>
  <c r="AB78" i="129"/>
  <c r="P78" i="129"/>
  <c r="BP78" i="129"/>
  <c r="BB78" i="129"/>
  <c r="AN78" i="129"/>
  <c r="AA78" i="129"/>
  <c r="O78" i="129"/>
  <c r="BN78" i="129"/>
  <c r="AZ78" i="129"/>
  <c r="AL78" i="129"/>
  <c r="Y78" i="129"/>
  <c r="M78" i="129"/>
  <c r="Z78" i="129"/>
  <c r="AU78" i="129"/>
  <c r="BO78" i="129"/>
  <c r="AX94" i="129"/>
  <c r="BH94" i="129"/>
  <c r="AR94" i="129"/>
  <c r="AE94" i="129"/>
  <c r="S94" i="129"/>
  <c r="BG94" i="129"/>
  <c r="AQ94" i="129"/>
  <c r="AD94" i="129"/>
  <c r="R94" i="129"/>
  <c r="BF94" i="129"/>
  <c r="AP94" i="129"/>
  <c r="AC94" i="129"/>
  <c r="Q94" i="129"/>
  <c r="BP94" i="129"/>
  <c r="BB94" i="129"/>
  <c r="AN94" i="129"/>
  <c r="AA94" i="129"/>
  <c r="O94" i="129"/>
  <c r="BO94" i="129"/>
  <c r="BA94" i="129"/>
  <c r="AM94" i="129"/>
  <c r="Z94" i="129"/>
  <c r="N94" i="129"/>
  <c r="BM94" i="129"/>
  <c r="AY94" i="129"/>
  <c r="AK94" i="129"/>
  <c r="X94" i="129"/>
  <c r="L94" i="129"/>
  <c r="AG94" i="129"/>
  <c r="BJ94" i="129"/>
  <c r="P96" i="129"/>
  <c r="AO96" i="129"/>
  <c r="P113" i="129"/>
  <c r="AO113" i="129"/>
  <c r="S116" i="129"/>
  <c r="BF116" i="129"/>
  <c r="BI117" i="129"/>
  <c r="J61" i="129"/>
  <c r="V61" i="129"/>
  <c r="AH61" i="129"/>
  <c r="AV61" i="129"/>
  <c r="BK61" i="129"/>
  <c r="S66" i="129"/>
  <c r="AE66" i="129"/>
  <c r="AR66" i="129"/>
  <c r="BH66" i="129"/>
  <c r="P68" i="129"/>
  <c r="AB68" i="129"/>
  <c r="AO68" i="129"/>
  <c r="BE68" i="129"/>
  <c r="L70" i="129"/>
  <c r="X70" i="129"/>
  <c r="AL70" i="129"/>
  <c r="BA70" i="129"/>
  <c r="BP70" i="129"/>
  <c r="T71" i="129"/>
  <c r="AG71" i="129"/>
  <c r="AW71" i="129"/>
  <c r="BN71" i="129"/>
  <c r="S74" i="129"/>
  <c r="AM74" i="129"/>
  <c r="BG74" i="129"/>
  <c r="R75" i="129"/>
  <c r="AH75" i="129"/>
  <c r="BG75" i="129"/>
  <c r="J78" i="129"/>
  <c r="AD78" i="129"/>
  <c r="AV78" i="129"/>
  <c r="R93" i="129"/>
  <c r="AQ93" i="129"/>
  <c r="J94" i="129"/>
  <c r="AH94" i="129"/>
  <c r="BK94" i="129"/>
  <c r="Q96" i="129"/>
  <c r="AP96" i="129"/>
  <c r="AX97" i="129"/>
  <c r="BH97" i="129"/>
  <c r="AR97" i="129"/>
  <c r="AE97" i="129"/>
  <c r="S97" i="129"/>
  <c r="BG97" i="129"/>
  <c r="AQ97" i="129"/>
  <c r="AD97" i="129"/>
  <c r="R97" i="129"/>
  <c r="BF97" i="129"/>
  <c r="AP97" i="129"/>
  <c r="AC97" i="129"/>
  <c r="Q97" i="129"/>
  <c r="BP97" i="129"/>
  <c r="BB97" i="129"/>
  <c r="AN97" i="129"/>
  <c r="AA97" i="129"/>
  <c r="O97" i="129"/>
  <c r="BO97" i="129"/>
  <c r="BA97" i="129"/>
  <c r="AM97" i="129"/>
  <c r="Z97" i="129"/>
  <c r="N97" i="129"/>
  <c r="BM97" i="129"/>
  <c r="AY97" i="129"/>
  <c r="AK97" i="129"/>
  <c r="X97" i="129"/>
  <c r="L97" i="129"/>
  <c r="AG97" i="129"/>
  <c r="BJ97" i="129"/>
  <c r="Q113" i="129"/>
  <c r="AP113" i="129"/>
  <c r="AX114" i="129"/>
  <c r="BH114" i="129"/>
  <c r="AR114" i="129"/>
  <c r="AE114" i="129"/>
  <c r="S114" i="129"/>
  <c r="BG114" i="129"/>
  <c r="AQ114" i="129"/>
  <c r="AD114" i="129"/>
  <c r="R114" i="129"/>
  <c r="BF114" i="129"/>
  <c r="AP114" i="129"/>
  <c r="AC114" i="129"/>
  <c r="Q114" i="129"/>
  <c r="BP114" i="129"/>
  <c r="BB114" i="129"/>
  <c r="AN114" i="129"/>
  <c r="AA114" i="129"/>
  <c r="O114" i="129"/>
  <c r="BO114" i="129"/>
  <c r="BA114" i="129"/>
  <c r="AM114" i="129"/>
  <c r="Z114" i="129"/>
  <c r="N114" i="129"/>
  <c r="BM114" i="129"/>
  <c r="AY114" i="129"/>
  <c r="AK114" i="129"/>
  <c r="X114" i="129"/>
  <c r="L114" i="129"/>
  <c r="AG114" i="129"/>
  <c r="BJ114" i="129"/>
  <c r="U116" i="129"/>
  <c r="BN116" i="129"/>
  <c r="S93" i="129"/>
  <c r="AR93" i="129"/>
  <c r="K94" i="129"/>
  <c r="AJ94" i="129"/>
  <c r="BL94" i="129"/>
  <c r="R96" i="129"/>
  <c r="AQ96" i="129"/>
  <c r="R113" i="129"/>
  <c r="AQ113" i="129"/>
  <c r="X116" i="129"/>
  <c r="AX117" i="129"/>
  <c r="BL117" i="129"/>
  <c r="AW117" i="129"/>
  <c r="AJ117" i="129"/>
  <c r="W117" i="129"/>
  <c r="K117" i="129"/>
  <c r="BK117" i="129"/>
  <c r="AV117" i="129"/>
  <c r="AH117" i="129"/>
  <c r="V117" i="129"/>
  <c r="J117" i="129"/>
  <c r="BH117" i="129"/>
  <c r="AR117" i="129"/>
  <c r="AE117" i="129"/>
  <c r="S117" i="129"/>
  <c r="BE117" i="129"/>
  <c r="AO117" i="129"/>
  <c r="AB117" i="129"/>
  <c r="P117" i="129"/>
  <c r="BP117" i="129"/>
  <c r="BB117" i="129"/>
  <c r="AN117" i="129"/>
  <c r="AA117" i="129"/>
  <c r="O117" i="129"/>
  <c r="BO117" i="129"/>
  <c r="BA117" i="129"/>
  <c r="AM117" i="129"/>
  <c r="Z117" i="129"/>
  <c r="N117" i="129"/>
  <c r="BN117" i="129"/>
  <c r="AZ117" i="129"/>
  <c r="AL117" i="129"/>
  <c r="Y117" i="129"/>
  <c r="M117" i="129"/>
  <c r="AU117" i="129"/>
  <c r="R117" i="129"/>
  <c r="H131" i="129"/>
  <c r="AT117" i="129"/>
  <c r="Q117" i="129"/>
  <c r="AQ117" i="129"/>
  <c r="L117" i="129"/>
  <c r="AK117" i="129"/>
  <c r="AG117" i="129"/>
  <c r="BJ117" i="129"/>
  <c r="AD117" i="129"/>
  <c r="R115" i="129"/>
  <c r="AD115" i="129"/>
  <c r="AQ115" i="129"/>
  <c r="AX85" i="129"/>
  <c r="U85" i="129"/>
  <c r="AG85" i="129"/>
  <c r="AU85" i="129"/>
  <c r="BJ85" i="129"/>
  <c r="K85" i="129"/>
  <c r="W85" i="129"/>
  <c r="AJ85" i="129"/>
  <c r="AW85" i="129"/>
  <c r="BL85" i="129"/>
  <c r="AX92" i="129"/>
  <c r="U92" i="129"/>
  <c r="AG92" i="129"/>
  <c r="AU92" i="129"/>
  <c r="BJ92" i="129"/>
  <c r="AX95" i="129"/>
  <c r="U95" i="129"/>
  <c r="AG95" i="129"/>
  <c r="AU95" i="129"/>
  <c r="BJ95" i="129"/>
  <c r="AX115" i="129"/>
  <c r="U115" i="129"/>
  <c r="AG115" i="129"/>
  <c r="AU115" i="129"/>
  <c r="BJ115" i="129"/>
  <c r="L85" i="129"/>
  <c r="X85" i="129"/>
  <c r="AK85" i="129"/>
  <c r="AY85" i="129"/>
  <c r="BM85" i="129"/>
  <c r="J92" i="129"/>
  <c r="V92" i="129"/>
  <c r="AH92" i="129"/>
  <c r="AV92" i="129"/>
  <c r="BK92" i="129"/>
  <c r="J95" i="129"/>
  <c r="V95" i="129"/>
  <c r="AH95" i="129"/>
  <c r="AV95" i="129"/>
  <c r="BK95" i="129"/>
  <c r="J115" i="129"/>
  <c r="V115" i="129"/>
  <c r="AH115" i="129"/>
  <c r="AV115" i="129"/>
  <c r="BK115" i="129"/>
  <c r="H129" i="129"/>
  <c r="M85" i="129"/>
  <c r="Y85" i="129"/>
  <c r="AL85" i="129"/>
  <c r="AZ85" i="129"/>
  <c r="BN85" i="129"/>
  <c r="K92" i="129"/>
  <c r="W92" i="129"/>
  <c r="AJ92" i="129"/>
  <c r="AW92" i="129"/>
  <c r="BL92" i="129"/>
  <c r="K95" i="129"/>
  <c r="W95" i="129"/>
  <c r="AJ95" i="129"/>
  <c r="AW95" i="129"/>
  <c r="BL95" i="129"/>
  <c r="K115" i="129"/>
  <c r="W115" i="129"/>
  <c r="AJ115" i="129"/>
  <c r="AW115" i="129"/>
  <c r="BL115" i="129"/>
  <c r="M23" i="129"/>
  <c r="Y23" i="129"/>
  <c r="P28" i="129"/>
  <c r="AB28" i="129"/>
  <c r="D29" i="129"/>
  <c r="J28" i="129"/>
  <c r="V28" i="129"/>
  <c r="L28" i="129"/>
  <c r="X28" i="129"/>
  <c r="M28" i="129"/>
  <c r="Y28" i="129"/>
  <c r="N28" i="129"/>
  <c r="Z28" i="129"/>
  <c r="O28" i="129"/>
  <c r="AA28" i="129"/>
  <c r="Q28" i="129"/>
  <c r="AC28" i="129"/>
  <c r="R28" i="129"/>
  <c r="AD28" i="129"/>
  <c r="F29" i="129"/>
  <c r="S28" i="129"/>
  <c r="AE28" i="129"/>
  <c r="E28" i="129"/>
  <c r="T28" i="129"/>
  <c r="AF28" i="129"/>
  <c r="U28" i="129"/>
  <c r="AG28" i="129"/>
  <c r="N23" i="129"/>
  <c r="Z23" i="129"/>
  <c r="O23" i="129"/>
  <c r="AA23" i="129"/>
  <c r="P23" i="129"/>
  <c r="AB23" i="129"/>
  <c r="D24" i="129"/>
  <c r="Q23" i="129"/>
  <c r="AC23" i="129"/>
  <c r="R23" i="129"/>
  <c r="AD23" i="129"/>
  <c r="F24" i="129"/>
  <c r="S23" i="129"/>
  <c r="AE23" i="129"/>
  <c r="E23" i="129"/>
  <c r="T23" i="129"/>
  <c r="AF23" i="129"/>
  <c r="U23" i="129"/>
  <c r="AG23" i="129"/>
  <c r="J23" i="129"/>
  <c r="V23" i="129"/>
  <c r="K23" i="129"/>
  <c r="W23" i="129"/>
  <c r="L23" i="129"/>
  <c r="X23" i="129"/>
  <c r="D112" i="122"/>
  <c r="F87" i="122"/>
  <c r="D87" i="122"/>
  <c r="D65" i="122"/>
  <c r="D44" i="122"/>
  <c r="F46" i="122"/>
  <c r="AC128" i="129"/>
  <c r="BI10" i="129"/>
  <c r="AV10" i="129"/>
  <c r="BD10" i="129"/>
  <c r="BG24" i="129"/>
  <c r="BF24" i="129"/>
  <c r="BE24" i="129"/>
  <c r="BP24" i="129"/>
  <c r="BD24" i="129"/>
  <c r="BO24" i="129"/>
  <c r="BC24" i="129"/>
  <c r="BJ24" i="129"/>
  <c r="BN24" i="129"/>
  <c r="BB24" i="129"/>
  <c r="AW24" i="129"/>
  <c r="BM24" i="129"/>
  <c r="BA24" i="129"/>
  <c r="BL24" i="129"/>
  <c r="AZ24" i="129"/>
  <c r="BK24" i="129"/>
  <c r="AY24" i="129"/>
  <c r="AX24" i="129"/>
  <c r="BH24" i="129"/>
  <c r="AV24" i="129"/>
  <c r="BI24" i="129"/>
  <c r="H80" i="135"/>
  <c r="BI27" i="129"/>
  <c r="BH27" i="129"/>
  <c r="BF27" i="129"/>
  <c r="BG27" i="129"/>
  <c r="AV27" i="129"/>
  <c r="BD27" i="129"/>
  <c r="BE27" i="129"/>
  <c r="AW27" i="129"/>
  <c r="BC27" i="129"/>
  <c r="BK27" i="129"/>
  <c r="BL27" i="129"/>
  <c r="BM27" i="129"/>
  <c r="BN27" i="129"/>
  <c r="BO27" i="129"/>
  <c r="BB27" i="129"/>
  <c r="BA27" i="129"/>
  <c r="AZ27" i="129"/>
  <c r="BP27" i="129"/>
  <c r="AX27" i="129"/>
  <c r="AY27" i="129"/>
  <c r="BJ27" i="129"/>
  <c r="BF8" i="129"/>
  <c r="BE8" i="129"/>
  <c r="AV8" i="129"/>
  <c r="BD8" i="129"/>
  <c r="BC8" i="129"/>
  <c r="BB8" i="129"/>
  <c r="BA8" i="129"/>
  <c r="BP8" i="129"/>
  <c r="BO8" i="129"/>
  <c r="BN8" i="129"/>
  <c r="BM8" i="129"/>
  <c r="BL8" i="129"/>
  <c r="AZ8" i="129"/>
  <c r="AY8" i="129"/>
  <c r="BI8" i="129"/>
  <c r="AX8" i="129"/>
  <c r="BK8" i="129"/>
  <c r="AW8" i="129"/>
  <c r="BH8" i="129"/>
  <c r="BG8" i="129"/>
  <c r="BJ8" i="129"/>
  <c r="AN10" i="129"/>
  <c r="AW10" i="129"/>
  <c r="H129" i="135"/>
  <c r="BJ10" i="129"/>
  <c r="AX10" i="129"/>
  <c r="BK10" i="129"/>
  <c r="H127" i="135"/>
  <c r="BI22" i="129"/>
  <c r="BP22" i="129"/>
  <c r="AV22" i="129"/>
  <c r="BH22" i="129"/>
  <c r="AW22" i="129"/>
  <c r="BF22" i="129"/>
  <c r="BG22" i="129"/>
  <c r="BD22" i="129"/>
  <c r="BE22" i="129"/>
  <c r="BC22" i="129"/>
  <c r="BB22" i="129"/>
  <c r="BA22" i="129"/>
  <c r="AZ22" i="129"/>
  <c r="BK22" i="129"/>
  <c r="BL22" i="129"/>
  <c r="BM22" i="129"/>
  <c r="BN22" i="129"/>
  <c r="BO22" i="129"/>
  <c r="AX22" i="129"/>
  <c r="AY22" i="129"/>
  <c r="BJ22" i="129"/>
  <c r="H77" i="135"/>
  <c r="BI17" i="129"/>
  <c r="BH17" i="129"/>
  <c r="BF17" i="129"/>
  <c r="BG17" i="129"/>
  <c r="BD17" i="129"/>
  <c r="BE17" i="129"/>
  <c r="BC17" i="129"/>
  <c r="BB17" i="129"/>
  <c r="AW17" i="129"/>
  <c r="BK17" i="129"/>
  <c r="BL17" i="129"/>
  <c r="BM17" i="129"/>
  <c r="BN17" i="129"/>
  <c r="BO17" i="129"/>
  <c r="BA17" i="129"/>
  <c r="AZ17" i="129"/>
  <c r="AX17" i="129"/>
  <c r="AY17" i="129"/>
  <c r="AV17" i="129"/>
  <c r="BJ17" i="129"/>
  <c r="BP17" i="129"/>
  <c r="AZ10" i="129"/>
  <c r="AY10" i="129"/>
  <c r="BK15" i="129"/>
  <c r="BL15" i="129"/>
  <c r="BM15" i="129"/>
  <c r="BN15" i="129"/>
  <c r="BO15" i="129"/>
  <c r="AX15" i="129"/>
  <c r="AY15" i="129"/>
  <c r="BJ15" i="129"/>
  <c r="AW15" i="129"/>
  <c r="AZ15" i="129"/>
  <c r="BI15" i="129"/>
  <c r="AV15" i="129"/>
  <c r="BH15" i="129"/>
  <c r="BF15" i="129"/>
  <c r="BG15" i="129"/>
  <c r="BD15" i="129"/>
  <c r="BE15" i="129"/>
  <c r="BC15" i="129"/>
  <c r="BA15" i="129"/>
  <c r="BB15" i="129"/>
  <c r="BP15" i="129"/>
  <c r="H128" i="135"/>
  <c r="BB10" i="129"/>
  <c r="BP10" i="129"/>
  <c r="BO10" i="129"/>
  <c r="BN10" i="129"/>
  <c r="BM10" i="129"/>
  <c r="BL10" i="129"/>
  <c r="H82" i="135"/>
  <c r="H81" i="135"/>
  <c r="BC10" i="129"/>
  <c r="BA10" i="129"/>
  <c r="BF29" i="129"/>
  <c r="BI29" i="129"/>
  <c r="BE29" i="129"/>
  <c r="BP29" i="129"/>
  <c r="BD29" i="129"/>
  <c r="BO29" i="129"/>
  <c r="BC29" i="129"/>
  <c r="BH29" i="129"/>
  <c r="BN29" i="129"/>
  <c r="BB29" i="129"/>
  <c r="BM29" i="129"/>
  <c r="BA29" i="129"/>
  <c r="AV29" i="129"/>
  <c r="BL29" i="129"/>
  <c r="AZ29" i="129"/>
  <c r="BK29" i="129"/>
  <c r="AY29" i="129"/>
  <c r="BJ29" i="129"/>
  <c r="AX29" i="129"/>
  <c r="AW29" i="129"/>
  <c r="BG29" i="129"/>
  <c r="BG19" i="129"/>
  <c r="BF19" i="129"/>
  <c r="BE19" i="129"/>
  <c r="BI19" i="129"/>
  <c r="BP19" i="129"/>
  <c r="BD19" i="129"/>
  <c r="BO19" i="129"/>
  <c r="BC19" i="129"/>
  <c r="BJ19" i="129"/>
  <c r="BN19" i="129"/>
  <c r="BB19" i="129"/>
  <c r="BM19" i="129"/>
  <c r="BA19" i="129"/>
  <c r="BL19" i="129"/>
  <c r="AZ19" i="129"/>
  <c r="BK19" i="129"/>
  <c r="AY19" i="129"/>
  <c r="AX19" i="129"/>
  <c r="BH19" i="129"/>
  <c r="AV19" i="129"/>
  <c r="AW19" i="129"/>
  <c r="BF10" i="129"/>
  <c r="BE10" i="129"/>
  <c r="H79" i="135"/>
  <c r="BH10" i="129"/>
  <c r="BG10" i="129"/>
  <c r="H131" i="135"/>
  <c r="H130" i="135"/>
  <c r="G114" i="122"/>
  <c r="BM41" i="135"/>
  <c r="BA41" i="135"/>
  <c r="AO41" i="135"/>
  <c r="AC41" i="135"/>
  <c r="Q41" i="135"/>
  <c r="BL41" i="135"/>
  <c r="AZ41" i="135"/>
  <c r="AN41" i="135"/>
  <c r="AB41" i="135"/>
  <c r="P41" i="135"/>
  <c r="BK41" i="135"/>
  <c r="AY41" i="135"/>
  <c r="AM41" i="135"/>
  <c r="AA41" i="135"/>
  <c r="O41" i="135"/>
  <c r="BJ41" i="135"/>
  <c r="AX41" i="135"/>
  <c r="AL41" i="135"/>
  <c r="Z41" i="135"/>
  <c r="N41" i="135"/>
  <c r="BI41" i="135"/>
  <c r="AW41" i="135"/>
  <c r="AK41" i="135"/>
  <c r="Y41" i="135"/>
  <c r="M41" i="135"/>
  <c r="BH41" i="135"/>
  <c r="AV41" i="135"/>
  <c r="AJ41" i="135"/>
  <c r="X41" i="135"/>
  <c r="L41" i="135"/>
  <c r="BG41" i="135"/>
  <c r="AU41" i="135"/>
  <c r="AI41" i="135"/>
  <c r="W41" i="135"/>
  <c r="K41" i="135"/>
  <c r="BF41" i="135"/>
  <c r="AT41" i="135"/>
  <c r="AH41" i="135"/>
  <c r="V41" i="135"/>
  <c r="J41" i="135"/>
  <c r="BE41" i="135"/>
  <c r="AS41" i="135"/>
  <c r="AG41" i="135"/>
  <c r="U41" i="135"/>
  <c r="BP41" i="135"/>
  <c r="BD41" i="135"/>
  <c r="AR41" i="135"/>
  <c r="AF41" i="135"/>
  <c r="T41" i="135"/>
  <c r="BN41" i="135"/>
  <c r="BB41" i="135"/>
  <c r="AP41" i="135"/>
  <c r="AD41" i="135"/>
  <c r="R41" i="135"/>
  <c r="AQ41" i="135"/>
  <c r="AE41" i="135"/>
  <c r="BO41" i="135"/>
  <c r="BC41" i="135"/>
  <c r="S41" i="135"/>
  <c r="P37" i="135"/>
  <c r="AB37" i="135"/>
  <c r="AN37" i="135"/>
  <c r="AZ37" i="135"/>
  <c r="Q37" i="135"/>
  <c r="AC37" i="135"/>
  <c r="AO37" i="135"/>
  <c r="R37" i="135"/>
  <c r="AD37" i="135"/>
  <c r="AP37" i="135"/>
  <c r="S37" i="135"/>
  <c r="AE37" i="135"/>
  <c r="AQ37" i="135"/>
  <c r="BC37" i="135"/>
  <c r="T37" i="135"/>
  <c r="AF37" i="135"/>
  <c r="AR37" i="135"/>
  <c r="BD37" i="135"/>
  <c r="U37" i="135"/>
  <c r="J37" i="135"/>
  <c r="V37" i="135"/>
  <c r="AH37" i="135"/>
  <c r="AT37" i="135"/>
  <c r="BF37" i="135"/>
  <c r="K37" i="135"/>
  <c r="W37" i="135"/>
  <c r="AI37" i="135"/>
  <c r="AU37" i="135"/>
  <c r="BG37" i="135"/>
  <c r="M37" i="135"/>
  <c r="Y37" i="135"/>
  <c r="AK37" i="135"/>
  <c r="AW37" i="135"/>
  <c r="O37" i="135"/>
  <c r="N37" i="135"/>
  <c r="BA37" i="135"/>
  <c r="BN37" i="135"/>
  <c r="X37" i="135"/>
  <c r="BB37" i="135"/>
  <c r="AX37" i="135"/>
  <c r="Z37" i="135"/>
  <c r="BE37" i="135"/>
  <c r="AA37" i="135"/>
  <c r="BH37" i="135"/>
  <c r="AG37" i="135"/>
  <c r="BI37" i="135"/>
  <c r="AJ37" i="135"/>
  <c r="BJ37" i="135"/>
  <c r="BO37" i="135"/>
  <c r="AL37" i="135"/>
  <c r="BK37" i="135"/>
  <c r="AM37" i="135"/>
  <c r="BL37" i="135"/>
  <c r="AV37" i="135"/>
  <c r="AS37" i="135"/>
  <c r="BM37" i="135"/>
  <c r="L37" i="135"/>
  <c r="AY37" i="135"/>
  <c r="BP37" i="135"/>
  <c r="J38" i="135"/>
  <c r="V38" i="135"/>
  <c r="AH38" i="135"/>
  <c r="AT38" i="135"/>
  <c r="BF38" i="135"/>
  <c r="K38" i="135"/>
  <c r="W38" i="135"/>
  <c r="AI38" i="135"/>
  <c r="AU38" i="135"/>
  <c r="BG38" i="135"/>
  <c r="S38" i="135"/>
  <c r="BP38" i="135"/>
  <c r="L38" i="135"/>
  <c r="X38" i="135"/>
  <c r="AJ38" i="135"/>
  <c r="AV38" i="135"/>
  <c r="BH38" i="135"/>
  <c r="M38" i="135"/>
  <c r="Y38" i="135"/>
  <c r="AK38" i="135"/>
  <c r="AW38" i="135"/>
  <c r="BI38" i="135"/>
  <c r="AE38" i="135"/>
  <c r="BD38" i="135"/>
  <c r="N38" i="135"/>
  <c r="Z38" i="135"/>
  <c r="AL38" i="135"/>
  <c r="AX38" i="135"/>
  <c r="BJ38" i="135"/>
  <c r="O38" i="135"/>
  <c r="AA38" i="135"/>
  <c r="AM38" i="135"/>
  <c r="AY38" i="135"/>
  <c r="BK38" i="135"/>
  <c r="BO38" i="135"/>
  <c r="P38" i="135"/>
  <c r="AB38" i="135"/>
  <c r="AN38" i="135"/>
  <c r="AZ38" i="135"/>
  <c r="BL38" i="135"/>
  <c r="AF38" i="135"/>
  <c r="Q38" i="135"/>
  <c r="AC38" i="135"/>
  <c r="AO38" i="135"/>
  <c r="BA38" i="135"/>
  <c r="BM38" i="135"/>
  <c r="R38" i="135"/>
  <c r="AD38" i="135"/>
  <c r="AP38" i="135"/>
  <c r="BB38" i="135"/>
  <c r="BN38" i="135"/>
  <c r="AQ38" i="135"/>
  <c r="AR38" i="135"/>
  <c r="U38" i="135"/>
  <c r="AG38" i="135"/>
  <c r="AS38" i="135"/>
  <c r="BE38" i="135"/>
  <c r="BC38" i="135"/>
  <c r="T38" i="135"/>
  <c r="BO42" i="135"/>
  <c r="BC42" i="135"/>
  <c r="AQ42" i="135"/>
  <c r="AE42" i="135"/>
  <c r="S42" i="135"/>
  <c r="BN42" i="135"/>
  <c r="BB42" i="135"/>
  <c r="AP42" i="135"/>
  <c r="AD42" i="135"/>
  <c r="R42" i="135"/>
  <c r="BM42" i="135"/>
  <c r="BA42" i="135"/>
  <c r="AO42" i="135"/>
  <c r="AC42" i="135"/>
  <c r="Q42" i="135"/>
  <c r="BL42" i="135"/>
  <c r="AZ42" i="135"/>
  <c r="AN42" i="135"/>
  <c r="AB42" i="135"/>
  <c r="P42" i="135"/>
  <c r="BK42" i="135"/>
  <c r="AY42" i="135"/>
  <c r="AM42" i="135"/>
  <c r="AA42" i="135"/>
  <c r="O42" i="135"/>
  <c r="BJ42" i="135"/>
  <c r="AX42" i="135"/>
  <c r="AL42" i="135"/>
  <c r="Z42" i="135"/>
  <c r="N42" i="135"/>
  <c r="BI42" i="135"/>
  <c r="AW42" i="135"/>
  <c r="AK42" i="135"/>
  <c r="Y42" i="135"/>
  <c r="M42" i="135"/>
  <c r="BH42" i="135"/>
  <c r="AV42" i="135"/>
  <c r="AJ42" i="135"/>
  <c r="X42" i="135"/>
  <c r="L42" i="135"/>
  <c r="BG42" i="135"/>
  <c r="AU42" i="135"/>
  <c r="AI42" i="135"/>
  <c r="W42" i="135"/>
  <c r="K42" i="135"/>
  <c r="BF42" i="135"/>
  <c r="AT42" i="135"/>
  <c r="AH42" i="135"/>
  <c r="V42" i="135"/>
  <c r="J42" i="135"/>
  <c r="BP42" i="135"/>
  <c r="BD42" i="135"/>
  <c r="AR42" i="135"/>
  <c r="AF42" i="135"/>
  <c r="T42" i="135"/>
  <c r="AG42" i="135"/>
  <c r="U42" i="135"/>
  <c r="BE42" i="135"/>
  <c r="AS42" i="135"/>
  <c r="G113" i="122"/>
  <c r="AU27" i="129"/>
  <c r="AS27" i="129"/>
  <c r="AT27" i="129"/>
  <c r="AR27" i="129"/>
  <c r="AQ27" i="129"/>
  <c r="AK27" i="129"/>
  <c r="AP27" i="129"/>
  <c r="AO27" i="129"/>
  <c r="AN27" i="129"/>
  <c r="AM27" i="129"/>
  <c r="AL27" i="129"/>
  <c r="AS129" i="129"/>
  <c r="BD129" i="129"/>
  <c r="BC129" i="129"/>
  <c r="AN17" i="129"/>
  <c r="AL17" i="129"/>
  <c r="AK17" i="129"/>
  <c r="AP17" i="129"/>
  <c r="AM17" i="129"/>
  <c r="AU17" i="129"/>
  <c r="AS17" i="129"/>
  <c r="AT17" i="129"/>
  <c r="AR17" i="129"/>
  <c r="AQ17" i="129"/>
  <c r="AO17" i="129"/>
  <c r="AK10" i="129"/>
  <c r="AJ10" i="129"/>
  <c r="AS10" i="129"/>
  <c r="AP10" i="129"/>
  <c r="AS77" i="129"/>
  <c r="BD77" i="129"/>
  <c r="BC77" i="129"/>
  <c r="AS8" i="129"/>
  <c r="AR8" i="129"/>
  <c r="AQ8" i="129"/>
  <c r="AO8" i="129"/>
  <c r="AK8" i="129"/>
  <c r="AJ8" i="129"/>
  <c r="AP8" i="129"/>
  <c r="AN8" i="129"/>
  <c r="AM8" i="129"/>
  <c r="AL8" i="129"/>
  <c r="AU8" i="129"/>
  <c r="AT8" i="129"/>
  <c r="AS81" i="129"/>
  <c r="BC81" i="129"/>
  <c r="BD81" i="129"/>
  <c r="AQ10" i="129"/>
  <c r="AS127" i="129"/>
  <c r="BD127" i="129"/>
  <c r="BC127" i="129"/>
  <c r="AS130" i="129"/>
  <c r="BD130" i="129"/>
  <c r="BC130" i="129"/>
  <c r="AS82" i="129"/>
  <c r="BD82" i="129"/>
  <c r="BC82" i="129"/>
  <c r="AU10" i="129"/>
  <c r="AT10" i="129"/>
  <c r="AS79" i="129"/>
  <c r="BD79" i="129"/>
  <c r="BC79" i="129"/>
  <c r="AP24" i="129"/>
  <c r="AO24" i="129"/>
  <c r="AN24" i="129"/>
  <c r="AM24" i="129"/>
  <c r="AQ24" i="129"/>
  <c r="AL24" i="129"/>
  <c r="AK24" i="129"/>
  <c r="AR24" i="129"/>
  <c r="AJ24" i="129"/>
  <c r="AU24" i="129"/>
  <c r="AT24" i="129"/>
  <c r="AS24" i="129"/>
  <c r="AL22" i="129"/>
  <c r="AM22" i="129"/>
  <c r="AU22" i="129"/>
  <c r="AS22" i="129"/>
  <c r="AT22" i="129"/>
  <c r="AR22" i="129"/>
  <c r="AQ22" i="129"/>
  <c r="AP22" i="129"/>
  <c r="AN22" i="129"/>
  <c r="AK22" i="129"/>
  <c r="AO22" i="129"/>
  <c r="AS128" i="129"/>
  <c r="BD128" i="129"/>
  <c r="BC128" i="129"/>
  <c r="AL10" i="129"/>
  <c r="AO10" i="129"/>
  <c r="AS120" i="129"/>
  <c r="BD120" i="129"/>
  <c r="BC120" i="129"/>
  <c r="AL29" i="129"/>
  <c r="AK29" i="129"/>
  <c r="AJ29" i="129"/>
  <c r="AU29" i="129"/>
  <c r="AT29" i="129"/>
  <c r="AS29" i="129"/>
  <c r="AR29" i="129"/>
  <c r="AQ29" i="129"/>
  <c r="AM29" i="129"/>
  <c r="AP29" i="129"/>
  <c r="AN29" i="129"/>
  <c r="AO29" i="129"/>
  <c r="AR10" i="129"/>
  <c r="AT19" i="129"/>
  <c r="AR19" i="129"/>
  <c r="AQ19" i="129"/>
  <c r="AP19" i="129"/>
  <c r="AJ19" i="129"/>
  <c r="AO19" i="129"/>
  <c r="AU19" i="129"/>
  <c r="AN19" i="129"/>
  <c r="AM19" i="129"/>
  <c r="AL19" i="129"/>
  <c r="AK19" i="129"/>
  <c r="AS19" i="129"/>
  <c r="AS80" i="129"/>
  <c r="BD80" i="129"/>
  <c r="BC80" i="129"/>
  <c r="AO15" i="129"/>
  <c r="AM15" i="129"/>
  <c r="AN15" i="129"/>
  <c r="AL15" i="129"/>
  <c r="AK15" i="129"/>
  <c r="AP15" i="129"/>
  <c r="AU15" i="129"/>
  <c r="AQ15" i="129"/>
  <c r="AS15" i="129"/>
  <c r="AT15" i="129"/>
  <c r="AR15" i="129"/>
  <c r="AM10" i="129"/>
  <c r="AS131" i="129"/>
  <c r="BD131" i="129"/>
  <c r="BC131" i="129"/>
  <c r="AH29" i="129"/>
  <c r="AI29" i="129"/>
  <c r="AI17" i="129"/>
  <c r="AJ17" i="129"/>
  <c r="AH17" i="129"/>
  <c r="AI8" i="129"/>
  <c r="AH8" i="129"/>
  <c r="AH10" i="129"/>
  <c r="AI24" i="129"/>
  <c r="AH24" i="129"/>
  <c r="AI22" i="129"/>
  <c r="AJ22" i="129"/>
  <c r="AH22" i="129"/>
  <c r="AI10" i="129"/>
  <c r="AI19" i="129"/>
  <c r="AH19" i="129"/>
  <c r="AI15" i="129"/>
  <c r="AJ15" i="129"/>
  <c r="AH15" i="129"/>
  <c r="AI27" i="129"/>
  <c r="AJ27" i="129"/>
  <c r="AH27" i="129"/>
  <c r="AI129" i="129"/>
  <c r="I129" i="122"/>
  <c r="AI131" i="129"/>
  <c r="I131" i="122"/>
  <c r="AC81" i="129"/>
  <c r="AI81" i="129"/>
  <c r="I81" i="122"/>
  <c r="I120" i="122"/>
  <c r="AI120" i="129"/>
  <c r="AI127" i="129"/>
  <c r="I127" i="122"/>
  <c r="AI130" i="129"/>
  <c r="I130" i="122"/>
  <c r="I79" i="122"/>
  <c r="AI79" i="129"/>
  <c r="I77" i="122"/>
  <c r="AI77" i="129"/>
  <c r="I82" i="122"/>
  <c r="AI82" i="129"/>
  <c r="AC27" i="129"/>
  <c r="L22" i="129"/>
  <c r="P8" i="129"/>
  <c r="I80" i="122"/>
  <c r="AI80" i="129"/>
  <c r="AV128" i="129"/>
  <c r="AI128" i="129"/>
  <c r="I128" i="122"/>
  <c r="H27" i="129"/>
  <c r="AA27" i="129"/>
  <c r="H19" i="129"/>
  <c r="J81" i="129"/>
  <c r="M17" i="129"/>
  <c r="V17" i="129"/>
  <c r="O17" i="129"/>
  <c r="T17" i="129"/>
  <c r="Z17" i="129"/>
  <c r="AB17" i="129"/>
  <c r="Y17" i="129"/>
  <c r="J17" i="129"/>
  <c r="AD17" i="129"/>
  <c r="AE17" i="129"/>
  <c r="X17" i="129"/>
  <c r="S17" i="129"/>
  <c r="W17" i="129"/>
  <c r="N17" i="129"/>
  <c r="AC17" i="129"/>
  <c r="H17" i="129"/>
  <c r="Q17" i="129"/>
  <c r="L17" i="129"/>
  <c r="AF17" i="129"/>
  <c r="AA17" i="129"/>
  <c r="P17" i="129"/>
  <c r="AG17" i="129"/>
  <c r="R17" i="129"/>
  <c r="U17" i="129"/>
  <c r="K17" i="129"/>
  <c r="L128" i="129"/>
  <c r="BG128" i="129"/>
  <c r="AZ128" i="129"/>
  <c r="P128" i="129"/>
  <c r="BK128" i="129"/>
  <c r="R81" i="129"/>
  <c r="AP128" i="129"/>
  <c r="AD128" i="129"/>
  <c r="Z128" i="129"/>
  <c r="BE128" i="129"/>
  <c r="AJ128" i="129"/>
  <c r="AQ128" i="129"/>
  <c r="BK81" i="129"/>
  <c r="AT128" i="129"/>
  <c r="AF128" i="129"/>
  <c r="BA128" i="129"/>
  <c r="AE128" i="129"/>
  <c r="BL128" i="129"/>
  <c r="AH81" i="129"/>
  <c r="BJ128" i="129"/>
  <c r="S128" i="129"/>
  <c r="AZ81" i="129"/>
  <c r="BF128" i="129"/>
  <c r="BM128" i="129"/>
  <c r="BO128" i="129"/>
  <c r="AR128" i="129"/>
  <c r="N128" i="129"/>
  <c r="AM128" i="129"/>
  <c r="BN81" i="129"/>
  <c r="O128" i="129"/>
  <c r="AO81" i="129"/>
  <c r="AU128" i="129"/>
  <c r="AK128" i="129"/>
  <c r="AA128" i="129"/>
  <c r="J128" i="129"/>
  <c r="T128" i="129"/>
  <c r="M128" i="129"/>
  <c r="AN128" i="129"/>
  <c r="V128" i="129"/>
  <c r="U128" i="129"/>
  <c r="AO128" i="129"/>
  <c r="AY128" i="129"/>
  <c r="Y128" i="129"/>
  <c r="BB128" i="129"/>
  <c r="AH128" i="129"/>
  <c r="AF81" i="129"/>
  <c r="BI128" i="129"/>
  <c r="W128" i="129"/>
  <c r="AW128" i="129"/>
  <c r="R128" i="129"/>
  <c r="AG128" i="129"/>
  <c r="BH128" i="129"/>
  <c r="AX128" i="129"/>
  <c r="X128" i="129"/>
  <c r="AL128" i="129"/>
  <c r="BP128" i="129"/>
  <c r="U8" i="129"/>
  <c r="V8" i="129"/>
  <c r="N22" i="129"/>
  <c r="AB8" i="129"/>
  <c r="AG27" i="129"/>
  <c r="U81" i="129"/>
  <c r="AB27" i="129"/>
  <c r="AG8" i="129"/>
  <c r="AF27" i="129"/>
  <c r="Q27" i="129"/>
  <c r="J27" i="129"/>
  <c r="L27" i="129"/>
  <c r="R27" i="129"/>
  <c r="AD27" i="129"/>
  <c r="M8" i="129"/>
  <c r="X27" i="129"/>
  <c r="Y8" i="129"/>
  <c r="K8" i="129"/>
  <c r="K27" i="129"/>
  <c r="Y27" i="129"/>
  <c r="X22" i="129"/>
  <c r="S27" i="129"/>
  <c r="AE27" i="129"/>
  <c r="N27" i="129"/>
  <c r="N8" i="129"/>
  <c r="F127" i="122"/>
  <c r="F128" i="122"/>
  <c r="F126" i="122"/>
  <c r="D126" i="122"/>
  <c r="G112" i="122"/>
  <c r="N81" i="129"/>
  <c r="M81" i="129"/>
  <c r="AX81" i="129"/>
  <c r="W27" i="129"/>
  <c r="P27" i="129"/>
  <c r="AG81" i="129"/>
  <c r="Y81" i="129"/>
  <c r="AC22" i="129"/>
  <c r="V22" i="129"/>
  <c r="S22" i="129"/>
  <c r="AA22" i="129"/>
  <c r="W22" i="129"/>
  <c r="BG81" i="129"/>
  <c r="AA81" i="129"/>
  <c r="U22" i="129"/>
  <c r="Q22" i="129"/>
  <c r="H22" i="129"/>
  <c r="O22" i="129"/>
  <c r="Y22" i="129"/>
  <c r="K22" i="129"/>
  <c r="U27" i="129"/>
  <c r="M27" i="129"/>
  <c r="J22" i="129"/>
  <c r="Z81" i="129"/>
  <c r="X81" i="129"/>
  <c r="T81" i="129"/>
  <c r="AN81" i="129"/>
  <c r="AG22" i="129"/>
  <c r="M22" i="129"/>
  <c r="AT81" i="129"/>
  <c r="AK81" i="129"/>
  <c r="BB81" i="129"/>
  <c r="AD81" i="129"/>
  <c r="AM81" i="129"/>
  <c r="T27" i="129"/>
  <c r="AE22" i="129"/>
  <c r="AD22" i="129"/>
  <c r="AF22" i="129"/>
  <c r="R22" i="129"/>
  <c r="AB22" i="129"/>
  <c r="V27" i="129"/>
  <c r="Z27" i="129"/>
  <c r="AV81" i="129"/>
  <c r="V81" i="129"/>
  <c r="BO81" i="129"/>
  <c r="Q81" i="129"/>
  <c r="AL81" i="129"/>
  <c r="BI81" i="129"/>
  <c r="AY81" i="129"/>
  <c r="AB81" i="129"/>
  <c r="BL81" i="129"/>
  <c r="BH81" i="129"/>
  <c r="AW81" i="129"/>
  <c r="P81" i="129"/>
  <c r="AR81" i="129"/>
  <c r="AJ81" i="129"/>
  <c r="AE81" i="129"/>
  <c r="AU81" i="129"/>
  <c r="BP81" i="129"/>
  <c r="W81" i="129"/>
  <c r="S81" i="129"/>
  <c r="K81" i="129"/>
  <c r="BF81" i="129"/>
  <c r="O81" i="129"/>
  <c r="BJ81" i="129"/>
  <c r="BA81" i="129"/>
  <c r="BM81" i="129"/>
  <c r="BE81" i="129"/>
  <c r="T22" i="129"/>
  <c r="P22" i="129"/>
  <c r="Z22" i="129"/>
  <c r="O27" i="129"/>
  <c r="L81" i="129"/>
  <c r="AQ81" i="129"/>
  <c r="AP81" i="129"/>
  <c r="AA10" i="129"/>
  <c r="O8" i="129"/>
  <c r="J8" i="129"/>
  <c r="AA8" i="129"/>
  <c r="U10" i="129"/>
  <c r="AC8" i="129"/>
  <c r="R8" i="129"/>
  <c r="Z8" i="129"/>
  <c r="E8" i="129"/>
  <c r="E13" i="129"/>
  <c r="AE8" i="129"/>
  <c r="X8" i="129"/>
  <c r="W8" i="129"/>
  <c r="L8" i="129"/>
  <c r="AF8" i="129"/>
  <c r="D13" i="129"/>
  <c r="AD8" i="129"/>
  <c r="T8" i="129"/>
  <c r="AC10" i="129"/>
  <c r="AB10" i="129"/>
  <c r="Y10" i="129"/>
  <c r="O10" i="129"/>
  <c r="N10" i="129"/>
  <c r="Q8" i="129"/>
  <c r="S8" i="129"/>
  <c r="K10" i="129"/>
  <c r="J10" i="129"/>
  <c r="M10" i="129"/>
  <c r="V10" i="129"/>
  <c r="Z10" i="129"/>
  <c r="R10" i="129"/>
  <c r="AX77" i="129"/>
  <c r="BN77" i="129"/>
  <c r="AZ77" i="129"/>
  <c r="AL77" i="129"/>
  <c r="Y77" i="129"/>
  <c r="M77" i="129"/>
  <c r="BM77" i="129"/>
  <c r="AY77" i="129"/>
  <c r="AK77" i="129"/>
  <c r="X77" i="129"/>
  <c r="L77" i="129"/>
  <c r="BL77" i="129"/>
  <c r="AW77" i="129"/>
  <c r="AJ77" i="129"/>
  <c r="W77" i="129"/>
  <c r="K77" i="129"/>
  <c r="BJ77" i="129"/>
  <c r="AU77" i="129"/>
  <c r="AG77" i="129"/>
  <c r="U77" i="129"/>
  <c r="BB77" i="129"/>
  <c r="AE77" i="129"/>
  <c r="O77" i="129"/>
  <c r="BA77" i="129"/>
  <c r="AD77" i="129"/>
  <c r="N77" i="129"/>
  <c r="AV77" i="129"/>
  <c r="AC77" i="129"/>
  <c r="J77" i="129"/>
  <c r="AT77" i="129"/>
  <c r="AB77" i="129"/>
  <c r="BP77" i="129"/>
  <c r="AR77" i="129"/>
  <c r="AA77" i="129"/>
  <c r="BO77" i="129"/>
  <c r="AQ77" i="129"/>
  <c r="Z77" i="129"/>
  <c r="BK77" i="129"/>
  <c r="AP77" i="129"/>
  <c r="V77" i="129"/>
  <c r="BI77" i="129"/>
  <c r="AO77" i="129"/>
  <c r="T77" i="129"/>
  <c r="BH77" i="129"/>
  <c r="AN77" i="129"/>
  <c r="S77" i="129"/>
  <c r="BG77" i="129"/>
  <c r="AM77" i="129"/>
  <c r="R77" i="129"/>
  <c r="BE77" i="129"/>
  <c r="AF77" i="129"/>
  <c r="P77" i="129"/>
  <c r="BF77" i="129"/>
  <c r="AH77" i="129"/>
  <c r="Q77" i="129"/>
  <c r="AX82" i="129"/>
  <c r="BJ82" i="129"/>
  <c r="AU82" i="129"/>
  <c r="AG82" i="129"/>
  <c r="U82" i="129"/>
  <c r="BI82" i="129"/>
  <c r="AT82" i="129"/>
  <c r="AF82" i="129"/>
  <c r="T82" i="129"/>
  <c r="BH82" i="129"/>
  <c r="AR82" i="129"/>
  <c r="AE82" i="129"/>
  <c r="S82" i="129"/>
  <c r="BF82" i="129"/>
  <c r="AP82" i="129"/>
  <c r="AC82" i="129"/>
  <c r="Q82" i="129"/>
  <c r="BL82" i="129"/>
  <c r="AN82" i="129"/>
  <c r="W82" i="129"/>
  <c r="BK82" i="129"/>
  <c r="AM82" i="129"/>
  <c r="V82" i="129"/>
  <c r="BG82" i="129"/>
  <c r="AL82" i="129"/>
  <c r="R82" i="129"/>
  <c r="BE82" i="129"/>
  <c r="AK82" i="129"/>
  <c r="P82" i="129"/>
  <c r="BB82" i="129"/>
  <c r="AJ82" i="129"/>
  <c r="O82" i="129"/>
  <c r="BA82" i="129"/>
  <c r="AH82" i="129"/>
  <c r="N82" i="129"/>
  <c r="AZ82" i="129"/>
  <c r="AD82" i="129"/>
  <c r="M82" i="129"/>
  <c r="AY82" i="129"/>
  <c r="AB82" i="129"/>
  <c r="L82" i="129"/>
  <c r="BP82" i="129"/>
  <c r="AW82" i="129"/>
  <c r="AA82" i="129"/>
  <c r="K82" i="129"/>
  <c r="BO82" i="129"/>
  <c r="AV82" i="129"/>
  <c r="Z82" i="129"/>
  <c r="J82" i="129"/>
  <c r="BM82" i="129"/>
  <c r="AO82" i="129"/>
  <c r="X82" i="129"/>
  <c r="BN82" i="129"/>
  <c r="AQ82" i="129"/>
  <c r="Y82" i="129"/>
  <c r="H15" i="129"/>
  <c r="Y15" i="129"/>
  <c r="M15" i="129"/>
  <c r="X15" i="129"/>
  <c r="L15" i="129"/>
  <c r="AE15" i="129"/>
  <c r="S15" i="129"/>
  <c r="U15" i="129"/>
  <c r="T15" i="129"/>
  <c r="J15" i="129"/>
  <c r="R15" i="129"/>
  <c r="P15" i="129"/>
  <c r="N15" i="129"/>
  <c r="W15" i="129"/>
  <c r="AG15" i="129"/>
  <c r="Q15" i="129"/>
  <c r="AC15" i="129"/>
  <c r="AF15" i="129"/>
  <c r="AB15" i="129"/>
  <c r="AA15" i="129"/>
  <c r="Z15" i="129"/>
  <c r="E15" i="129"/>
  <c r="AD15" i="129"/>
  <c r="O15" i="129"/>
  <c r="K15" i="129"/>
  <c r="V15" i="129"/>
  <c r="AD10" i="129"/>
  <c r="H29" i="129"/>
  <c r="H24" i="129"/>
  <c r="AX127" i="129"/>
  <c r="BH127" i="129"/>
  <c r="AR127" i="129"/>
  <c r="AE127" i="129"/>
  <c r="S127" i="129"/>
  <c r="BG127" i="129"/>
  <c r="AQ127" i="129"/>
  <c r="AD127" i="129"/>
  <c r="R127" i="129"/>
  <c r="BP127" i="129"/>
  <c r="BB127" i="129"/>
  <c r="AN127" i="129"/>
  <c r="AA127" i="129"/>
  <c r="O127" i="129"/>
  <c r="BM127" i="129"/>
  <c r="AY127" i="129"/>
  <c r="AK127" i="129"/>
  <c r="X127" i="129"/>
  <c r="L127" i="129"/>
  <c r="BL127" i="129"/>
  <c r="AW127" i="129"/>
  <c r="AJ127" i="129"/>
  <c r="W127" i="129"/>
  <c r="K127" i="129"/>
  <c r="BK127" i="129"/>
  <c r="AV127" i="129"/>
  <c r="AH127" i="129"/>
  <c r="V127" i="129"/>
  <c r="J127" i="129"/>
  <c r="BJ127" i="129"/>
  <c r="AU127" i="129"/>
  <c r="AG127" i="129"/>
  <c r="U127" i="129"/>
  <c r="AL127" i="129"/>
  <c r="BO127" i="129"/>
  <c r="AF127" i="129"/>
  <c r="BN127" i="129"/>
  <c r="AC127" i="129"/>
  <c r="BI127" i="129"/>
  <c r="AB127" i="129"/>
  <c r="BF127" i="129"/>
  <c r="Z127" i="129"/>
  <c r="BE127" i="129"/>
  <c r="Y127" i="129"/>
  <c r="AZ127" i="129"/>
  <c r="Q127" i="129"/>
  <c r="AT127" i="129"/>
  <c r="P127" i="129"/>
  <c r="AP127" i="129"/>
  <c r="AO127" i="129"/>
  <c r="AM127" i="129"/>
  <c r="T127" i="129"/>
  <c r="N127" i="129"/>
  <c r="M127" i="129"/>
  <c r="BA127" i="129"/>
  <c r="W10" i="129"/>
  <c r="AX129" i="129"/>
  <c r="BP129" i="129"/>
  <c r="BB129" i="129"/>
  <c r="AN129" i="129"/>
  <c r="AA129" i="129"/>
  <c r="O129" i="129"/>
  <c r="BO129" i="129"/>
  <c r="BA129" i="129"/>
  <c r="AM129" i="129"/>
  <c r="Z129" i="129"/>
  <c r="N129" i="129"/>
  <c r="BL129" i="129"/>
  <c r="AW129" i="129"/>
  <c r="AJ129" i="129"/>
  <c r="W129" i="129"/>
  <c r="K129" i="129"/>
  <c r="BI129" i="129"/>
  <c r="AT129" i="129"/>
  <c r="AF129" i="129"/>
  <c r="T129" i="129"/>
  <c r="BH129" i="129"/>
  <c r="AR129" i="129"/>
  <c r="AE129" i="129"/>
  <c r="S129" i="129"/>
  <c r="BG129" i="129"/>
  <c r="AQ129" i="129"/>
  <c r="AD129" i="129"/>
  <c r="R129" i="129"/>
  <c r="BF129" i="129"/>
  <c r="AP129" i="129"/>
  <c r="AC129" i="129"/>
  <c r="Q129" i="129"/>
  <c r="AL129" i="129"/>
  <c r="J129" i="129"/>
  <c r="AK129" i="129"/>
  <c r="BN129" i="129"/>
  <c r="AH129" i="129"/>
  <c r="BM129" i="129"/>
  <c r="AG129" i="129"/>
  <c r="BK129" i="129"/>
  <c r="AB129" i="129"/>
  <c r="BJ129" i="129"/>
  <c r="Y129" i="129"/>
  <c r="AZ129" i="129"/>
  <c r="V129" i="129"/>
  <c r="AY129" i="129"/>
  <c r="U129" i="129"/>
  <c r="P129" i="129"/>
  <c r="M129" i="129"/>
  <c r="L129" i="129"/>
  <c r="BE129" i="129"/>
  <c r="AV129" i="129"/>
  <c r="AU129" i="129"/>
  <c r="X129" i="129"/>
  <c r="AO129" i="129"/>
  <c r="AX79" i="129"/>
  <c r="BJ79" i="129"/>
  <c r="AU79" i="129"/>
  <c r="AG79" i="129"/>
  <c r="U79" i="129"/>
  <c r="BI79" i="129"/>
  <c r="AT79" i="129"/>
  <c r="AF79" i="129"/>
  <c r="T79" i="129"/>
  <c r="BH79" i="129"/>
  <c r="AR79" i="129"/>
  <c r="AE79" i="129"/>
  <c r="S79" i="129"/>
  <c r="BF79" i="129"/>
  <c r="AP79" i="129"/>
  <c r="AC79" i="129"/>
  <c r="Q79" i="129"/>
  <c r="BP79" i="129"/>
  <c r="AW79" i="129"/>
  <c r="AA79" i="129"/>
  <c r="K79" i="129"/>
  <c r="BO79" i="129"/>
  <c r="AV79" i="129"/>
  <c r="Z79" i="129"/>
  <c r="J79" i="129"/>
  <c r="BN79" i="129"/>
  <c r="AQ79" i="129"/>
  <c r="Y79" i="129"/>
  <c r="BM79" i="129"/>
  <c r="AO79" i="129"/>
  <c r="X79" i="129"/>
  <c r="BL79" i="129"/>
  <c r="AN79" i="129"/>
  <c r="W79" i="129"/>
  <c r="BK79" i="129"/>
  <c r="AM79" i="129"/>
  <c r="V79" i="129"/>
  <c r="BG79" i="129"/>
  <c r="AL79" i="129"/>
  <c r="R79" i="129"/>
  <c r="BE79" i="129"/>
  <c r="AK79" i="129"/>
  <c r="P79" i="129"/>
  <c r="BB79" i="129"/>
  <c r="AJ79" i="129"/>
  <c r="O79" i="129"/>
  <c r="BA79" i="129"/>
  <c r="AH79" i="129"/>
  <c r="N79" i="129"/>
  <c r="AY79" i="129"/>
  <c r="AB79" i="129"/>
  <c r="L79" i="129"/>
  <c r="M79" i="129"/>
  <c r="AZ79" i="129"/>
  <c r="AD79" i="129"/>
  <c r="S10" i="129"/>
  <c r="T10" i="129"/>
  <c r="AG10" i="129"/>
  <c r="AF10" i="129"/>
  <c r="Q10" i="129"/>
  <c r="AE10" i="129"/>
  <c r="P10" i="129"/>
  <c r="L10" i="129"/>
  <c r="D20" i="129"/>
  <c r="AB19" i="129"/>
  <c r="P19" i="129"/>
  <c r="AA19" i="129"/>
  <c r="O19" i="129"/>
  <c r="V19" i="129"/>
  <c r="J19" i="129"/>
  <c r="AF19" i="129"/>
  <c r="Q19" i="129"/>
  <c r="AE19" i="129"/>
  <c r="N19" i="129"/>
  <c r="AD19" i="129"/>
  <c r="M19" i="129"/>
  <c r="W19" i="129"/>
  <c r="AC19" i="129"/>
  <c r="L19" i="129"/>
  <c r="K19" i="129"/>
  <c r="X19" i="129"/>
  <c r="Z19" i="129"/>
  <c r="U19" i="129"/>
  <c r="T19" i="129"/>
  <c r="S19" i="129"/>
  <c r="Y19" i="129"/>
  <c r="AG19" i="129"/>
  <c r="R19" i="129"/>
  <c r="AX131" i="129"/>
  <c r="BL131" i="129"/>
  <c r="AW131" i="129"/>
  <c r="AJ131" i="129"/>
  <c r="W131" i="129"/>
  <c r="K131" i="129"/>
  <c r="BK131" i="129"/>
  <c r="AV131" i="129"/>
  <c r="AH131" i="129"/>
  <c r="V131" i="129"/>
  <c r="J131" i="129"/>
  <c r="BH131" i="129"/>
  <c r="AR131" i="129"/>
  <c r="AE131" i="129"/>
  <c r="S131" i="129"/>
  <c r="BE131" i="129"/>
  <c r="AO131" i="129"/>
  <c r="AB131" i="129"/>
  <c r="P131" i="129"/>
  <c r="BP131" i="129"/>
  <c r="BB131" i="129"/>
  <c r="AN131" i="129"/>
  <c r="AA131" i="129"/>
  <c r="O131" i="129"/>
  <c r="BO131" i="129"/>
  <c r="BA131" i="129"/>
  <c r="AM131" i="129"/>
  <c r="Z131" i="129"/>
  <c r="N131" i="129"/>
  <c r="BN131" i="129"/>
  <c r="AZ131" i="129"/>
  <c r="AL131" i="129"/>
  <c r="Y131" i="129"/>
  <c r="M131" i="129"/>
  <c r="AQ131" i="129"/>
  <c r="L131" i="129"/>
  <c r="AP131" i="129"/>
  <c r="AK131" i="129"/>
  <c r="AG131" i="129"/>
  <c r="BM131" i="129"/>
  <c r="AF131" i="129"/>
  <c r="BJ131" i="129"/>
  <c r="AD131" i="129"/>
  <c r="BG131" i="129"/>
  <c r="X131" i="129"/>
  <c r="BF131" i="129"/>
  <c r="U131" i="129"/>
  <c r="BI131" i="129"/>
  <c r="AY131" i="129"/>
  <c r="AU131" i="129"/>
  <c r="AT131" i="129"/>
  <c r="AC131" i="129"/>
  <c r="T131" i="129"/>
  <c r="R131" i="129"/>
  <c r="Q131" i="129"/>
  <c r="AX120" i="129"/>
  <c r="BP120" i="129"/>
  <c r="BB120" i="129"/>
  <c r="AN120" i="129"/>
  <c r="AA120" i="129"/>
  <c r="O120" i="129"/>
  <c r="BO120" i="129"/>
  <c r="BA120" i="129"/>
  <c r="AM120" i="129"/>
  <c r="Z120" i="129"/>
  <c r="N120" i="129"/>
  <c r="BL120" i="129"/>
  <c r="AW120" i="129"/>
  <c r="AJ120" i="129"/>
  <c r="W120" i="129"/>
  <c r="K120" i="129"/>
  <c r="BI120" i="129"/>
  <c r="AT120" i="129"/>
  <c r="AF120" i="129"/>
  <c r="T120" i="129"/>
  <c r="BH120" i="129"/>
  <c r="AR120" i="129"/>
  <c r="AE120" i="129"/>
  <c r="S120" i="129"/>
  <c r="BG120" i="129"/>
  <c r="AQ120" i="129"/>
  <c r="AD120" i="129"/>
  <c r="R120" i="129"/>
  <c r="BF120" i="129"/>
  <c r="AP120" i="129"/>
  <c r="AC120" i="129"/>
  <c r="Q120" i="129"/>
  <c r="BE120" i="129"/>
  <c r="X120" i="129"/>
  <c r="AZ120" i="129"/>
  <c r="V120" i="129"/>
  <c r="AY120" i="129"/>
  <c r="U120" i="129"/>
  <c r="AV120" i="129"/>
  <c r="P120" i="129"/>
  <c r="AU120" i="129"/>
  <c r="M120" i="129"/>
  <c r="AO120" i="129"/>
  <c r="L120" i="129"/>
  <c r="AK120" i="129"/>
  <c r="BN120" i="129"/>
  <c r="AH120" i="129"/>
  <c r="BM120" i="129"/>
  <c r="BK120" i="129"/>
  <c r="BJ120" i="129"/>
  <c r="AL120" i="129"/>
  <c r="AG120" i="129"/>
  <c r="AB120" i="129"/>
  <c r="J120" i="129"/>
  <c r="Y120" i="129"/>
  <c r="AX130" i="129"/>
  <c r="BH130" i="129"/>
  <c r="AR130" i="129"/>
  <c r="AE130" i="129"/>
  <c r="S130" i="129"/>
  <c r="BG130" i="129"/>
  <c r="AQ130" i="129"/>
  <c r="AD130" i="129"/>
  <c r="R130" i="129"/>
  <c r="BP130" i="129"/>
  <c r="BB130" i="129"/>
  <c r="AN130" i="129"/>
  <c r="AA130" i="129"/>
  <c r="O130" i="129"/>
  <c r="BM130" i="129"/>
  <c r="AY130" i="129"/>
  <c r="AK130" i="129"/>
  <c r="X130" i="129"/>
  <c r="L130" i="129"/>
  <c r="BL130" i="129"/>
  <c r="AW130" i="129"/>
  <c r="AJ130" i="129"/>
  <c r="W130" i="129"/>
  <c r="K130" i="129"/>
  <c r="BK130" i="129"/>
  <c r="AV130" i="129"/>
  <c r="AH130" i="129"/>
  <c r="V130" i="129"/>
  <c r="J130" i="129"/>
  <c r="BJ130" i="129"/>
  <c r="AU130" i="129"/>
  <c r="AG130" i="129"/>
  <c r="U130" i="129"/>
  <c r="AO130" i="129"/>
  <c r="M130" i="129"/>
  <c r="AM130" i="129"/>
  <c r="AL130" i="129"/>
  <c r="BO130" i="129"/>
  <c r="AF130" i="129"/>
  <c r="BN130" i="129"/>
  <c r="AC130" i="129"/>
  <c r="BI130" i="129"/>
  <c r="AB130" i="129"/>
  <c r="BE130" i="129"/>
  <c r="Y130" i="129"/>
  <c r="BA130" i="129"/>
  <c r="T130" i="129"/>
  <c r="AZ130" i="129"/>
  <c r="AT130" i="129"/>
  <c r="AP130" i="129"/>
  <c r="Z130" i="129"/>
  <c r="Q130" i="129"/>
  <c r="P130" i="129"/>
  <c r="N130" i="129"/>
  <c r="BF130" i="129"/>
  <c r="AX80" i="129"/>
  <c r="BN80" i="129"/>
  <c r="AZ80" i="129"/>
  <c r="AL80" i="129"/>
  <c r="Y80" i="129"/>
  <c r="M80" i="129"/>
  <c r="BM80" i="129"/>
  <c r="AY80" i="129"/>
  <c r="AK80" i="129"/>
  <c r="X80" i="129"/>
  <c r="L80" i="129"/>
  <c r="BL80" i="129"/>
  <c r="AW80" i="129"/>
  <c r="AJ80" i="129"/>
  <c r="W80" i="129"/>
  <c r="K80" i="129"/>
  <c r="BJ80" i="129"/>
  <c r="AU80" i="129"/>
  <c r="AG80" i="129"/>
  <c r="U80" i="129"/>
  <c r="BP80" i="129"/>
  <c r="AR80" i="129"/>
  <c r="AA80" i="129"/>
  <c r="BO80" i="129"/>
  <c r="AQ80" i="129"/>
  <c r="Z80" i="129"/>
  <c r="BK80" i="129"/>
  <c r="AP80" i="129"/>
  <c r="V80" i="129"/>
  <c r="BI80" i="129"/>
  <c r="AO80" i="129"/>
  <c r="T80" i="129"/>
  <c r="BH80" i="129"/>
  <c r="AN80" i="129"/>
  <c r="S80" i="129"/>
  <c r="BG80" i="129"/>
  <c r="AM80" i="129"/>
  <c r="R80" i="129"/>
  <c r="BF80" i="129"/>
  <c r="AH80" i="129"/>
  <c r="Q80" i="129"/>
  <c r="BE80" i="129"/>
  <c r="AF80" i="129"/>
  <c r="P80" i="129"/>
  <c r="BB80" i="129"/>
  <c r="AE80" i="129"/>
  <c r="O80" i="129"/>
  <c r="BA80" i="129"/>
  <c r="AD80" i="129"/>
  <c r="N80" i="129"/>
  <c r="AT80" i="129"/>
  <c r="AB80" i="129"/>
  <c r="AC80" i="129"/>
  <c r="J80" i="129"/>
  <c r="AV80" i="129"/>
  <c r="W29" i="129"/>
  <c r="K29" i="129"/>
  <c r="V29" i="129"/>
  <c r="J29" i="129"/>
  <c r="Y29" i="129"/>
  <c r="AG29" i="129"/>
  <c r="U29" i="129"/>
  <c r="AF29" i="129"/>
  <c r="T29" i="129"/>
  <c r="AE29" i="129"/>
  <c r="S29" i="129"/>
  <c r="M29" i="129"/>
  <c r="AD29" i="129"/>
  <c r="R29" i="129"/>
  <c r="AC29" i="129"/>
  <c r="Q29" i="129"/>
  <c r="D30" i="129"/>
  <c r="AB29" i="129"/>
  <c r="P29" i="129"/>
  <c r="AA29" i="129"/>
  <c r="O29" i="129"/>
  <c r="Z29" i="129"/>
  <c r="N29" i="129"/>
  <c r="X29" i="129"/>
  <c r="L29" i="129"/>
  <c r="Z24" i="129"/>
  <c r="N24" i="129"/>
  <c r="Y24" i="129"/>
  <c r="M24" i="129"/>
  <c r="O24" i="129"/>
  <c r="X24" i="129"/>
  <c r="L24" i="129"/>
  <c r="W24" i="129"/>
  <c r="K24" i="129"/>
  <c r="V24" i="129"/>
  <c r="J24" i="129"/>
  <c r="AG24" i="129"/>
  <c r="U24" i="129"/>
  <c r="AF24" i="129"/>
  <c r="T24" i="129"/>
  <c r="AE24" i="129"/>
  <c r="S24" i="129"/>
  <c r="AD24" i="129"/>
  <c r="R24" i="129"/>
  <c r="AA24" i="129"/>
  <c r="AC24" i="129"/>
  <c r="Q24" i="129"/>
  <c r="D25" i="129"/>
  <c r="AB24" i="129"/>
  <c r="P24" i="129"/>
  <c r="F137" i="122"/>
  <c r="D137" i="122"/>
  <c r="F33" i="122"/>
  <c r="D46" i="122"/>
  <c r="F45" i="129" a="1"/>
  <c r="F45" i="129"/>
  <c r="F45" i="135" a="1"/>
  <c r="F45" i="135"/>
  <c r="BK20" i="129"/>
  <c r="BL20" i="129"/>
  <c r="BM20" i="129"/>
  <c r="BN20" i="129"/>
  <c r="BO20" i="129"/>
  <c r="AX20" i="129"/>
  <c r="AY20" i="129"/>
  <c r="BJ20" i="129"/>
  <c r="AW20" i="129"/>
  <c r="BI20" i="129"/>
  <c r="AV20" i="129"/>
  <c r="BH20" i="129"/>
  <c r="AZ20" i="129"/>
  <c r="BF20" i="129"/>
  <c r="BG20" i="129"/>
  <c r="BD20" i="129"/>
  <c r="BE20" i="129"/>
  <c r="BA20" i="129"/>
  <c r="BC20" i="129"/>
  <c r="BB20" i="129"/>
  <c r="BP20" i="129"/>
  <c r="BJ30" i="129"/>
  <c r="AW30" i="129"/>
  <c r="BP30" i="129"/>
  <c r="BI30" i="129"/>
  <c r="AV30" i="129"/>
  <c r="AZ30" i="129"/>
  <c r="BH30" i="129"/>
  <c r="BF30" i="129"/>
  <c r="BG30" i="129"/>
  <c r="BD30" i="129"/>
  <c r="BE30" i="129"/>
  <c r="BC30" i="129"/>
  <c r="BB30" i="129"/>
  <c r="BA30" i="129"/>
  <c r="BK30" i="129"/>
  <c r="BL30" i="129"/>
  <c r="BM30" i="129"/>
  <c r="BN30" i="129"/>
  <c r="BO30" i="129"/>
  <c r="AX30" i="129"/>
  <c r="AY30" i="129"/>
  <c r="BC13" i="129"/>
  <c r="BB13" i="129"/>
  <c r="BA13" i="129"/>
  <c r="BP13" i="129"/>
  <c r="BO13" i="129"/>
  <c r="BN13" i="129"/>
  <c r="BM13" i="129"/>
  <c r="BL13" i="129"/>
  <c r="AZ13" i="129"/>
  <c r="AY13" i="129"/>
  <c r="AX13" i="129"/>
  <c r="BH13" i="129"/>
  <c r="BG13" i="129"/>
  <c r="AW13" i="129"/>
  <c r="BK13" i="129"/>
  <c r="AV13" i="129"/>
  <c r="BJ13" i="129"/>
  <c r="BF13" i="129"/>
  <c r="BE13" i="129"/>
  <c r="BI13" i="129"/>
  <c r="BD13" i="129"/>
  <c r="BK25" i="129"/>
  <c r="BL25" i="129"/>
  <c r="BM25" i="129"/>
  <c r="BN25" i="129"/>
  <c r="BO25" i="129"/>
  <c r="AX25" i="129"/>
  <c r="AY25" i="129"/>
  <c r="BJ25" i="129"/>
  <c r="AW25" i="129"/>
  <c r="BI25" i="129"/>
  <c r="AV25" i="129"/>
  <c r="BH25" i="129"/>
  <c r="BF25" i="129"/>
  <c r="BG25" i="129"/>
  <c r="BD25" i="129"/>
  <c r="BE25" i="129"/>
  <c r="BC25" i="129"/>
  <c r="BB25" i="129"/>
  <c r="AZ25" i="129"/>
  <c r="BP25" i="129"/>
  <c r="BA25" i="129"/>
  <c r="H122" i="135"/>
  <c r="F120" i="135" a="1"/>
  <c r="F120" i="135"/>
  <c r="BW42" i="135"/>
  <c r="BV38" i="135"/>
  <c r="BT42" i="135"/>
  <c r="BS42" i="135"/>
  <c r="BW37" i="135"/>
  <c r="BU38" i="135"/>
  <c r="BS41" i="135"/>
  <c r="F128" i="129" a="1"/>
  <c r="F128" i="129"/>
  <c r="F128" i="135" a="1"/>
  <c r="F128" i="135"/>
  <c r="BT38" i="135"/>
  <c r="BU37" i="135"/>
  <c r="BT41" i="135"/>
  <c r="G127" i="122"/>
  <c r="F127" i="135" a="1"/>
  <c r="F127" i="135"/>
  <c r="BS38" i="135"/>
  <c r="BT37" i="135"/>
  <c r="BU41" i="135"/>
  <c r="BS37" i="135"/>
  <c r="BV41" i="135"/>
  <c r="BW38" i="135"/>
  <c r="BW41" i="135"/>
  <c r="BV42" i="135"/>
  <c r="BV37" i="135"/>
  <c r="BU42" i="135"/>
  <c r="AM20" i="129"/>
  <c r="AK20" i="129"/>
  <c r="AU20" i="129"/>
  <c r="AS20" i="129"/>
  <c r="AT20" i="129"/>
  <c r="AR20" i="129"/>
  <c r="AO20" i="129"/>
  <c r="AL20" i="129"/>
  <c r="AQ20" i="129"/>
  <c r="AP20" i="129"/>
  <c r="AN20" i="129"/>
  <c r="AQ30" i="129"/>
  <c r="AP30" i="129"/>
  <c r="AO30" i="129"/>
  <c r="AR30" i="129"/>
  <c r="AN30" i="129"/>
  <c r="AM30" i="129"/>
  <c r="AL30" i="129"/>
  <c r="AK30" i="129"/>
  <c r="AS30" i="129"/>
  <c r="AT30" i="129"/>
  <c r="AU30" i="129"/>
  <c r="AR13" i="129"/>
  <c r="AQ13" i="129"/>
  <c r="AS13" i="129"/>
  <c r="AP13" i="129"/>
  <c r="AO13" i="129"/>
  <c r="AN13" i="129"/>
  <c r="AM13" i="129"/>
  <c r="AU13" i="129"/>
  <c r="AT13" i="129"/>
  <c r="AL13" i="129"/>
  <c r="AK13" i="129"/>
  <c r="AJ13" i="129"/>
  <c r="AU25" i="129"/>
  <c r="AS25" i="129"/>
  <c r="AT25" i="129"/>
  <c r="AK25" i="129"/>
  <c r="AR25" i="129"/>
  <c r="AQ25" i="129"/>
  <c r="AP25" i="129"/>
  <c r="AO25" i="129"/>
  <c r="AN25" i="129"/>
  <c r="AM25" i="129"/>
  <c r="AL25" i="129"/>
  <c r="AS122" i="129"/>
  <c r="BD122" i="129"/>
  <c r="BC122" i="129"/>
  <c r="AI30" i="129"/>
  <c r="AJ30" i="129"/>
  <c r="AH30" i="129"/>
  <c r="AI20" i="129"/>
  <c r="AJ20" i="129"/>
  <c r="AH20" i="129"/>
  <c r="AH25" i="129"/>
  <c r="AI25" i="129"/>
  <c r="AJ25" i="129"/>
  <c r="AI13" i="129"/>
  <c r="AH13" i="129"/>
  <c r="I122" i="122"/>
  <c r="AI122" i="129"/>
  <c r="G120" i="122"/>
  <c r="F120" i="129" a="1"/>
  <c r="F120" i="129"/>
  <c r="F127" i="129" a="1"/>
  <c r="F127" i="129"/>
  <c r="G128" i="122"/>
  <c r="G126" i="122"/>
  <c r="V13" i="129"/>
  <c r="S13" i="129"/>
  <c r="T13" i="129"/>
  <c r="W13" i="129"/>
  <c r="AB13" i="129"/>
  <c r="Z13" i="129"/>
  <c r="F11" i="129"/>
  <c r="AC13" i="129"/>
  <c r="J13" i="129"/>
  <c r="P13" i="129"/>
  <c r="Q13" i="129"/>
  <c r="K13" i="129"/>
  <c r="AG13" i="129"/>
  <c r="AD13" i="129"/>
  <c r="AE13" i="129"/>
  <c r="U13" i="129"/>
  <c r="R13" i="129"/>
  <c r="AF13" i="129"/>
  <c r="N13" i="129"/>
  <c r="AA13" i="129"/>
  <c r="Y13" i="129"/>
  <c r="M13" i="129"/>
  <c r="X13" i="129"/>
  <c r="O13" i="129"/>
  <c r="L13" i="129"/>
  <c r="AX122" i="129"/>
  <c r="BL122" i="129"/>
  <c r="AW122" i="129"/>
  <c r="AJ122" i="129"/>
  <c r="W122" i="129"/>
  <c r="K122" i="129"/>
  <c r="BK122" i="129"/>
  <c r="AV122" i="129"/>
  <c r="AH122" i="129"/>
  <c r="V122" i="129"/>
  <c r="J122" i="129"/>
  <c r="BH122" i="129"/>
  <c r="AR122" i="129"/>
  <c r="AE122" i="129"/>
  <c r="S122" i="129"/>
  <c r="BE122" i="129"/>
  <c r="AO122" i="129"/>
  <c r="AB122" i="129"/>
  <c r="P122" i="129"/>
  <c r="BP122" i="129"/>
  <c r="BB122" i="129"/>
  <c r="AN122" i="129"/>
  <c r="AA122" i="129"/>
  <c r="O122" i="129"/>
  <c r="BO122" i="129"/>
  <c r="BA122" i="129"/>
  <c r="AM122" i="129"/>
  <c r="Z122" i="129"/>
  <c r="N122" i="129"/>
  <c r="BN122" i="129"/>
  <c r="AZ122" i="129"/>
  <c r="AL122" i="129"/>
  <c r="Y122" i="129"/>
  <c r="M122" i="129"/>
  <c r="BI122" i="129"/>
  <c r="AC122" i="129"/>
  <c r="BG122" i="129"/>
  <c r="X122" i="129"/>
  <c r="BF122" i="129"/>
  <c r="U122" i="129"/>
  <c r="AY122" i="129"/>
  <c r="T122" i="129"/>
  <c r="AU122" i="129"/>
  <c r="R122" i="129"/>
  <c r="AT122" i="129"/>
  <c r="Q122" i="129"/>
  <c r="AP122" i="129"/>
  <c r="AK122" i="129"/>
  <c r="H123" i="129"/>
  <c r="BM122" i="129"/>
  <c r="BJ122" i="129"/>
  <c r="AQ122" i="129"/>
  <c r="AG122" i="129"/>
  <c r="AF122" i="129"/>
  <c r="AD122" i="129"/>
  <c r="L122" i="129"/>
  <c r="AD20" i="129"/>
  <c r="R20" i="129"/>
  <c r="AC20" i="129"/>
  <c r="Q20" i="129"/>
  <c r="X20" i="129"/>
  <c r="L20" i="129"/>
  <c r="V20" i="129"/>
  <c r="AA20" i="129"/>
  <c r="J20" i="129"/>
  <c r="H20" i="129"/>
  <c r="U20" i="129"/>
  <c r="T20" i="129"/>
  <c r="AG20" i="129"/>
  <c r="S20" i="129"/>
  <c r="P20" i="129"/>
  <c r="AE20" i="129"/>
  <c r="N20" i="129"/>
  <c r="M20" i="129"/>
  <c r="AB20" i="129"/>
  <c r="K20" i="129"/>
  <c r="AF20" i="129"/>
  <c r="O20" i="129"/>
  <c r="Z20" i="129"/>
  <c r="Y20" i="129"/>
  <c r="W20" i="129"/>
  <c r="E20" i="129"/>
  <c r="AX121" i="129"/>
  <c r="BH121" i="129"/>
  <c r="AR121" i="129"/>
  <c r="AE121" i="129"/>
  <c r="S121" i="129"/>
  <c r="BG121" i="129"/>
  <c r="AQ121" i="129"/>
  <c r="AD121" i="129"/>
  <c r="R121" i="129"/>
  <c r="BP121" i="129"/>
  <c r="BB121" i="129"/>
  <c r="AN121" i="129"/>
  <c r="AA121" i="129"/>
  <c r="O121" i="129"/>
  <c r="BM121" i="129"/>
  <c r="AY121" i="129"/>
  <c r="AK121" i="129"/>
  <c r="X121" i="129"/>
  <c r="L121" i="129"/>
  <c r="BL121" i="129"/>
  <c r="AW121" i="129"/>
  <c r="AJ121" i="129"/>
  <c r="W121" i="129"/>
  <c r="K121" i="129"/>
  <c r="BK121" i="129"/>
  <c r="AV121" i="129"/>
  <c r="AH121" i="129"/>
  <c r="V121" i="129"/>
  <c r="J121" i="129"/>
  <c r="BJ121" i="129"/>
  <c r="AU121" i="129"/>
  <c r="AG121" i="129"/>
  <c r="U121" i="129"/>
  <c r="BF121" i="129"/>
  <c r="Z121" i="129"/>
  <c r="BE121" i="129"/>
  <c r="Y121" i="129"/>
  <c r="BA121" i="129"/>
  <c r="T121" i="129"/>
  <c r="AZ121" i="129"/>
  <c r="Q121" i="129"/>
  <c r="AT121" i="129"/>
  <c r="P121" i="129"/>
  <c r="AP121" i="129"/>
  <c r="N121" i="129"/>
  <c r="AM121" i="129"/>
  <c r="AL121" i="129"/>
  <c r="AF121" i="129"/>
  <c r="AC121" i="129"/>
  <c r="AB121" i="129"/>
  <c r="M121" i="129"/>
  <c r="BO121" i="129"/>
  <c r="BN121" i="129"/>
  <c r="AO121" i="129"/>
  <c r="BI121" i="129"/>
  <c r="Y30" i="129"/>
  <c r="M30" i="129"/>
  <c r="X30" i="129"/>
  <c r="L30" i="129"/>
  <c r="W30" i="129"/>
  <c r="K30" i="129"/>
  <c r="O30" i="129"/>
  <c r="V30" i="129"/>
  <c r="J30" i="129"/>
  <c r="AG30" i="129"/>
  <c r="U30" i="129"/>
  <c r="H30" i="129"/>
  <c r="AF30" i="129"/>
  <c r="T30" i="129"/>
  <c r="AE30" i="129"/>
  <c r="S30" i="129"/>
  <c r="E30" i="129"/>
  <c r="AD30" i="129"/>
  <c r="R30" i="129"/>
  <c r="AC30" i="129"/>
  <c r="Q30" i="129"/>
  <c r="AB30" i="129"/>
  <c r="P30" i="129"/>
  <c r="AA30" i="129"/>
  <c r="Z30" i="129"/>
  <c r="N30" i="129"/>
  <c r="AB25" i="129"/>
  <c r="P25" i="129"/>
  <c r="AC25" i="129"/>
  <c r="AA25" i="129"/>
  <c r="O25" i="129"/>
  <c r="Z25" i="129"/>
  <c r="N25" i="129"/>
  <c r="M25" i="129"/>
  <c r="Y25" i="129"/>
  <c r="X25" i="129"/>
  <c r="L25" i="129"/>
  <c r="W25" i="129"/>
  <c r="K25" i="129"/>
  <c r="V25" i="129"/>
  <c r="J25" i="129"/>
  <c r="AG25" i="129"/>
  <c r="U25" i="129"/>
  <c r="H25" i="129"/>
  <c r="Q25" i="129"/>
  <c r="AF25" i="129"/>
  <c r="T25" i="129"/>
  <c r="AE25" i="129"/>
  <c r="S25" i="129"/>
  <c r="E25" i="129"/>
  <c r="AD25" i="129"/>
  <c r="R25" i="129"/>
  <c r="BB45" i="135"/>
  <c r="AB45" i="135"/>
  <c r="BI45" i="135"/>
  <c r="AI45" i="135"/>
  <c r="BK45" i="135"/>
  <c r="K45" i="135"/>
  <c r="BP45" i="135"/>
  <c r="AP45" i="135"/>
  <c r="P45" i="135"/>
  <c r="AW45" i="135"/>
  <c r="W45" i="135"/>
  <c r="BD45" i="135"/>
  <c r="AK45" i="135"/>
  <c r="AR45" i="135"/>
  <c r="R45" i="135"/>
  <c r="AY45" i="135"/>
  <c r="Y45" i="135"/>
  <c r="BE45" i="135"/>
  <c r="Q45" i="135"/>
  <c r="AH45" i="135"/>
  <c r="AF45" i="135"/>
  <c r="BM45" i="135"/>
  <c r="AM45" i="135"/>
  <c r="M45" i="135"/>
  <c r="AS45" i="135"/>
  <c r="AQ45" i="135"/>
  <c r="X45" i="135"/>
  <c r="BG45" i="135"/>
  <c r="T45" i="135"/>
  <c r="BA45" i="135"/>
  <c r="AA45" i="135"/>
  <c r="BH45" i="135"/>
  <c r="AG45" i="135"/>
  <c r="AZ45" i="135"/>
  <c r="BO45" i="135"/>
  <c r="AO45" i="135"/>
  <c r="O45" i="135"/>
  <c r="AV45" i="135"/>
  <c r="U45" i="135"/>
  <c r="AX45" i="135"/>
  <c r="BF45" i="135"/>
  <c r="BC45" i="135"/>
  <c r="AC45" i="135"/>
  <c r="BJ45" i="135"/>
  <c r="AJ45" i="135"/>
  <c r="J45" i="135"/>
  <c r="AE45" i="135"/>
  <c r="BL45" i="135"/>
  <c r="AL45" i="135"/>
  <c r="L45" i="135"/>
  <c r="AT45" i="135"/>
  <c r="S45" i="135"/>
  <c r="Z45" i="135"/>
  <c r="BN45" i="135"/>
  <c r="AN45" i="135"/>
  <c r="N45" i="135"/>
  <c r="AU45" i="135"/>
  <c r="V45" i="135"/>
  <c r="AD45" i="135"/>
  <c r="F85" i="135" a="1"/>
  <c r="F85" i="135"/>
  <c r="F63" i="135" a="1"/>
  <c r="F63" i="135"/>
  <c r="F51" i="135" a="1"/>
  <c r="F51" i="135"/>
  <c r="F92" i="135" a="1"/>
  <c r="F92" i="135"/>
  <c r="F113" i="135" a="1"/>
  <c r="F113" i="135"/>
  <c r="F116" i="129" a="1"/>
  <c r="F116" i="129"/>
  <c r="F131" i="129" a="1"/>
  <c r="F131" i="129"/>
  <c r="F75" i="129" a="1"/>
  <c r="F75" i="129"/>
  <c r="F123" i="129" a="1"/>
  <c r="F123" i="129"/>
  <c r="F55" i="135" a="1"/>
  <c r="F55" i="135"/>
  <c r="F56" i="135" a="1"/>
  <c r="F56" i="135"/>
  <c r="F68" i="135" a="1"/>
  <c r="F68" i="135"/>
  <c r="F54" i="135" a="1"/>
  <c r="F54" i="135"/>
  <c r="F96" i="129" a="1"/>
  <c r="F96" i="129"/>
  <c r="F70" i="129" a="1"/>
  <c r="F70" i="129"/>
  <c r="F75" i="135" a="1"/>
  <c r="F75" i="135"/>
  <c r="F67" i="129" a="1"/>
  <c r="F67" i="129"/>
  <c r="F122" i="135" a="1"/>
  <c r="F122" i="135"/>
  <c r="F55" i="129" a="1"/>
  <c r="F55" i="129"/>
  <c r="F121" i="129" a="1"/>
  <c r="F121" i="129"/>
  <c r="X121" i="135"/>
  <c r="F115" i="135" a="1"/>
  <c r="F115" i="135"/>
  <c r="F62" i="135" a="1"/>
  <c r="F62" i="135"/>
  <c r="F69" i="135" a="1"/>
  <c r="F69" i="135"/>
  <c r="F114" i="135" a="1"/>
  <c r="F114" i="135"/>
  <c r="F129" i="129" a="1"/>
  <c r="F129" i="129"/>
  <c r="F86" i="129" a="1"/>
  <c r="F86" i="129"/>
  <c r="F63" i="129" a="1"/>
  <c r="F63" i="129"/>
  <c r="F53" i="129" a="1"/>
  <c r="F53" i="129"/>
  <c r="F130" i="129" a="1"/>
  <c r="F130" i="129"/>
  <c r="F93" i="135" a="1"/>
  <c r="F93" i="135"/>
  <c r="F52" i="135" a="1"/>
  <c r="F52" i="135"/>
  <c r="F96" i="135" a="1"/>
  <c r="F96" i="135"/>
  <c r="F92" i="129" a="1"/>
  <c r="F92" i="129"/>
  <c r="F71" i="129" a="1"/>
  <c r="F71" i="129"/>
  <c r="F62" i="129" a="1"/>
  <c r="F62" i="129"/>
  <c r="F57" i="129" a="1"/>
  <c r="F57" i="129"/>
  <c r="F68" i="129" a="1"/>
  <c r="F68" i="129"/>
  <c r="F86" i="135" a="1"/>
  <c r="F86" i="135"/>
  <c r="F130" i="135" a="1"/>
  <c r="F130" i="135"/>
  <c r="F60" i="135" a="1"/>
  <c r="F60" i="135"/>
  <c r="F124" i="135" a="1"/>
  <c r="F124" i="135"/>
  <c r="F97" i="129" a="1"/>
  <c r="F97" i="129"/>
  <c r="F82" i="129" a="1"/>
  <c r="F82" i="129"/>
  <c r="F60" i="129" a="1"/>
  <c r="F60" i="129"/>
  <c r="F51" i="129" a="1"/>
  <c r="F51" i="129"/>
  <c r="F97" i="135" a="1"/>
  <c r="F97" i="135"/>
  <c r="F78" i="129" a="1"/>
  <c r="F78" i="129"/>
  <c r="F81" i="129" a="1"/>
  <c r="F81" i="129"/>
  <c r="F66" i="135" a="1"/>
  <c r="F66" i="135"/>
  <c r="F57" i="135" a="1"/>
  <c r="F57" i="135"/>
  <c r="F53" i="135" a="1"/>
  <c r="F53" i="135"/>
  <c r="F82" i="135" a="1"/>
  <c r="F82" i="135"/>
  <c r="F114" i="129" a="1"/>
  <c r="F114" i="129"/>
  <c r="F117" i="129" a="1"/>
  <c r="F117" i="129"/>
  <c r="F79" i="129" a="1"/>
  <c r="F79" i="129"/>
  <c r="F66" i="129" a="1"/>
  <c r="F66" i="129"/>
  <c r="F58" i="129" a="1"/>
  <c r="F58" i="129"/>
  <c r="F116" i="135" a="1"/>
  <c r="F116" i="135"/>
  <c r="F125" i="129" a="1"/>
  <c r="F125" i="129"/>
  <c r="F78" i="135" a="1"/>
  <c r="F78" i="135"/>
  <c r="F70" i="135" a="1"/>
  <c r="F70" i="135"/>
  <c r="F58" i="135" a="1"/>
  <c r="F58" i="135"/>
  <c r="F81" i="135" a="1"/>
  <c r="F81" i="135"/>
  <c r="F94" i="129" a="1"/>
  <c r="F94" i="129"/>
  <c r="F124" i="129" a="1"/>
  <c r="F124" i="129"/>
  <c r="F77" i="129" a="1"/>
  <c r="F77" i="129"/>
  <c r="F74" i="129" a="1"/>
  <c r="F74" i="129"/>
  <c r="F54" i="129" a="1"/>
  <c r="F54" i="129"/>
  <c r="F129" i="135" a="1"/>
  <c r="F129" i="135"/>
  <c r="F52" i="129" a="1"/>
  <c r="F52" i="129"/>
  <c r="F71" i="135" a="1"/>
  <c r="F71" i="135"/>
  <c r="F56" i="129" a="1"/>
  <c r="F56" i="129"/>
  <c r="F117" i="135" a="1"/>
  <c r="F117" i="135"/>
  <c r="F123" i="135" a="1"/>
  <c r="F123" i="135"/>
  <c r="F125" i="135" a="1"/>
  <c r="F125" i="135"/>
  <c r="F77" i="135" a="1"/>
  <c r="F77" i="135"/>
  <c r="F115" i="129" a="1"/>
  <c r="F115" i="129"/>
  <c r="F113" i="129" a="1"/>
  <c r="F113" i="129"/>
  <c r="F80" i="129" a="1"/>
  <c r="F80" i="129"/>
  <c r="F61" i="129" a="1"/>
  <c r="F61" i="129"/>
  <c r="F74" i="135" a="1"/>
  <c r="F74" i="135"/>
  <c r="F80" i="135" a="1"/>
  <c r="F80" i="135"/>
  <c r="F121" i="135" a="1"/>
  <c r="F121" i="135"/>
  <c r="F95" i="135" a="1"/>
  <c r="F95" i="135"/>
  <c r="F122" i="129" a="1"/>
  <c r="F122" i="129"/>
  <c r="BJ122" i="135"/>
  <c r="F61" i="135" a="1"/>
  <c r="F61" i="135"/>
  <c r="F79" i="135" a="1"/>
  <c r="F79" i="135"/>
  <c r="F131" i="135" a="1"/>
  <c r="F131" i="135"/>
  <c r="F67" i="135" a="1"/>
  <c r="F67" i="135"/>
  <c r="F95" i="129" a="1"/>
  <c r="F95" i="129"/>
  <c r="F93" i="129" a="1"/>
  <c r="F93" i="129"/>
  <c r="F69" i="129" a="1"/>
  <c r="F69" i="129"/>
  <c r="F94" i="135" a="1"/>
  <c r="F94" i="135"/>
  <c r="F85" i="129" a="1"/>
  <c r="F85" i="129"/>
  <c r="BH11" i="129"/>
  <c r="AV11" i="129"/>
  <c r="BG11" i="129"/>
  <c r="AY11" i="129"/>
  <c r="BF11" i="129"/>
  <c r="BK11" i="129"/>
  <c r="BE11" i="129"/>
  <c r="BP11" i="129"/>
  <c r="BD11" i="129"/>
  <c r="AX11" i="129"/>
  <c r="BO11" i="129"/>
  <c r="BC11" i="129"/>
  <c r="BN11" i="129"/>
  <c r="BB11" i="129"/>
  <c r="BM11" i="129"/>
  <c r="BA11" i="129"/>
  <c r="BL11" i="129"/>
  <c r="AZ11" i="129"/>
  <c r="BI11" i="129"/>
  <c r="AW11" i="129"/>
  <c r="BJ11" i="129"/>
  <c r="BH121" i="135"/>
  <c r="AO121" i="135"/>
  <c r="V121" i="135"/>
  <c r="AC121" i="135"/>
  <c r="M121" i="135"/>
  <c r="BM121" i="135"/>
  <c r="AQ121" i="135"/>
  <c r="H124" i="135"/>
  <c r="P121" i="135"/>
  <c r="AN121" i="135"/>
  <c r="AF121" i="135"/>
  <c r="H123" i="135"/>
  <c r="BI128" i="135"/>
  <c r="BH128" i="135"/>
  <c r="BG128" i="135"/>
  <c r="BE128" i="135"/>
  <c r="AS128" i="135"/>
  <c r="BL128" i="135"/>
  <c r="AZ128" i="135"/>
  <c r="BO128" i="135"/>
  <c r="AW128" i="135"/>
  <c r="AJ128" i="135"/>
  <c r="X128" i="135"/>
  <c r="L128" i="135"/>
  <c r="BN128" i="135"/>
  <c r="AV128" i="135"/>
  <c r="AI128" i="135"/>
  <c r="W128" i="135"/>
  <c r="K128" i="135"/>
  <c r="BM128" i="135"/>
  <c r="AU128" i="135"/>
  <c r="AH128" i="135"/>
  <c r="V128" i="135"/>
  <c r="J128" i="135"/>
  <c r="BK128" i="135"/>
  <c r="AT128" i="135"/>
  <c r="AG128" i="135"/>
  <c r="U128" i="135"/>
  <c r="BJ128" i="135"/>
  <c r="AR128" i="135"/>
  <c r="AF128" i="135"/>
  <c r="T128" i="135"/>
  <c r="BF128" i="135"/>
  <c r="AQ128" i="135"/>
  <c r="AE128" i="135"/>
  <c r="S128" i="135"/>
  <c r="BD128" i="135"/>
  <c r="AP128" i="135"/>
  <c r="AD128" i="135"/>
  <c r="R128" i="135"/>
  <c r="BC128" i="135"/>
  <c r="AO128" i="135"/>
  <c r="AC128" i="135"/>
  <c r="Q128" i="135"/>
  <c r="BB128" i="135"/>
  <c r="AN128" i="135"/>
  <c r="AB128" i="135"/>
  <c r="P128" i="135"/>
  <c r="BA128" i="135"/>
  <c r="AM128" i="135"/>
  <c r="AA128" i="135"/>
  <c r="O128" i="135"/>
  <c r="BP128" i="135"/>
  <c r="AX128" i="135"/>
  <c r="AK128" i="135"/>
  <c r="Y128" i="135"/>
  <c r="M128" i="135"/>
  <c r="AL128" i="135"/>
  <c r="Z128" i="135"/>
  <c r="N128" i="135"/>
  <c r="AY128" i="135"/>
  <c r="BG127" i="135"/>
  <c r="AU127" i="135"/>
  <c r="AI127" i="135"/>
  <c r="W127" i="135"/>
  <c r="K127" i="135"/>
  <c r="BF127" i="135"/>
  <c r="AT127" i="135"/>
  <c r="AH127" i="135"/>
  <c r="V127" i="135"/>
  <c r="J127" i="135"/>
  <c r="BE127" i="135"/>
  <c r="AS127" i="135"/>
  <c r="AG127" i="135"/>
  <c r="U127" i="135"/>
  <c r="BP127" i="135"/>
  <c r="BD127" i="135"/>
  <c r="AR127" i="135"/>
  <c r="AF127" i="135"/>
  <c r="T127" i="135"/>
  <c r="BO127" i="135"/>
  <c r="BC127" i="135"/>
  <c r="AQ127" i="135"/>
  <c r="AE127" i="135"/>
  <c r="S127" i="135"/>
  <c r="BN127" i="135"/>
  <c r="BB127" i="135"/>
  <c r="AP127" i="135"/>
  <c r="AD127" i="135"/>
  <c r="R127" i="135"/>
  <c r="BM127" i="135"/>
  <c r="BA127" i="135"/>
  <c r="AO127" i="135"/>
  <c r="AC127" i="135"/>
  <c r="Q127" i="135"/>
  <c r="BL127" i="135"/>
  <c r="AZ127" i="135"/>
  <c r="AN127" i="135"/>
  <c r="AB127" i="135"/>
  <c r="P127" i="135"/>
  <c r="BK127" i="135"/>
  <c r="AY127" i="135"/>
  <c r="AM127" i="135"/>
  <c r="AA127" i="135"/>
  <c r="O127" i="135"/>
  <c r="BJ127" i="135"/>
  <c r="AX127" i="135"/>
  <c r="AL127" i="135"/>
  <c r="Z127" i="135"/>
  <c r="N127" i="135"/>
  <c r="BH127" i="135"/>
  <c r="AV127" i="135"/>
  <c r="AJ127" i="135"/>
  <c r="X127" i="135"/>
  <c r="L127" i="135"/>
  <c r="BI127" i="135"/>
  <c r="AW127" i="135"/>
  <c r="AK127" i="135"/>
  <c r="Y127" i="135"/>
  <c r="M127" i="135"/>
  <c r="BM120" i="135"/>
  <c r="BA120" i="135"/>
  <c r="AO120" i="135"/>
  <c r="AC120" i="135"/>
  <c r="Q120" i="135"/>
  <c r="BL120" i="135"/>
  <c r="AZ120" i="135"/>
  <c r="AN120" i="135"/>
  <c r="AB120" i="135"/>
  <c r="P120" i="135"/>
  <c r="BK120" i="135"/>
  <c r="AY120" i="135"/>
  <c r="AM120" i="135"/>
  <c r="AA120" i="135"/>
  <c r="O120" i="135"/>
  <c r="BJ120" i="135"/>
  <c r="AX120" i="135"/>
  <c r="AL120" i="135"/>
  <c r="Z120" i="135"/>
  <c r="N120" i="135"/>
  <c r="BI120" i="135"/>
  <c r="AW120" i="135"/>
  <c r="AK120" i="135"/>
  <c r="Y120" i="135"/>
  <c r="M120" i="135"/>
  <c r="BH120" i="135"/>
  <c r="AV120" i="135"/>
  <c r="AJ120" i="135"/>
  <c r="X120" i="135"/>
  <c r="L120" i="135"/>
  <c r="BG120" i="135"/>
  <c r="AU120" i="135"/>
  <c r="AI120" i="135"/>
  <c r="W120" i="135"/>
  <c r="K120" i="135"/>
  <c r="BF120" i="135"/>
  <c r="AT120" i="135"/>
  <c r="AH120" i="135"/>
  <c r="V120" i="135"/>
  <c r="J120" i="135"/>
  <c r="BE120" i="135"/>
  <c r="AS120" i="135"/>
  <c r="AG120" i="135"/>
  <c r="U120" i="135"/>
  <c r="BP120" i="135"/>
  <c r="BD120" i="135"/>
  <c r="AR120" i="135"/>
  <c r="AF120" i="135"/>
  <c r="T120" i="135"/>
  <c r="BN120" i="135"/>
  <c r="BB120" i="135"/>
  <c r="AP120" i="135"/>
  <c r="AD120" i="135"/>
  <c r="R120" i="135"/>
  <c r="S120" i="135"/>
  <c r="BO120" i="135"/>
  <c r="BC120" i="135"/>
  <c r="AE120" i="135"/>
  <c r="AQ120" i="135"/>
  <c r="AS124" i="129"/>
  <c r="BD124" i="129"/>
  <c r="BC124" i="129"/>
  <c r="AS123" i="129"/>
  <c r="BD123" i="129"/>
  <c r="BC123" i="129"/>
  <c r="AU11" i="129"/>
  <c r="AS11" i="129"/>
  <c r="AR11" i="129"/>
  <c r="AQ11" i="129"/>
  <c r="AP11" i="129"/>
  <c r="AO11" i="129"/>
  <c r="AN11" i="129"/>
  <c r="AM11" i="129"/>
  <c r="AK11" i="129"/>
  <c r="AL11" i="129"/>
  <c r="AJ11" i="129"/>
  <c r="AT11" i="129"/>
  <c r="AI11" i="129"/>
  <c r="AH11" i="129"/>
  <c r="I123" i="122"/>
  <c r="AI123" i="129"/>
  <c r="I124" i="122"/>
  <c r="AI124" i="129"/>
  <c r="M11" i="129"/>
  <c r="L11" i="129"/>
  <c r="AD11" i="129"/>
  <c r="V11" i="129"/>
  <c r="P11" i="129"/>
  <c r="K11" i="129"/>
  <c r="D12" i="129"/>
  <c r="F12" i="129"/>
  <c r="X11" i="129"/>
  <c r="Q11" i="129"/>
  <c r="W11" i="129"/>
  <c r="J11" i="129"/>
  <c r="AC11" i="129"/>
  <c r="AF11" i="129"/>
  <c r="AA11" i="129"/>
  <c r="O11" i="129"/>
  <c r="E11" i="129"/>
  <c r="S11" i="129"/>
  <c r="N11" i="129"/>
  <c r="AE11" i="129"/>
  <c r="Z11" i="129"/>
  <c r="AG11" i="129"/>
  <c r="U11" i="129"/>
  <c r="AB11" i="129"/>
  <c r="T11" i="129"/>
  <c r="Y11" i="129"/>
  <c r="R11" i="129"/>
  <c r="AX124" i="129"/>
  <c r="BH124" i="129"/>
  <c r="AR124" i="129"/>
  <c r="AE124" i="129"/>
  <c r="S124" i="129"/>
  <c r="BG124" i="129"/>
  <c r="AQ124" i="129"/>
  <c r="AD124" i="129"/>
  <c r="R124" i="129"/>
  <c r="BP124" i="129"/>
  <c r="BB124" i="129"/>
  <c r="AN124" i="129"/>
  <c r="AA124" i="129"/>
  <c r="O124" i="129"/>
  <c r="BM124" i="129"/>
  <c r="AY124" i="129"/>
  <c r="AK124" i="129"/>
  <c r="X124" i="129"/>
  <c r="L124" i="129"/>
  <c r="BL124" i="129"/>
  <c r="AW124" i="129"/>
  <c r="AJ124" i="129"/>
  <c r="W124" i="129"/>
  <c r="K124" i="129"/>
  <c r="BK124" i="129"/>
  <c r="AV124" i="129"/>
  <c r="AH124" i="129"/>
  <c r="V124" i="129"/>
  <c r="J124" i="129"/>
  <c r="BJ124" i="129"/>
  <c r="AU124" i="129"/>
  <c r="AG124" i="129"/>
  <c r="U124" i="129"/>
  <c r="BN124" i="129"/>
  <c r="AC124" i="129"/>
  <c r="BI124" i="129"/>
  <c r="AB124" i="129"/>
  <c r="BF124" i="129"/>
  <c r="Z124" i="129"/>
  <c r="BE124" i="129"/>
  <c r="Y124" i="129"/>
  <c r="BA124" i="129"/>
  <c r="T124" i="129"/>
  <c r="AZ124" i="129"/>
  <c r="Q124" i="129"/>
  <c r="AP124" i="129"/>
  <c r="N124" i="129"/>
  <c r="AO124" i="129"/>
  <c r="M124" i="129"/>
  <c r="AM124" i="129"/>
  <c r="AL124" i="129"/>
  <c r="AF124" i="129"/>
  <c r="P124" i="129"/>
  <c r="H125" i="129"/>
  <c r="AT124" i="129"/>
  <c r="BO124" i="129"/>
  <c r="AX123" i="129"/>
  <c r="BP123" i="129"/>
  <c r="BB123" i="129"/>
  <c r="AN123" i="129"/>
  <c r="AA123" i="129"/>
  <c r="O123" i="129"/>
  <c r="BO123" i="129"/>
  <c r="BA123" i="129"/>
  <c r="AM123" i="129"/>
  <c r="Z123" i="129"/>
  <c r="N123" i="129"/>
  <c r="BL123" i="129"/>
  <c r="AW123" i="129"/>
  <c r="AJ123" i="129"/>
  <c r="W123" i="129"/>
  <c r="K123" i="129"/>
  <c r="BI123" i="129"/>
  <c r="AT123" i="129"/>
  <c r="AF123" i="129"/>
  <c r="T123" i="129"/>
  <c r="BH123" i="129"/>
  <c r="AR123" i="129"/>
  <c r="AE123" i="129"/>
  <c r="S123" i="129"/>
  <c r="BG123" i="129"/>
  <c r="AQ123" i="129"/>
  <c r="AD123" i="129"/>
  <c r="R123" i="129"/>
  <c r="BF123" i="129"/>
  <c r="AP123" i="129"/>
  <c r="AC123" i="129"/>
  <c r="Q123" i="129"/>
  <c r="BK123" i="129"/>
  <c r="AB123" i="129"/>
  <c r="BJ123" i="129"/>
  <c r="Y123" i="129"/>
  <c r="BE123" i="129"/>
  <c r="X123" i="129"/>
  <c r="AZ123" i="129"/>
  <c r="V123" i="129"/>
  <c r="AY123" i="129"/>
  <c r="U123" i="129"/>
  <c r="AV123" i="129"/>
  <c r="P123" i="129"/>
  <c r="AO123" i="129"/>
  <c r="L123" i="129"/>
  <c r="AL123" i="129"/>
  <c r="J123" i="129"/>
  <c r="BN123" i="129"/>
  <c r="BM123" i="129"/>
  <c r="AU123" i="129"/>
  <c r="AK123" i="129"/>
  <c r="AH123" i="129"/>
  <c r="M123" i="129"/>
  <c r="AG123" i="129"/>
  <c r="Q121" i="135"/>
  <c r="W121" i="135"/>
  <c r="AM121" i="135"/>
  <c r="BA121" i="135"/>
  <c r="T121" i="135"/>
  <c r="AD121" i="135"/>
  <c r="AT121" i="135"/>
  <c r="AA121" i="135"/>
  <c r="AG121" i="135"/>
  <c r="BK121" i="135"/>
  <c r="S121" i="135"/>
  <c r="O121" i="135"/>
  <c r="BN121" i="135"/>
  <c r="AK121" i="135"/>
  <c r="BP121" i="135"/>
  <c r="AV121" i="135"/>
  <c r="N121" i="135"/>
  <c r="R121" i="135"/>
  <c r="BJ121" i="135"/>
  <c r="BB121" i="135"/>
  <c r="AY121" i="135"/>
  <c r="AJ121" i="135"/>
  <c r="AB121" i="135"/>
  <c r="Y121" i="135"/>
  <c r="BO121" i="135"/>
  <c r="BF121" i="135"/>
  <c r="AR121" i="135"/>
  <c r="J121" i="135"/>
  <c r="AP121" i="135"/>
  <c r="AE121" i="135"/>
  <c r="AH121" i="135"/>
  <c r="AY122" i="135"/>
  <c r="Y122" i="135"/>
  <c r="BH122" i="135"/>
  <c r="AE122" i="135"/>
  <c r="BF122" i="135"/>
  <c r="U122" i="135"/>
  <c r="F87" i="135"/>
  <c r="BV45" i="135"/>
  <c r="X122" i="135"/>
  <c r="AH122" i="135"/>
  <c r="AZ122" i="135"/>
  <c r="S122" i="135"/>
  <c r="AW121" i="135"/>
  <c r="AI122" i="135"/>
  <c r="U121" i="135"/>
  <c r="T122" i="135"/>
  <c r="BL121" i="135"/>
  <c r="AD122" i="135"/>
  <c r="Z121" i="135"/>
  <c r="P122" i="135"/>
  <c r="AX121" i="135"/>
  <c r="AG63" i="135"/>
  <c r="BN63" i="135"/>
  <c r="AN63" i="135"/>
  <c r="N63" i="135"/>
  <c r="AV63" i="135"/>
  <c r="U63" i="135"/>
  <c r="BB63" i="135"/>
  <c r="AB63" i="135"/>
  <c r="BI63" i="135"/>
  <c r="AJ63" i="135"/>
  <c r="BD63" i="135"/>
  <c r="AD63" i="135"/>
  <c r="BK63" i="135"/>
  <c r="AK63" i="135"/>
  <c r="X63" i="135"/>
  <c r="AR63" i="135"/>
  <c r="R63" i="135"/>
  <c r="AY63" i="135"/>
  <c r="Y63" i="135"/>
  <c r="BF63" i="135"/>
  <c r="AF63" i="135"/>
  <c r="BM63" i="135"/>
  <c r="AM63" i="135"/>
  <c r="M63" i="135"/>
  <c r="AT63" i="135"/>
  <c r="T63" i="135"/>
  <c r="BA63" i="135"/>
  <c r="AA63" i="135"/>
  <c r="BG63" i="135"/>
  <c r="AH63" i="135"/>
  <c r="BO63" i="135"/>
  <c r="AO63" i="135"/>
  <c r="O63" i="135"/>
  <c r="AU63" i="135"/>
  <c r="J63" i="135"/>
  <c r="AQ63" i="135"/>
  <c r="Q63" i="135"/>
  <c r="AX63" i="135"/>
  <c r="W63" i="135"/>
  <c r="BE63" i="135"/>
  <c r="AL63" i="135"/>
  <c r="AS63" i="135"/>
  <c r="Z63" i="135"/>
  <c r="BP63" i="135"/>
  <c r="AW63" i="135"/>
  <c r="BC63" i="135"/>
  <c r="AI63" i="135"/>
  <c r="AE63" i="135"/>
  <c r="K63" i="135"/>
  <c r="BL63" i="135"/>
  <c r="S63" i="135"/>
  <c r="L63" i="135"/>
  <c r="AP63" i="135"/>
  <c r="BH63" i="135"/>
  <c r="AC63" i="135"/>
  <c r="AZ63" i="135"/>
  <c r="P63" i="135"/>
  <c r="V63" i="135"/>
  <c r="BJ63" i="135"/>
  <c r="J122" i="135"/>
  <c r="BI122" i="135"/>
  <c r="AG122" i="135"/>
  <c r="AA122" i="135"/>
  <c r="P94" i="135"/>
  <c r="AW94" i="135"/>
  <c r="W94" i="135"/>
  <c r="BD94" i="135"/>
  <c r="S94" i="135"/>
  <c r="BK94" i="135"/>
  <c r="AK94" i="135"/>
  <c r="K94" i="135"/>
  <c r="AR94" i="135"/>
  <c r="AE94" i="135"/>
  <c r="BM94" i="135"/>
  <c r="AM94" i="135"/>
  <c r="M94" i="135"/>
  <c r="AT94" i="135"/>
  <c r="T94" i="135"/>
  <c r="BA94" i="135"/>
  <c r="AA94" i="135"/>
  <c r="BH94" i="135"/>
  <c r="AH94" i="135"/>
  <c r="BN94" i="135"/>
  <c r="AO94" i="135"/>
  <c r="O94" i="135"/>
  <c r="AV94" i="135"/>
  <c r="V94" i="135"/>
  <c r="BB94" i="135"/>
  <c r="AC94" i="135"/>
  <c r="BJ94" i="135"/>
  <c r="AJ94" i="135"/>
  <c r="J94" i="135"/>
  <c r="AP94" i="135"/>
  <c r="Q94" i="135"/>
  <c r="AX94" i="135"/>
  <c r="X94" i="135"/>
  <c r="BE94" i="135"/>
  <c r="AD94" i="135"/>
  <c r="AZ94" i="135"/>
  <c r="Z94" i="135"/>
  <c r="BG94" i="135"/>
  <c r="AG94" i="135"/>
  <c r="BO94" i="135"/>
  <c r="AU94" i="135"/>
  <c r="AI94" i="135"/>
  <c r="BF94" i="135"/>
  <c r="BL94" i="135"/>
  <c r="AS94" i="135"/>
  <c r="AN94" i="135"/>
  <c r="U94" i="135"/>
  <c r="AB94" i="135"/>
  <c r="BP94" i="135"/>
  <c r="Y94" i="135"/>
  <c r="AY94" i="135"/>
  <c r="AF94" i="135"/>
  <c r="AL94" i="135"/>
  <c r="R94" i="135"/>
  <c r="N94" i="135"/>
  <c r="BC94" i="135"/>
  <c r="BI94" i="135"/>
  <c r="AQ94" i="135"/>
  <c r="L94" i="135"/>
  <c r="AT53" i="135"/>
  <c r="T53" i="135"/>
  <c r="BA53" i="135"/>
  <c r="AA53" i="135"/>
  <c r="BI53" i="135"/>
  <c r="AH53" i="135"/>
  <c r="BO53" i="135"/>
  <c r="AO53" i="135"/>
  <c r="O53" i="135"/>
  <c r="AW53" i="135"/>
  <c r="J53" i="135"/>
  <c r="AQ53" i="135"/>
  <c r="Q53" i="135"/>
  <c r="AX53" i="135"/>
  <c r="Y53" i="135"/>
  <c r="BE53" i="135"/>
  <c r="AE53" i="135"/>
  <c r="BL53" i="135"/>
  <c r="AL53" i="135"/>
  <c r="M53" i="135"/>
  <c r="AS53" i="135"/>
  <c r="S53" i="135"/>
  <c r="AZ53" i="135"/>
  <c r="Z53" i="135"/>
  <c r="BG53" i="135"/>
  <c r="AG53" i="135"/>
  <c r="BN53" i="135"/>
  <c r="AN53" i="135"/>
  <c r="N53" i="135"/>
  <c r="AU53" i="135"/>
  <c r="U53" i="135"/>
  <c r="BB53" i="135"/>
  <c r="AB53" i="135"/>
  <c r="BH53" i="135"/>
  <c r="W53" i="135"/>
  <c r="BD53" i="135"/>
  <c r="AD53" i="135"/>
  <c r="BK53" i="135"/>
  <c r="AJ53" i="135"/>
  <c r="R53" i="135"/>
  <c r="BM53" i="135"/>
  <c r="AC53" i="135"/>
  <c r="AI53" i="135"/>
  <c r="P53" i="135"/>
  <c r="X53" i="135"/>
  <c r="AK53" i="135"/>
  <c r="K53" i="135"/>
  <c r="AY53" i="135"/>
  <c r="BC53" i="135"/>
  <c r="BF53" i="135"/>
  <c r="AM53" i="135"/>
  <c r="V53" i="135"/>
  <c r="BJ53" i="135"/>
  <c r="AR53" i="135"/>
  <c r="BP53" i="135"/>
  <c r="AV53" i="135"/>
  <c r="AF53" i="135"/>
  <c r="L53" i="135"/>
  <c r="AP53" i="135"/>
  <c r="BD122" i="135"/>
  <c r="AF122" i="135"/>
  <c r="AW68" i="135"/>
  <c r="W68" i="135"/>
  <c r="BD68" i="135"/>
  <c r="AD68" i="135"/>
  <c r="BJ68" i="135"/>
  <c r="AK68" i="135"/>
  <c r="K68" i="135"/>
  <c r="AR68" i="135"/>
  <c r="R68" i="135"/>
  <c r="AX68" i="135"/>
  <c r="M68" i="135"/>
  <c r="AT68" i="135"/>
  <c r="T68" i="135"/>
  <c r="BA68" i="135"/>
  <c r="Z68" i="135"/>
  <c r="BH68" i="135"/>
  <c r="AH68" i="135"/>
  <c r="BO68" i="135"/>
  <c r="AO68" i="135"/>
  <c r="N68" i="135"/>
  <c r="AV68" i="135"/>
  <c r="V68" i="135"/>
  <c r="BC68" i="135"/>
  <c r="AC68" i="135"/>
  <c r="BK68" i="135"/>
  <c r="AJ68" i="135"/>
  <c r="J68" i="135"/>
  <c r="AQ68" i="135"/>
  <c r="Q68" i="135"/>
  <c r="AY68" i="135"/>
  <c r="X68" i="135"/>
  <c r="BE68" i="135"/>
  <c r="AE68" i="135"/>
  <c r="BL68" i="135"/>
  <c r="AM68" i="135"/>
  <c r="BG68" i="135"/>
  <c r="AG68" i="135"/>
  <c r="BN68" i="135"/>
  <c r="AN68" i="135"/>
  <c r="O68" i="135"/>
  <c r="BF68" i="135"/>
  <c r="AL68" i="135"/>
  <c r="AS68" i="135"/>
  <c r="AA68" i="135"/>
  <c r="U68" i="135"/>
  <c r="BP68" i="135"/>
  <c r="AF68" i="135"/>
  <c r="S68" i="135"/>
  <c r="BB68" i="135"/>
  <c r="BI68" i="135"/>
  <c r="AP68" i="135"/>
  <c r="Y68" i="135"/>
  <c r="BM68" i="135"/>
  <c r="L68" i="135"/>
  <c r="AZ68" i="135"/>
  <c r="AU68" i="135"/>
  <c r="AI68" i="135"/>
  <c r="AB68" i="135"/>
  <c r="P68" i="135"/>
  <c r="AZ129" i="135"/>
  <c r="AN129" i="135"/>
  <c r="AY129" i="135"/>
  <c r="Y129" i="135"/>
  <c r="BF129" i="135"/>
  <c r="BA129" i="135"/>
  <c r="BO129" i="135"/>
  <c r="AM129" i="135"/>
  <c r="M129" i="135"/>
  <c r="AT129" i="135"/>
  <c r="AO129" i="135"/>
  <c r="S129" i="135"/>
  <c r="AA129" i="135"/>
  <c r="BH129" i="135"/>
  <c r="AH129" i="135"/>
  <c r="AC129" i="135"/>
  <c r="BN129" i="135"/>
  <c r="O129" i="135"/>
  <c r="AV129" i="135"/>
  <c r="V129" i="135"/>
  <c r="Q129" i="135"/>
  <c r="R129" i="135"/>
  <c r="BJ129" i="135"/>
  <c r="AJ129" i="135"/>
  <c r="J129" i="135"/>
  <c r="AQ129" i="135"/>
  <c r="BB129" i="135"/>
  <c r="AX129" i="135"/>
  <c r="X129" i="135"/>
  <c r="BE129" i="135"/>
  <c r="AP129" i="135"/>
  <c r="BC129" i="135"/>
  <c r="AL129" i="135"/>
  <c r="L129" i="135"/>
  <c r="AS129" i="135"/>
  <c r="AF129" i="135"/>
  <c r="P129" i="135"/>
  <c r="Z129" i="135"/>
  <c r="BG129" i="135"/>
  <c r="AG129" i="135"/>
  <c r="AE129" i="135"/>
  <c r="N129" i="135"/>
  <c r="BI129" i="135"/>
  <c r="AI129" i="135"/>
  <c r="BD129" i="135"/>
  <c r="AB129" i="135"/>
  <c r="AD129" i="135"/>
  <c r="U129" i="135"/>
  <c r="BL129" i="135"/>
  <c r="T129" i="135"/>
  <c r="BK129" i="135"/>
  <c r="AW129" i="135"/>
  <c r="AK129" i="135"/>
  <c r="AU129" i="135"/>
  <c r="K129" i="135"/>
  <c r="W129" i="135"/>
  <c r="BP129" i="135"/>
  <c r="AR129" i="135"/>
  <c r="BM129" i="135"/>
  <c r="Z122" i="135"/>
  <c r="AC122" i="135"/>
  <c r="N56" i="135"/>
  <c r="AU56" i="135"/>
  <c r="U56" i="135"/>
  <c r="BB56" i="135"/>
  <c r="AA56" i="135"/>
  <c r="BI56" i="135"/>
  <c r="AI56" i="135"/>
  <c r="BP56" i="135"/>
  <c r="AP56" i="135"/>
  <c r="O56" i="135"/>
  <c r="AK56" i="135"/>
  <c r="K56" i="135"/>
  <c r="AR56" i="135"/>
  <c r="R56" i="135"/>
  <c r="AN56" i="135"/>
  <c r="Y56" i="135"/>
  <c r="BF56" i="135"/>
  <c r="AF56" i="135"/>
  <c r="BM56" i="135"/>
  <c r="AB56" i="135"/>
  <c r="M56" i="135"/>
  <c r="AT56" i="135"/>
  <c r="T56" i="135"/>
  <c r="BA56" i="135"/>
  <c r="P56" i="135"/>
  <c r="BH56" i="135"/>
  <c r="AH56" i="135"/>
  <c r="BO56" i="135"/>
  <c r="AO56" i="135"/>
  <c r="BL56" i="135"/>
  <c r="AV56" i="135"/>
  <c r="V56" i="135"/>
  <c r="BC56" i="135"/>
  <c r="AC56" i="135"/>
  <c r="AX56" i="135"/>
  <c r="X56" i="135"/>
  <c r="BE56" i="135"/>
  <c r="AE56" i="135"/>
  <c r="BK56" i="135"/>
  <c r="Z56" i="135"/>
  <c r="BN56" i="135"/>
  <c r="AW56" i="135"/>
  <c r="AD56" i="135"/>
  <c r="AJ56" i="135"/>
  <c r="Q56" i="135"/>
  <c r="L56" i="135"/>
  <c r="AY56" i="135"/>
  <c r="BG56" i="135"/>
  <c r="AM56" i="135"/>
  <c r="W56" i="135"/>
  <c r="AZ56" i="135"/>
  <c r="J56" i="135"/>
  <c r="AS56" i="135"/>
  <c r="AG56" i="135"/>
  <c r="BD56" i="135"/>
  <c r="BJ56" i="135"/>
  <c r="AL56" i="135"/>
  <c r="AQ56" i="135"/>
  <c r="S56" i="135"/>
  <c r="AS81" i="135"/>
  <c r="S81" i="135"/>
  <c r="AZ81" i="135"/>
  <c r="Z81" i="135"/>
  <c r="BG81" i="135"/>
  <c r="AG81" i="135"/>
  <c r="BN81" i="135"/>
  <c r="AN81" i="135"/>
  <c r="N81" i="135"/>
  <c r="AU81" i="135"/>
  <c r="U81" i="135"/>
  <c r="BB81" i="135"/>
  <c r="AB81" i="135"/>
  <c r="BH81" i="135"/>
  <c r="AI81" i="135"/>
  <c r="BP81" i="135"/>
  <c r="AP81" i="135"/>
  <c r="P81" i="135"/>
  <c r="AV81" i="135"/>
  <c r="W81" i="135"/>
  <c r="BD81" i="135"/>
  <c r="AD81" i="135"/>
  <c r="BK81" i="135"/>
  <c r="AJ81" i="135"/>
  <c r="K81" i="135"/>
  <c r="AR81" i="135"/>
  <c r="R81" i="135"/>
  <c r="AY81" i="135"/>
  <c r="X81" i="135"/>
  <c r="BF81" i="135"/>
  <c r="AF81" i="135"/>
  <c r="BM81" i="135"/>
  <c r="AM81" i="135"/>
  <c r="L81" i="135"/>
  <c r="AT81" i="135"/>
  <c r="T81" i="135"/>
  <c r="BA81" i="135"/>
  <c r="AA81" i="135"/>
  <c r="BI81" i="135"/>
  <c r="AH81" i="135"/>
  <c r="BO81" i="135"/>
  <c r="AO81" i="135"/>
  <c r="O81" i="135"/>
  <c r="AW81" i="135"/>
  <c r="V81" i="135"/>
  <c r="BC81" i="135"/>
  <c r="AC81" i="135"/>
  <c r="BJ81" i="135"/>
  <c r="AK81" i="135"/>
  <c r="J81" i="135"/>
  <c r="BE81" i="135"/>
  <c r="AQ81" i="135"/>
  <c r="AE81" i="135"/>
  <c r="Q81" i="135"/>
  <c r="BL81" i="135"/>
  <c r="AX81" i="135"/>
  <c r="AL81" i="135"/>
  <c r="Y81" i="135"/>
  <c r="M81" i="135"/>
  <c r="BJ57" i="135"/>
  <c r="AJ57" i="135"/>
  <c r="J57" i="135"/>
  <c r="AQ57" i="135"/>
  <c r="P57" i="135"/>
  <c r="AX57" i="135"/>
  <c r="X57" i="135"/>
  <c r="BE57" i="135"/>
  <c r="AE57" i="135"/>
  <c r="AC57" i="135"/>
  <c r="AL57" i="135"/>
  <c r="L57" i="135"/>
  <c r="AS57" i="135"/>
  <c r="S57" i="135"/>
  <c r="Q57" i="135"/>
  <c r="Z57" i="135"/>
  <c r="BG57" i="135"/>
  <c r="AG57" i="135"/>
  <c r="BN57" i="135"/>
  <c r="BM57" i="135"/>
  <c r="N57" i="135"/>
  <c r="AU57" i="135"/>
  <c r="U57" i="135"/>
  <c r="BB57" i="135"/>
  <c r="BA57" i="135"/>
  <c r="BI57" i="135"/>
  <c r="AI57" i="135"/>
  <c r="BP57" i="135"/>
  <c r="AP57" i="135"/>
  <c r="AO57" i="135"/>
  <c r="AW57" i="135"/>
  <c r="W57" i="135"/>
  <c r="BD57" i="135"/>
  <c r="AD57" i="135"/>
  <c r="BK57" i="135"/>
  <c r="AK57" i="135"/>
  <c r="K57" i="135"/>
  <c r="AR57" i="135"/>
  <c r="R57" i="135"/>
  <c r="AM57" i="135"/>
  <c r="M57" i="135"/>
  <c r="AT57" i="135"/>
  <c r="T57" i="135"/>
  <c r="AZ57" i="135"/>
  <c r="AF57" i="135"/>
  <c r="BO57" i="135"/>
  <c r="BC57" i="135"/>
  <c r="AY57" i="135"/>
  <c r="BL57" i="135"/>
  <c r="AV57" i="135"/>
  <c r="AA57" i="135"/>
  <c r="AN57" i="135"/>
  <c r="O57" i="135"/>
  <c r="AB57" i="135"/>
  <c r="Y57" i="135"/>
  <c r="BH57" i="135"/>
  <c r="BF57" i="135"/>
  <c r="AH57" i="135"/>
  <c r="V57" i="135"/>
  <c r="AQ122" i="135"/>
  <c r="AV122" i="135"/>
  <c r="BJ86" i="135"/>
  <c r="AJ86" i="135"/>
  <c r="J86" i="135"/>
  <c r="AQ86" i="135"/>
  <c r="Q86" i="135"/>
  <c r="AX86" i="135"/>
  <c r="X86" i="135"/>
  <c r="BE86" i="135"/>
  <c r="AE86" i="135"/>
  <c r="BK86" i="135"/>
  <c r="AL86" i="135"/>
  <c r="L86" i="135"/>
  <c r="AS86" i="135"/>
  <c r="S86" i="135"/>
  <c r="AY86" i="135"/>
  <c r="Z86" i="135"/>
  <c r="BG86" i="135"/>
  <c r="AG86" i="135"/>
  <c r="BN86" i="135"/>
  <c r="AM86" i="135"/>
  <c r="N86" i="135"/>
  <c r="AU86" i="135"/>
  <c r="U86" i="135"/>
  <c r="BB86" i="135"/>
  <c r="AA86" i="135"/>
  <c r="BI86" i="135"/>
  <c r="AI86" i="135"/>
  <c r="BP86" i="135"/>
  <c r="AP86" i="135"/>
  <c r="O86" i="135"/>
  <c r="AW86" i="135"/>
  <c r="W86" i="135"/>
  <c r="BD86" i="135"/>
  <c r="AD86" i="135"/>
  <c r="AN86" i="135"/>
  <c r="AK86" i="135"/>
  <c r="K86" i="135"/>
  <c r="AR86" i="135"/>
  <c r="R86" i="135"/>
  <c r="AB86" i="135"/>
  <c r="Y86" i="135"/>
  <c r="BF86" i="135"/>
  <c r="AF86" i="135"/>
  <c r="BM86" i="135"/>
  <c r="P86" i="135"/>
  <c r="M86" i="135"/>
  <c r="AT86" i="135"/>
  <c r="T86" i="135"/>
  <c r="BA86" i="135"/>
  <c r="AZ86" i="135"/>
  <c r="AV86" i="135"/>
  <c r="AH86" i="135"/>
  <c r="V86" i="135"/>
  <c r="BO86" i="135"/>
  <c r="BC86" i="135"/>
  <c r="AO86" i="135"/>
  <c r="AC86" i="135"/>
  <c r="BL86" i="135"/>
  <c r="BH86" i="135"/>
  <c r="L122" i="135"/>
  <c r="AW122" i="135"/>
  <c r="BM122" i="135"/>
  <c r="AQ78" i="135"/>
  <c r="BK78" i="135"/>
  <c r="AJ78" i="135"/>
  <c r="X78" i="135"/>
  <c r="AE78" i="135"/>
  <c r="BN78" i="135"/>
  <c r="AY78" i="135"/>
  <c r="BG78" i="135"/>
  <c r="V78" i="135"/>
  <c r="O78" i="135"/>
  <c r="AP78" i="135"/>
  <c r="AX78" i="135"/>
  <c r="AI78" i="135"/>
  <c r="U78" i="135"/>
  <c r="L78" i="135"/>
  <c r="AD78" i="135"/>
  <c r="AL78" i="135"/>
  <c r="W78" i="135"/>
  <c r="AT78" i="135"/>
  <c r="AC78" i="135"/>
  <c r="R78" i="135"/>
  <c r="Z78" i="135"/>
  <c r="BE78" i="135"/>
  <c r="T78" i="135"/>
  <c r="M78" i="135"/>
  <c r="BM78" i="135"/>
  <c r="N78" i="135"/>
  <c r="AS78" i="135"/>
  <c r="AM78" i="135"/>
  <c r="BP78" i="135"/>
  <c r="BA78" i="135"/>
  <c r="BI78" i="135"/>
  <c r="AG78" i="135"/>
  <c r="S78" i="135"/>
  <c r="AR78" i="135"/>
  <c r="BL78" i="135"/>
  <c r="AK78" i="135"/>
  <c r="K78" i="135"/>
  <c r="Q78" i="135"/>
  <c r="AZ78" i="135"/>
  <c r="AF78" i="135"/>
  <c r="AN78" i="135"/>
  <c r="P78" i="135"/>
  <c r="BF78" i="135"/>
  <c r="BJ78" i="135"/>
  <c r="AB78" i="135"/>
  <c r="Y78" i="135"/>
  <c r="AW78" i="135"/>
  <c r="BH78" i="135"/>
  <c r="AV78" i="135"/>
  <c r="BO78" i="135"/>
  <c r="AU78" i="135"/>
  <c r="BD78" i="135"/>
  <c r="AA78" i="135"/>
  <c r="BC78" i="135"/>
  <c r="J78" i="135"/>
  <c r="BB78" i="135"/>
  <c r="AO78" i="135"/>
  <c r="AH78" i="135"/>
  <c r="AR62" i="135"/>
  <c r="R62" i="135"/>
  <c r="AY62" i="135"/>
  <c r="Y62" i="135"/>
  <c r="BG62" i="135"/>
  <c r="AF62" i="135"/>
  <c r="BM62" i="135"/>
  <c r="AM62" i="135"/>
  <c r="M62" i="135"/>
  <c r="AU62" i="135"/>
  <c r="T62" i="135"/>
  <c r="BH62" i="135"/>
  <c r="AI62" i="135"/>
  <c r="BO62" i="135"/>
  <c r="AO62" i="135"/>
  <c r="O62" i="135"/>
  <c r="AV62" i="135"/>
  <c r="W62" i="135"/>
  <c r="BC62" i="135"/>
  <c r="AC62" i="135"/>
  <c r="BJ62" i="135"/>
  <c r="AJ62" i="135"/>
  <c r="K62" i="135"/>
  <c r="AQ62" i="135"/>
  <c r="Q62" i="135"/>
  <c r="AX62" i="135"/>
  <c r="X62" i="135"/>
  <c r="BE62" i="135"/>
  <c r="AE62" i="135"/>
  <c r="BL62" i="135"/>
  <c r="AL62" i="135"/>
  <c r="L62" i="135"/>
  <c r="AS62" i="135"/>
  <c r="S62" i="135"/>
  <c r="AZ62" i="135"/>
  <c r="Z62" i="135"/>
  <c r="BF62" i="135"/>
  <c r="U62" i="135"/>
  <c r="BB62" i="135"/>
  <c r="AB62" i="135"/>
  <c r="BI62" i="135"/>
  <c r="AH62" i="135"/>
  <c r="BA62" i="135"/>
  <c r="AN62" i="135"/>
  <c r="P62" i="135"/>
  <c r="BD62" i="135"/>
  <c r="BK62" i="135"/>
  <c r="AA62" i="135"/>
  <c r="N62" i="135"/>
  <c r="AT62" i="135"/>
  <c r="AG62" i="135"/>
  <c r="AW62" i="135"/>
  <c r="BP62" i="135"/>
  <c r="AK62" i="135"/>
  <c r="BN62" i="135"/>
  <c r="V62" i="135"/>
  <c r="AP62" i="135"/>
  <c r="J62" i="135"/>
  <c r="AD62" i="135"/>
  <c r="BT45" i="135"/>
  <c r="BS45" i="135"/>
  <c r="BG121" i="135"/>
  <c r="BP122" i="135"/>
  <c r="AL121" i="135"/>
  <c r="AA70" i="135"/>
  <c r="BH70" i="135"/>
  <c r="AH70" i="135"/>
  <c r="BO70" i="135"/>
  <c r="AN70" i="135"/>
  <c r="O70" i="135"/>
  <c r="AV70" i="135"/>
  <c r="V70" i="135"/>
  <c r="BC70" i="135"/>
  <c r="AB70" i="135"/>
  <c r="AX70" i="135"/>
  <c r="X70" i="135"/>
  <c r="BE70" i="135"/>
  <c r="AE70" i="135"/>
  <c r="AO70" i="135"/>
  <c r="AL70" i="135"/>
  <c r="L70" i="135"/>
  <c r="AS70" i="135"/>
  <c r="S70" i="135"/>
  <c r="BM70" i="135"/>
  <c r="Z70" i="135"/>
  <c r="BG70" i="135"/>
  <c r="AG70" i="135"/>
  <c r="BN70" i="135"/>
  <c r="BA70" i="135"/>
  <c r="N70" i="135"/>
  <c r="AU70" i="135"/>
  <c r="U70" i="135"/>
  <c r="BB70" i="135"/>
  <c r="Q70" i="135"/>
  <c r="BI70" i="135"/>
  <c r="AI70" i="135"/>
  <c r="BP70" i="135"/>
  <c r="AP70" i="135"/>
  <c r="AC70" i="135"/>
  <c r="BK70" i="135"/>
  <c r="AK70" i="135"/>
  <c r="K70" i="135"/>
  <c r="AR70" i="135"/>
  <c r="R70" i="135"/>
  <c r="AW70" i="135"/>
  <c r="AD70" i="135"/>
  <c r="Y70" i="135"/>
  <c r="BL70" i="135"/>
  <c r="M70" i="135"/>
  <c r="AZ70" i="135"/>
  <c r="AJ70" i="135"/>
  <c r="P70" i="135"/>
  <c r="W70" i="135"/>
  <c r="BF70" i="135"/>
  <c r="AT70" i="135"/>
  <c r="J70" i="135"/>
  <c r="BD70" i="135"/>
  <c r="AY70" i="135"/>
  <c r="AF70" i="135"/>
  <c r="AM70" i="135"/>
  <c r="BJ70" i="135"/>
  <c r="T70" i="135"/>
  <c r="AQ70" i="135"/>
  <c r="BN122" i="135"/>
  <c r="W122" i="135"/>
  <c r="AM122" i="135"/>
  <c r="BH85" i="135"/>
  <c r="AH85" i="135"/>
  <c r="BO85" i="135"/>
  <c r="AO85" i="135"/>
  <c r="N85" i="135"/>
  <c r="AV85" i="135"/>
  <c r="V85" i="135"/>
  <c r="BC85" i="135"/>
  <c r="AC85" i="135"/>
  <c r="BK85" i="135"/>
  <c r="X85" i="135"/>
  <c r="BE85" i="135"/>
  <c r="AE85" i="135"/>
  <c r="BL85" i="135"/>
  <c r="AM85" i="135"/>
  <c r="L85" i="135"/>
  <c r="AS85" i="135"/>
  <c r="S85" i="135"/>
  <c r="AZ85" i="135"/>
  <c r="AA85" i="135"/>
  <c r="BG85" i="135"/>
  <c r="AG85" i="135"/>
  <c r="BN85" i="135"/>
  <c r="AN85" i="135"/>
  <c r="O85" i="135"/>
  <c r="AU85" i="135"/>
  <c r="U85" i="135"/>
  <c r="BB85" i="135"/>
  <c r="AB85" i="135"/>
  <c r="BI85" i="135"/>
  <c r="AI85" i="135"/>
  <c r="BP85" i="135"/>
  <c r="AP85" i="135"/>
  <c r="P85" i="135"/>
  <c r="AK85" i="135"/>
  <c r="K85" i="135"/>
  <c r="AR85" i="135"/>
  <c r="R85" i="135"/>
  <c r="AX85" i="135"/>
  <c r="AT85" i="135"/>
  <c r="Z85" i="135"/>
  <c r="J85" i="135"/>
  <c r="AY85" i="135"/>
  <c r="BD85" i="135"/>
  <c r="AF85" i="135"/>
  <c r="T85" i="135"/>
  <c r="AQ85" i="135"/>
  <c r="AW85" i="135"/>
  <c r="AD85" i="135"/>
  <c r="Y85" i="135"/>
  <c r="BM85" i="135"/>
  <c r="M85" i="135"/>
  <c r="BA85" i="135"/>
  <c r="AJ85" i="135"/>
  <c r="Q85" i="135"/>
  <c r="W85" i="135"/>
  <c r="BF85" i="135"/>
  <c r="BJ85" i="135"/>
  <c r="AL85" i="135"/>
  <c r="AT52" i="135"/>
  <c r="T52" i="135"/>
  <c r="BA52" i="135"/>
  <c r="AA52" i="135"/>
  <c r="BG52" i="135"/>
  <c r="AH52" i="135"/>
  <c r="BO52" i="135"/>
  <c r="AO52" i="135"/>
  <c r="O52" i="135"/>
  <c r="AU52" i="135"/>
  <c r="J52" i="135"/>
  <c r="AQ52" i="135"/>
  <c r="Q52" i="135"/>
  <c r="AX52" i="135"/>
  <c r="W52" i="135"/>
  <c r="BE52" i="135"/>
  <c r="AE52" i="135"/>
  <c r="BL52" i="135"/>
  <c r="AL52" i="135"/>
  <c r="K52" i="135"/>
  <c r="AS52" i="135"/>
  <c r="S52" i="135"/>
  <c r="AZ52" i="135"/>
  <c r="Z52" i="135"/>
  <c r="AJ52" i="135"/>
  <c r="AG52" i="135"/>
  <c r="BN52" i="135"/>
  <c r="AN52" i="135"/>
  <c r="N52" i="135"/>
  <c r="BH52" i="135"/>
  <c r="U52" i="135"/>
  <c r="BB52" i="135"/>
  <c r="AB52" i="135"/>
  <c r="BI52" i="135"/>
  <c r="AV52" i="135"/>
  <c r="BD52" i="135"/>
  <c r="AD52" i="135"/>
  <c r="BK52" i="135"/>
  <c r="AK52" i="135"/>
  <c r="X52" i="135"/>
  <c r="AP52" i="135"/>
  <c r="L52" i="135"/>
  <c r="R52" i="135"/>
  <c r="BM52" i="135"/>
  <c r="AC52" i="135"/>
  <c r="P52" i="135"/>
  <c r="AY52" i="135"/>
  <c r="BF52" i="135"/>
  <c r="AM52" i="135"/>
  <c r="V52" i="135"/>
  <c r="BJ52" i="135"/>
  <c r="BP52" i="135"/>
  <c r="AW52" i="135"/>
  <c r="AR52" i="135"/>
  <c r="Y52" i="135"/>
  <c r="AF52" i="135"/>
  <c r="BC52" i="135"/>
  <c r="M52" i="135"/>
  <c r="AI52" i="135"/>
  <c r="BJ71" i="135"/>
  <c r="AJ71" i="135"/>
  <c r="J71" i="135"/>
  <c r="AQ71" i="135"/>
  <c r="R71" i="135"/>
  <c r="AX71" i="135"/>
  <c r="X71" i="135"/>
  <c r="BE71" i="135"/>
  <c r="AE71" i="135"/>
  <c r="AZ71" i="135"/>
  <c r="Z71" i="135"/>
  <c r="BG71" i="135"/>
  <c r="AG71" i="135"/>
  <c r="BM71" i="135"/>
  <c r="AN71" i="135"/>
  <c r="N71" i="135"/>
  <c r="AU71" i="135"/>
  <c r="U71" i="135"/>
  <c r="BA71" i="135"/>
  <c r="AB71" i="135"/>
  <c r="BI71" i="135"/>
  <c r="AI71" i="135"/>
  <c r="BP71" i="135"/>
  <c r="AO71" i="135"/>
  <c r="P71" i="135"/>
  <c r="AW71" i="135"/>
  <c r="W71" i="135"/>
  <c r="BD71" i="135"/>
  <c r="AC71" i="135"/>
  <c r="BK71" i="135"/>
  <c r="AK71" i="135"/>
  <c r="K71" i="135"/>
  <c r="AR71" i="135"/>
  <c r="Q71" i="135"/>
  <c r="AM71" i="135"/>
  <c r="M71" i="135"/>
  <c r="AT71" i="135"/>
  <c r="T71" i="135"/>
  <c r="BB71" i="135"/>
  <c r="AA71" i="135"/>
  <c r="BO71" i="135"/>
  <c r="O71" i="135"/>
  <c r="BC71" i="135"/>
  <c r="AL71" i="135"/>
  <c r="S71" i="135"/>
  <c r="Y71" i="135"/>
  <c r="BN71" i="135"/>
  <c r="BH71" i="135"/>
  <c r="AP71" i="135"/>
  <c r="AV71" i="135"/>
  <c r="AD71" i="135"/>
  <c r="L71" i="135"/>
  <c r="AH71" i="135"/>
  <c r="BF71" i="135"/>
  <c r="BL71" i="135"/>
  <c r="V71" i="135"/>
  <c r="AS71" i="135"/>
  <c r="AY71" i="135"/>
  <c r="AF71" i="135"/>
  <c r="AL122" i="135"/>
  <c r="O122" i="135"/>
  <c r="BG122" i="135"/>
  <c r="AS122" i="135"/>
  <c r="M122" i="135"/>
  <c r="AZ58" i="135"/>
  <c r="Z58" i="135"/>
  <c r="BG58" i="135"/>
  <c r="AG58" i="135"/>
  <c r="BM58" i="135"/>
  <c r="AN58" i="135"/>
  <c r="N58" i="135"/>
  <c r="AU58" i="135"/>
  <c r="U58" i="135"/>
  <c r="BA58" i="135"/>
  <c r="BK58" i="135"/>
  <c r="AK58" i="135"/>
  <c r="K58" i="135"/>
  <c r="AR58" i="135"/>
  <c r="Q58" i="135"/>
  <c r="AY58" i="135"/>
  <c r="Y58" i="135"/>
  <c r="BF58" i="135"/>
  <c r="AF58" i="135"/>
  <c r="BN58" i="135"/>
  <c r="AM58" i="135"/>
  <c r="M58" i="135"/>
  <c r="AT58" i="135"/>
  <c r="T58" i="135"/>
  <c r="BB58" i="135"/>
  <c r="O58" i="135"/>
  <c r="W58" i="135"/>
  <c r="S58" i="135"/>
  <c r="BJ58" i="135"/>
  <c r="AH58" i="135"/>
  <c r="AO58" i="135"/>
  <c r="AX58" i="135"/>
  <c r="V58" i="135"/>
  <c r="AC58" i="135"/>
  <c r="AL58" i="135"/>
  <c r="J58" i="135"/>
  <c r="AP58" i="135"/>
  <c r="BI58" i="135"/>
  <c r="BE58" i="135"/>
  <c r="AD58" i="135"/>
  <c r="AW58" i="135"/>
  <c r="AS58" i="135"/>
  <c r="R58" i="135"/>
  <c r="BH58" i="135"/>
  <c r="BP58" i="135"/>
  <c r="AV58" i="135"/>
  <c r="BD58" i="135"/>
  <c r="BL58" i="135"/>
  <c r="AJ58" i="135"/>
  <c r="BO58" i="135"/>
  <c r="AB58" i="135"/>
  <c r="X58" i="135"/>
  <c r="BC58" i="135"/>
  <c r="P58" i="135"/>
  <c r="AA58" i="135"/>
  <c r="L58" i="135"/>
  <c r="AI58" i="135"/>
  <c r="AQ58" i="135"/>
  <c r="AE58" i="135"/>
  <c r="F87" i="129"/>
  <c r="BC51" i="135"/>
  <c r="AC51" i="135"/>
  <c r="BJ51" i="135"/>
  <c r="AJ51" i="135"/>
  <c r="K51" i="135"/>
  <c r="AQ51" i="135"/>
  <c r="Q51" i="135"/>
  <c r="AX51" i="135"/>
  <c r="X51" i="135"/>
  <c r="BE51" i="135"/>
  <c r="AE51" i="135"/>
  <c r="BL51" i="135"/>
  <c r="AL51" i="135"/>
  <c r="L51" i="135"/>
  <c r="AS51" i="135"/>
  <c r="S51" i="135"/>
  <c r="AZ51" i="135"/>
  <c r="Z51" i="135"/>
  <c r="BF51" i="135"/>
  <c r="AG51" i="135"/>
  <c r="BN51" i="135"/>
  <c r="AN51" i="135"/>
  <c r="N51" i="135"/>
  <c r="AT51" i="135"/>
  <c r="U51" i="135"/>
  <c r="BB51" i="135"/>
  <c r="AB51" i="135"/>
  <c r="BI51" i="135"/>
  <c r="AH51" i="135"/>
  <c r="BP51" i="135"/>
  <c r="AP51" i="135"/>
  <c r="P51" i="135"/>
  <c r="AW51" i="135"/>
  <c r="V51" i="135"/>
  <c r="BD51" i="135"/>
  <c r="AD51" i="135"/>
  <c r="BK51" i="135"/>
  <c r="AK51" i="135"/>
  <c r="J51" i="135"/>
  <c r="AR51" i="135"/>
  <c r="R51" i="135"/>
  <c r="AY51" i="135"/>
  <c r="Y51" i="135"/>
  <c r="BG51" i="135"/>
  <c r="AF51" i="135"/>
  <c r="BM51" i="135"/>
  <c r="AM51" i="135"/>
  <c r="M51" i="135"/>
  <c r="AU51" i="135"/>
  <c r="O51" i="135"/>
  <c r="BH51" i="135"/>
  <c r="AV51" i="135"/>
  <c r="AI51" i="135"/>
  <c r="W51" i="135"/>
  <c r="T51" i="135"/>
  <c r="BO51" i="135"/>
  <c r="BA51" i="135"/>
  <c r="AO51" i="135"/>
  <c r="AA51" i="135"/>
  <c r="AY92" i="135"/>
  <c r="Y92" i="135"/>
  <c r="BF92" i="135"/>
  <c r="AF92" i="135"/>
  <c r="BL92" i="135"/>
  <c r="AM92" i="135"/>
  <c r="M92" i="135"/>
  <c r="AT92" i="135"/>
  <c r="T92" i="135"/>
  <c r="AZ92" i="135"/>
  <c r="O92" i="135"/>
  <c r="AV92" i="135"/>
  <c r="V92" i="135"/>
  <c r="BC92" i="135"/>
  <c r="AB92" i="135"/>
  <c r="BJ92" i="135"/>
  <c r="AJ92" i="135"/>
  <c r="J92" i="135"/>
  <c r="AQ92" i="135"/>
  <c r="P92" i="135"/>
  <c r="AX92" i="135"/>
  <c r="X92" i="135"/>
  <c r="BE92" i="135"/>
  <c r="AE92" i="135"/>
  <c r="BM92" i="135"/>
  <c r="AL92" i="135"/>
  <c r="L92" i="135"/>
  <c r="AS92" i="135"/>
  <c r="S92" i="135"/>
  <c r="BA92" i="135"/>
  <c r="Z92" i="135"/>
  <c r="BG92" i="135"/>
  <c r="AG92" i="135"/>
  <c r="BN92" i="135"/>
  <c r="AO92" i="135"/>
  <c r="BI92" i="135"/>
  <c r="AI92" i="135"/>
  <c r="BP92" i="135"/>
  <c r="AP92" i="135"/>
  <c r="Q92" i="135"/>
  <c r="AH92" i="135"/>
  <c r="U92" i="135"/>
  <c r="BD92" i="135"/>
  <c r="BK92" i="135"/>
  <c r="AR92" i="135"/>
  <c r="AA92" i="135"/>
  <c r="BO92" i="135"/>
  <c r="N92" i="135"/>
  <c r="BB92" i="135"/>
  <c r="AW92" i="135"/>
  <c r="AD92" i="135"/>
  <c r="AK92" i="135"/>
  <c r="R92" i="135"/>
  <c r="BH92" i="135"/>
  <c r="AN92" i="135"/>
  <c r="AU92" i="135"/>
  <c r="AC92" i="135"/>
  <c r="W92" i="135"/>
  <c r="K92" i="135"/>
  <c r="BU45" i="135"/>
  <c r="AO122" i="135"/>
  <c r="V122" i="135"/>
  <c r="BL122" i="135"/>
  <c r="BB122" i="135"/>
  <c r="R122" i="135"/>
  <c r="AT122" i="135"/>
  <c r="BH69" i="135"/>
  <c r="AH69" i="135"/>
  <c r="BO69" i="135"/>
  <c r="AO69" i="135"/>
  <c r="P69" i="135"/>
  <c r="AV69" i="135"/>
  <c r="V69" i="135"/>
  <c r="BC69" i="135"/>
  <c r="AC69" i="135"/>
  <c r="BJ69" i="135"/>
  <c r="AJ69" i="135"/>
  <c r="J69" i="135"/>
  <c r="AQ69" i="135"/>
  <c r="Q69" i="135"/>
  <c r="AX69" i="135"/>
  <c r="X69" i="135"/>
  <c r="BE69" i="135"/>
  <c r="AE69" i="135"/>
  <c r="BK69" i="135"/>
  <c r="AL69" i="135"/>
  <c r="L69" i="135"/>
  <c r="AS69" i="135"/>
  <c r="S69" i="135"/>
  <c r="AY69" i="135"/>
  <c r="Z69" i="135"/>
  <c r="BG69" i="135"/>
  <c r="AG69" i="135"/>
  <c r="BN69" i="135"/>
  <c r="AM69" i="135"/>
  <c r="N69" i="135"/>
  <c r="AU69" i="135"/>
  <c r="U69" i="135"/>
  <c r="BB69" i="135"/>
  <c r="AA69" i="135"/>
  <c r="BI69" i="135"/>
  <c r="AI69" i="135"/>
  <c r="BP69" i="135"/>
  <c r="AP69" i="135"/>
  <c r="O69" i="135"/>
  <c r="AW69" i="135"/>
  <c r="W69" i="135"/>
  <c r="BD69" i="135"/>
  <c r="AD69" i="135"/>
  <c r="BL69" i="135"/>
  <c r="AK69" i="135"/>
  <c r="K69" i="135"/>
  <c r="AR69" i="135"/>
  <c r="R69" i="135"/>
  <c r="AZ69" i="135"/>
  <c r="AN69" i="135"/>
  <c r="AB69" i="135"/>
  <c r="Y69" i="135"/>
  <c r="M69" i="135"/>
  <c r="BF69" i="135"/>
  <c r="AT69" i="135"/>
  <c r="AF69" i="135"/>
  <c r="T69" i="135"/>
  <c r="BM69" i="135"/>
  <c r="BA69" i="135"/>
  <c r="AR61" i="135"/>
  <c r="R61" i="135"/>
  <c r="AY61" i="135"/>
  <c r="Y61" i="135"/>
  <c r="BE61" i="135"/>
  <c r="AF61" i="135"/>
  <c r="BM61" i="135"/>
  <c r="AM61" i="135"/>
  <c r="M61" i="135"/>
  <c r="AS61" i="135"/>
  <c r="BO61" i="135"/>
  <c r="AO61" i="135"/>
  <c r="O61" i="135"/>
  <c r="AV61" i="135"/>
  <c r="U61" i="135"/>
  <c r="BC61" i="135"/>
  <c r="AC61" i="135"/>
  <c r="BJ61" i="135"/>
  <c r="AJ61" i="135"/>
  <c r="V61" i="135"/>
  <c r="AQ61" i="135"/>
  <c r="Q61" i="135"/>
  <c r="AX61" i="135"/>
  <c r="X61" i="135"/>
  <c r="J61" i="135"/>
  <c r="AE61" i="135"/>
  <c r="BL61" i="135"/>
  <c r="AL61" i="135"/>
  <c r="L61" i="135"/>
  <c r="BF61" i="135"/>
  <c r="S61" i="135"/>
  <c r="AZ61" i="135"/>
  <c r="Z61" i="135"/>
  <c r="BG61" i="135"/>
  <c r="AT61" i="135"/>
  <c r="BB61" i="135"/>
  <c r="AB61" i="135"/>
  <c r="BI61" i="135"/>
  <c r="AI61" i="135"/>
  <c r="N61" i="135"/>
  <c r="BP61" i="135"/>
  <c r="AW61" i="135"/>
  <c r="BD61" i="135"/>
  <c r="AK61" i="135"/>
  <c r="T61" i="135"/>
  <c r="BH61" i="135"/>
  <c r="BN61" i="135"/>
  <c r="AU61" i="135"/>
  <c r="AP61" i="135"/>
  <c r="W61" i="135"/>
  <c r="AD61" i="135"/>
  <c r="K61" i="135"/>
  <c r="BA61" i="135"/>
  <c r="AG61" i="135"/>
  <c r="AN61" i="135"/>
  <c r="AH61" i="135"/>
  <c r="P61" i="135"/>
  <c r="BK61" i="135"/>
  <c r="AA61" i="135"/>
  <c r="BH54" i="135"/>
  <c r="AH54" i="135"/>
  <c r="BO54" i="135"/>
  <c r="AO54" i="135"/>
  <c r="O54" i="135"/>
  <c r="AV54" i="135"/>
  <c r="V54" i="135"/>
  <c r="BC54" i="135"/>
  <c r="AC54" i="135"/>
  <c r="BI54" i="135"/>
  <c r="X54" i="135"/>
  <c r="BE54" i="135"/>
  <c r="AE54" i="135"/>
  <c r="BL54" i="135"/>
  <c r="AK54" i="135"/>
  <c r="L54" i="135"/>
  <c r="AS54" i="135"/>
  <c r="S54" i="135"/>
  <c r="AZ54" i="135"/>
  <c r="Y54" i="135"/>
  <c r="BG54" i="135"/>
  <c r="AG54" i="135"/>
  <c r="BN54" i="135"/>
  <c r="AN54" i="135"/>
  <c r="M54" i="135"/>
  <c r="AU54" i="135"/>
  <c r="U54" i="135"/>
  <c r="BB54" i="135"/>
  <c r="AB54" i="135"/>
  <c r="Z54" i="135"/>
  <c r="AI54" i="135"/>
  <c r="BP54" i="135"/>
  <c r="AP54" i="135"/>
  <c r="P54" i="135"/>
  <c r="N54" i="135"/>
  <c r="K54" i="135"/>
  <c r="AR54" i="135"/>
  <c r="R54" i="135"/>
  <c r="AY54" i="135"/>
  <c r="AL54" i="135"/>
  <c r="AJ54" i="135"/>
  <c r="Q54" i="135"/>
  <c r="W54" i="135"/>
  <c r="BK54" i="135"/>
  <c r="BF54" i="135"/>
  <c r="AM54" i="135"/>
  <c r="AT54" i="135"/>
  <c r="AA54" i="135"/>
  <c r="J54" i="135"/>
  <c r="AW54" i="135"/>
  <c r="BD54" i="135"/>
  <c r="AX54" i="135"/>
  <c r="AF54" i="135"/>
  <c r="BJ54" i="135"/>
  <c r="T54" i="135"/>
  <c r="AQ54" i="135"/>
  <c r="AD54" i="135"/>
  <c r="BM54" i="135"/>
  <c r="BA54" i="135"/>
  <c r="AU66" i="135"/>
  <c r="U66" i="135"/>
  <c r="BB66" i="135"/>
  <c r="AB66" i="135"/>
  <c r="BH66" i="135"/>
  <c r="AI66" i="135"/>
  <c r="BP66" i="135"/>
  <c r="AP66" i="135"/>
  <c r="P66" i="135"/>
  <c r="AV66" i="135"/>
  <c r="W66" i="135"/>
  <c r="BD66" i="135"/>
  <c r="AD66" i="135"/>
  <c r="BK66" i="135"/>
  <c r="AJ66" i="135"/>
  <c r="K66" i="135"/>
  <c r="AR66" i="135"/>
  <c r="R66" i="135"/>
  <c r="AY66" i="135"/>
  <c r="X66" i="135"/>
  <c r="BF66" i="135"/>
  <c r="AF66" i="135"/>
  <c r="BM66" i="135"/>
  <c r="AM66" i="135"/>
  <c r="L66" i="135"/>
  <c r="AT66" i="135"/>
  <c r="T66" i="135"/>
  <c r="BA66" i="135"/>
  <c r="AA66" i="135"/>
  <c r="BI66" i="135"/>
  <c r="AH66" i="135"/>
  <c r="BO66" i="135"/>
  <c r="AO66" i="135"/>
  <c r="O66" i="135"/>
  <c r="AW66" i="135"/>
  <c r="V66" i="135"/>
  <c r="BC66" i="135"/>
  <c r="AC66" i="135"/>
  <c r="BJ66" i="135"/>
  <c r="AK66" i="135"/>
  <c r="J66" i="135"/>
  <c r="AQ66" i="135"/>
  <c r="Q66" i="135"/>
  <c r="AX66" i="135"/>
  <c r="Y66" i="135"/>
  <c r="BE66" i="135"/>
  <c r="AE66" i="135"/>
  <c r="BL66" i="135"/>
  <c r="AL66" i="135"/>
  <c r="M66" i="135"/>
  <c r="BN66" i="135"/>
  <c r="AZ66" i="135"/>
  <c r="AN66" i="135"/>
  <c r="Z66" i="135"/>
  <c r="N66" i="135"/>
  <c r="BG66" i="135"/>
  <c r="AS66" i="135"/>
  <c r="AG66" i="135"/>
  <c r="S66" i="135"/>
  <c r="BA60" i="135"/>
  <c r="AA60" i="135"/>
  <c r="BH60" i="135"/>
  <c r="AH60" i="135"/>
  <c r="BO60" i="135"/>
  <c r="AO60" i="135"/>
  <c r="O60" i="135"/>
  <c r="AV60" i="135"/>
  <c r="V60" i="135"/>
  <c r="BC60" i="135"/>
  <c r="AC60" i="135"/>
  <c r="BJ60" i="135"/>
  <c r="AJ60" i="135"/>
  <c r="J60" i="135"/>
  <c r="AQ60" i="135"/>
  <c r="Q60" i="135"/>
  <c r="AX60" i="135"/>
  <c r="X60" i="135"/>
  <c r="BP60" i="135"/>
  <c r="AE60" i="135"/>
  <c r="BL60" i="135"/>
  <c r="AL60" i="135"/>
  <c r="L60" i="135"/>
  <c r="BD60" i="135"/>
  <c r="S60" i="135"/>
  <c r="AZ60" i="135"/>
  <c r="Z60" i="135"/>
  <c r="BG60" i="135"/>
  <c r="AR60" i="135"/>
  <c r="BN60" i="135"/>
  <c r="AN60" i="135"/>
  <c r="N60" i="135"/>
  <c r="AU60" i="135"/>
  <c r="AF60" i="135"/>
  <c r="BB60" i="135"/>
  <c r="AB60" i="135"/>
  <c r="BI60" i="135"/>
  <c r="AI60" i="135"/>
  <c r="T60" i="135"/>
  <c r="AP60" i="135"/>
  <c r="P60" i="135"/>
  <c r="AW60" i="135"/>
  <c r="W60" i="135"/>
  <c r="AS60" i="135"/>
  <c r="AD60" i="135"/>
  <c r="BK60" i="135"/>
  <c r="AK60" i="135"/>
  <c r="K60" i="135"/>
  <c r="AG60" i="135"/>
  <c r="AT60" i="135"/>
  <c r="U60" i="135"/>
  <c r="BE60" i="135"/>
  <c r="R60" i="135"/>
  <c r="BM60" i="135"/>
  <c r="AY60" i="135"/>
  <c r="AM60" i="135"/>
  <c r="Y60" i="135"/>
  <c r="M60" i="135"/>
  <c r="BF60" i="135"/>
  <c r="BC121" i="135"/>
  <c r="BD121" i="135"/>
  <c r="AI121" i="135"/>
  <c r="AS121" i="135"/>
  <c r="BP75" i="135"/>
  <c r="AP75" i="135"/>
  <c r="P75" i="135"/>
  <c r="AW75" i="135"/>
  <c r="W75" i="135"/>
  <c r="BD75" i="135"/>
  <c r="AD75" i="135"/>
  <c r="BK75" i="135"/>
  <c r="AK75" i="135"/>
  <c r="K75" i="135"/>
  <c r="AF75" i="135"/>
  <c r="BM75" i="135"/>
  <c r="T75" i="135"/>
  <c r="BA75" i="135"/>
  <c r="AA75" i="135"/>
  <c r="BH75" i="135"/>
  <c r="AG75" i="135"/>
  <c r="BC75" i="135"/>
  <c r="AC75" i="135"/>
  <c r="BJ75" i="135"/>
  <c r="AJ75" i="135"/>
  <c r="V75" i="135"/>
  <c r="AE75" i="135"/>
  <c r="AM75" i="135"/>
  <c r="BG75" i="135"/>
  <c r="S75" i="135"/>
  <c r="O75" i="135"/>
  <c r="AU75" i="135"/>
  <c r="BN75" i="135"/>
  <c r="AX75" i="135"/>
  <c r="AI75" i="135"/>
  <c r="BB75" i="135"/>
  <c r="AL75" i="135"/>
  <c r="BE75" i="135"/>
  <c r="R75" i="135"/>
  <c r="Z75" i="135"/>
  <c r="AS75" i="135"/>
  <c r="AO75" i="135"/>
  <c r="N75" i="135"/>
  <c r="U75" i="135"/>
  <c r="Q75" i="135"/>
  <c r="BI75" i="135"/>
  <c r="BF75" i="135"/>
  <c r="BL75" i="135"/>
  <c r="Y75" i="135"/>
  <c r="AH75" i="135"/>
  <c r="AZ75" i="135"/>
  <c r="M75" i="135"/>
  <c r="AT75" i="135"/>
  <c r="AR75" i="135"/>
  <c r="AN75" i="135"/>
  <c r="AV75" i="135"/>
  <c r="J75" i="135"/>
  <c r="X75" i="135"/>
  <c r="L75" i="135"/>
  <c r="BO75" i="135"/>
  <c r="AQ75" i="135"/>
  <c r="AB75" i="135"/>
  <c r="AY75" i="135"/>
  <c r="N122" i="135"/>
  <c r="AN122" i="135"/>
  <c r="AZ121" i="135"/>
  <c r="S96" i="135"/>
  <c r="AZ96" i="135"/>
  <c r="Z96" i="135"/>
  <c r="BG96" i="135"/>
  <c r="AR96" i="135"/>
  <c r="BN96" i="135"/>
  <c r="AN96" i="135"/>
  <c r="N96" i="135"/>
  <c r="AU96" i="135"/>
  <c r="AF96" i="135"/>
  <c r="AP96" i="135"/>
  <c r="P96" i="135"/>
  <c r="AW96" i="135"/>
  <c r="W96" i="135"/>
  <c r="AG96" i="135"/>
  <c r="AD96" i="135"/>
  <c r="BK96" i="135"/>
  <c r="AK96" i="135"/>
  <c r="K96" i="135"/>
  <c r="U96" i="135"/>
  <c r="R96" i="135"/>
  <c r="AY96" i="135"/>
  <c r="Y96" i="135"/>
  <c r="BF96" i="135"/>
  <c r="AS96" i="135"/>
  <c r="BM96" i="135"/>
  <c r="AM96" i="135"/>
  <c r="M96" i="135"/>
  <c r="AT96" i="135"/>
  <c r="BE96" i="135"/>
  <c r="BA96" i="135"/>
  <c r="AA96" i="135"/>
  <c r="BH96" i="135"/>
  <c r="AH96" i="135"/>
  <c r="BC96" i="135"/>
  <c r="AC96" i="135"/>
  <c r="BJ96" i="135"/>
  <c r="AJ96" i="135"/>
  <c r="J96" i="135"/>
  <c r="O96" i="135"/>
  <c r="AX96" i="135"/>
  <c r="AL96" i="135"/>
  <c r="BI96" i="135"/>
  <c r="BO96" i="135"/>
  <c r="AV96" i="135"/>
  <c r="AQ96" i="135"/>
  <c r="X96" i="135"/>
  <c r="AE96" i="135"/>
  <c r="L96" i="135"/>
  <c r="BB96" i="135"/>
  <c r="AI96" i="135"/>
  <c r="AO96" i="135"/>
  <c r="V96" i="135"/>
  <c r="Q96" i="135"/>
  <c r="BP96" i="135"/>
  <c r="AB96" i="135"/>
  <c r="BD96" i="135"/>
  <c r="T96" i="135"/>
  <c r="BL96" i="135"/>
  <c r="AU122" i="135"/>
  <c r="BK122" i="135"/>
  <c r="BE122" i="135"/>
  <c r="AB93" i="135"/>
  <c r="BI93" i="135"/>
  <c r="AI93" i="135"/>
  <c r="BP93" i="135"/>
  <c r="AO93" i="135"/>
  <c r="P93" i="135"/>
  <c r="AW93" i="135"/>
  <c r="W93" i="135"/>
  <c r="BD93" i="135"/>
  <c r="AC93" i="135"/>
  <c r="AM93" i="135"/>
  <c r="M93" i="135"/>
  <c r="AT93" i="135"/>
  <c r="T93" i="135"/>
  <c r="BB93" i="135"/>
  <c r="AA93" i="135"/>
  <c r="BH93" i="135"/>
  <c r="AH93" i="135"/>
  <c r="BO93" i="135"/>
  <c r="AP93" i="135"/>
  <c r="O93" i="135"/>
  <c r="AV93" i="135"/>
  <c r="V93" i="135"/>
  <c r="BC93" i="135"/>
  <c r="AD93" i="135"/>
  <c r="Z93" i="135"/>
  <c r="BE93" i="135"/>
  <c r="BN93" i="135"/>
  <c r="N93" i="135"/>
  <c r="AS93" i="135"/>
  <c r="R93" i="135"/>
  <c r="AK93" i="135"/>
  <c r="AG93" i="135"/>
  <c r="Y93" i="135"/>
  <c r="U93" i="135"/>
  <c r="BL93" i="135"/>
  <c r="AJ93" i="135"/>
  <c r="AR93" i="135"/>
  <c r="AZ93" i="135"/>
  <c r="X93" i="135"/>
  <c r="AF93" i="135"/>
  <c r="AN93" i="135"/>
  <c r="L93" i="135"/>
  <c r="AQ93" i="135"/>
  <c r="BK93" i="135"/>
  <c r="BG93" i="135"/>
  <c r="AE93" i="135"/>
  <c r="AY93" i="135"/>
  <c r="AU93" i="135"/>
  <c r="S93" i="135"/>
  <c r="BJ93" i="135"/>
  <c r="K93" i="135"/>
  <c r="BM93" i="135"/>
  <c r="AX93" i="135"/>
  <c r="AL93" i="135"/>
  <c r="BF93" i="135"/>
  <c r="J93" i="135"/>
  <c r="BA93" i="135"/>
  <c r="Q93" i="135"/>
  <c r="BF80" i="135"/>
  <c r="AF80" i="135"/>
  <c r="BM80" i="135"/>
  <c r="AM80" i="135"/>
  <c r="M80" i="135"/>
  <c r="AT80" i="135"/>
  <c r="T80" i="135"/>
  <c r="BA80" i="135"/>
  <c r="AA80" i="135"/>
  <c r="BG80" i="135"/>
  <c r="AH80" i="135"/>
  <c r="BO80" i="135"/>
  <c r="V80" i="135"/>
  <c r="BC80" i="135"/>
  <c r="AC80" i="135"/>
  <c r="BJ80" i="135"/>
  <c r="AI80" i="135"/>
  <c r="J80" i="135"/>
  <c r="AQ80" i="135"/>
  <c r="Q80" i="135"/>
  <c r="AX80" i="135"/>
  <c r="W80" i="135"/>
  <c r="BE80" i="135"/>
  <c r="AE80" i="135"/>
  <c r="BL80" i="135"/>
  <c r="AL80" i="135"/>
  <c r="AS80" i="135"/>
  <c r="S80" i="135"/>
  <c r="AZ80" i="135"/>
  <c r="Z80" i="135"/>
  <c r="BH80" i="135"/>
  <c r="AG80" i="135"/>
  <c r="BN80" i="135"/>
  <c r="AN80" i="135"/>
  <c r="N80" i="135"/>
  <c r="AV80" i="135"/>
  <c r="U80" i="135"/>
  <c r="BB80" i="135"/>
  <c r="AB80" i="135"/>
  <c r="BI80" i="135"/>
  <c r="AJ80" i="135"/>
  <c r="BP80" i="135"/>
  <c r="AP80" i="135"/>
  <c r="P80" i="135"/>
  <c r="AW80" i="135"/>
  <c r="X80" i="135"/>
  <c r="Y80" i="135"/>
  <c r="AU80" i="135"/>
  <c r="K80" i="135"/>
  <c r="BD80" i="135"/>
  <c r="L80" i="135"/>
  <c r="AR80" i="135"/>
  <c r="AD80" i="135"/>
  <c r="R80" i="135"/>
  <c r="AO80" i="135"/>
  <c r="BK80" i="135"/>
  <c r="AY80" i="135"/>
  <c r="O80" i="135"/>
  <c r="AK80" i="135"/>
  <c r="AQ74" i="135"/>
  <c r="Q74" i="135"/>
  <c r="AX74" i="135"/>
  <c r="X74" i="135"/>
  <c r="BP74" i="135"/>
  <c r="AE74" i="135"/>
  <c r="BL74" i="135"/>
  <c r="AL74" i="135"/>
  <c r="L74" i="135"/>
  <c r="BD74" i="135"/>
  <c r="BB74" i="135"/>
  <c r="AB74" i="135"/>
  <c r="BI74" i="135"/>
  <c r="AI74" i="135"/>
  <c r="T74" i="135"/>
  <c r="AP74" i="135"/>
  <c r="P74" i="135"/>
  <c r="AW74" i="135"/>
  <c r="W74" i="135"/>
  <c r="BE74" i="135"/>
  <c r="AD74" i="135"/>
  <c r="BK74" i="135"/>
  <c r="AK74" i="135"/>
  <c r="K74" i="135"/>
  <c r="AS74" i="135"/>
  <c r="BA74" i="135"/>
  <c r="Y74" i="135"/>
  <c r="AR74" i="135"/>
  <c r="AO74" i="135"/>
  <c r="M74" i="135"/>
  <c r="AF74" i="135"/>
  <c r="AC74" i="135"/>
  <c r="BH74" i="135"/>
  <c r="AG74" i="135"/>
  <c r="AZ74" i="135"/>
  <c r="AV74" i="135"/>
  <c r="U74" i="135"/>
  <c r="AN74" i="135"/>
  <c r="AJ74" i="135"/>
  <c r="AY74" i="135"/>
  <c r="BG74" i="135"/>
  <c r="BO74" i="135"/>
  <c r="AM74" i="135"/>
  <c r="AU74" i="135"/>
  <c r="BC74" i="135"/>
  <c r="AA74" i="135"/>
  <c r="BF74" i="135"/>
  <c r="S74" i="135"/>
  <c r="O74" i="135"/>
  <c r="AT74" i="135"/>
  <c r="BN74" i="135"/>
  <c r="BJ74" i="135"/>
  <c r="AH74" i="135"/>
  <c r="N74" i="135"/>
  <c r="V74" i="135"/>
  <c r="J74" i="135"/>
  <c r="R74" i="135"/>
  <c r="BM74" i="135"/>
  <c r="Z74" i="135"/>
  <c r="BE79" i="135"/>
  <c r="AE79" i="135"/>
  <c r="BL79" i="135"/>
  <c r="AL79" i="135"/>
  <c r="L79" i="135"/>
  <c r="AS79" i="135"/>
  <c r="S79" i="135"/>
  <c r="AZ79" i="135"/>
  <c r="Z79" i="135"/>
  <c r="BF79" i="135"/>
  <c r="U79" i="135"/>
  <c r="BB79" i="135"/>
  <c r="AB79" i="135"/>
  <c r="BI79" i="135"/>
  <c r="AH79" i="135"/>
  <c r="BP79" i="135"/>
  <c r="AP79" i="135"/>
  <c r="P79" i="135"/>
  <c r="AW79" i="135"/>
  <c r="V79" i="135"/>
  <c r="BD79" i="135"/>
  <c r="AD79" i="135"/>
  <c r="BK79" i="135"/>
  <c r="AK79" i="135"/>
  <c r="J79" i="135"/>
  <c r="AR79" i="135"/>
  <c r="R79" i="135"/>
  <c r="AY79" i="135"/>
  <c r="Y79" i="135"/>
  <c r="AU79" i="135"/>
  <c r="AF79" i="135"/>
  <c r="BM79" i="135"/>
  <c r="AM79" i="135"/>
  <c r="M79" i="135"/>
  <c r="AI79" i="135"/>
  <c r="BO79" i="135"/>
  <c r="AO79" i="135"/>
  <c r="O79" i="135"/>
  <c r="AV79" i="135"/>
  <c r="K79" i="135"/>
  <c r="BJ79" i="135"/>
  <c r="AX79" i="135"/>
  <c r="AG79" i="135"/>
  <c r="N79" i="135"/>
  <c r="BG79" i="135"/>
  <c r="T79" i="135"/>
  <c r="BH79" i="135"/>
  <c r="X79" i="135"/>
  <c r="BC79" i="135"/>
  <c r="AJ79" i="135"/>
  <c r="AQ79" i="135"/>
  <c r="AC79" i="135"/>
  <c r="BN79" i="135"/>
  <c r="AT79" i="135"/>
  <c r="W79" i="135"/>
  <c r="BA79" i="135"/>
  <c r="Q79" i="135"/>
  <c r="AN79" i="135"/>
  <c r="AA79" i="135"/>
  <c r="BG82" i="135"/>
  <c r="AG82" i="135"/>
  <c r="BN82" i="135"/>
  <c r="AN82" i="135"/>
  <c r="M82" i="135"/>
  <c r="AU82" i="135"/>
  <c r="U82" i="135"/>
  <c r="BB82" i="135"/>
  <c r="AB82" i="135"/>
  <c r="N82" i="135"/>
  <c r="W82" i="135"/>
  <c r="BD82" i="135"/>
  <c r="AD82" i="135"/>
  <c r="BK82" i="135"/>
  <c r="AX82" i="135"/>
  <c r="K82" i="135"/>
  <c r="AR82" i="135"/>
  <c r="R82" i="135"/>
  <c r="AY82" i="135"/>
  <c r="Z82" i="135"/>
  <c r="BF82" i="135"/>
  <c r="AF82" i="135"/>
  <c r="BM82" i="135"/>
  <c r="AM82" i="135"/>
  <c r="AL82" i="135"/>
  <c r="AT82" i="135"/>
  <c r="T82" i="135"/>
  <c r="BA82" i="135"/>
  <c r="AA82" i="135"/>
  <c r="BH82" i="135"/>
  <c r="AH82" i="135"/>
  <c r="BO82" i="135"/>
  <c r="AO82" i="135"/>
  <c r="O82" i="135"/>
  <c r="AV82" i="135"/>
  <c r="AJ82" i="135"/>
  <c r="J82" i="135"/>
  <c r="AQ82" i="135"/>
  <c r="Q82" i="135"/>
  <c r="AW82" i="135"/>
  <c r="BC82" i="135"/>
  <c r="AE82" i="135"/>
  <c r="S82" i="135"/>
  <c r="AP82" i="135"/>
  <c r="AC82" i="135"/>
  <c r="X82" i="135"/>
  <c r="BL82" i="135"/>
  <c r="L82" i="135"/>
  <c r="AZ82" i="135"/>
  <c r="AI82" i="135"/>
  <c r="P82" i="135"/>
  <c r="V82" i="135"/>
  <c r="BI82" i="135"/>
  <c r="BE82" i="135"/>
  <c r="AK82" i="135"/>
  <c r="AS82" i="135"/>
  <c r="BP82" i="135"/>
  <c r="Y82" i="135"/>
  <c r="BJ82" i="135"/>
  <c r="AU55" i="135"/>
  <c r="U55" i="135"/>
  <c r="BB55" i="135"/>
  <c r="AB55" i="135"/>
  <c r="BI55" i="135"/>
  <c r="AI55" i="135"/>
  <c r="BP55" i="135"/>
  <c r="AP55" i="135"/>
  <c r="P55" i="135"/>
  <c r="AK55" i="135"/>
  <c r="K55" i="135"/>
  <c r="AR55" i="135"/>
  <c r="R55" i="135"/>
  <c r="AX55" i="135"/>
  <c r="Y55" i="135"/>
  <c r="BF55" i="135"/>
  <c r="AF55" i="135"/>
  <c r="BM55" i="135"/>
  <c r="AL55" i="135"/>
  <c r="M55" i="135"/>
  <c r="AT55" i="135"/>
  <c r="T55" i="135"/>
  <c r="BA55" i="135"/>
  <c r="Z55" i="135"/>
  <c r="BH55" i="135"/>
  <c r="AH55" i="135"/>
  <c r="BO55" i="135"/>
  <c r="AO55" i="135"/>
  <c r="N55" i="135"/>
  <c r="AV55" i="135"/>
  <c r="V55" i="135"/>
  <c r="BC55" i="135"/>
  <c r="AC55" i="135"/>
  <c r="BK55" i="135"/>
  <c r="X55" i="135"/>
  <c r="BE55" i="135"/>
  <c r="AE55" i="135"/>
  <c r="BL55" i="135"/>
  <c r="AM55" i="135"/>
  <c r="AS55" i="135"/>
  <c r="AA55" i="135"/>
  <c r="AG55" i="135"/>
  <c r="O55" i="135"/>
  <c r="BJ55" i="135"/>
  <c r="BD55" i="135"/>
  <c r="AQ55" i="135"/>
  <c r="AZ55" i="135"/>
  <c r="S55" i="135"/>
  <c r="BN55" i="135"/>
  <c r="L55" i="135"/>
  <c r="W55" i="135"/>
  <c r="AW55" i="135"/>
  <c r="AD55" i="135"/>
  <c r="AJ55" i="135"/>
  <c r="Q55" i="135"/>
  <c r="BG55" i="135"/>
  <c r="AN55" i="135"/>
  <c r="J55" i="135"/>
  <c r="AY55" i="135"/>
  <c r="AP131" i="135"/>
  <c r="P131" i="135"/>
  <c r="AW131" i="135"/>
  <c r="W131" i="135"/>
  <c r="BP131" i="135"/>
  <c r="AD131" i="135"/>
  <c r="BK131" i="135"/>
  <c r="AK131" i="135"/>
  <c r="K131" i="135"/>
  <c r="BE131" i="135"/>
  <c r="BM131" i="135"/>
  <c r="AM131" i="135"/>
  <c r="M131" i="135"/>
  <c r="AT131" i="135"/>
  <c r="AS131" i="135"/>
  <c r="BA131" i="135"/>
  <c r="AA131" i="135"/>
  <c r="BH131" i="135"/>
  <c r="AH131" i="135"/>
  <c r="AR131" i="135"/>
  <c r="AO131" i="135"/>
  <c r="O131" i="135"/>
  <c r="AV131" i="135"/>
  <c r="V131" i="135"/>
  <c r="AG131" i="135"/>
  <c r="AC131" i="135"/>
  <c r="BJ131" i="135"/>
  <c r="AJ131" i="135"/>
  <c r="J131" i="135"/>
  <c r="AF131" i="135"/>
  <c r="Q131" i="135"/>
  <c r="AX131" i="135"/>
  <c r="X131" i="135"/>
  <c r="BO131" i="135"/>
  <c r="AZ131" i="135"/>
  <c r="Z131" i="135"/>
  <c r="BG131" i="135"/>
  <c r="AQ131" i="135"/>
  <c r="Y131" i="135"/>
  <c r="L131" i="135"/>
  <c r="BN131" i="135"/>
  <c r="AU131" i="135"/>
  <c r="BB131" i="135"/>
  <c r="AI131" i="135"/>
  <c r="R131" i="135"/>
  <c r="BF131" i="135"/>
  <c r="BL131" i="135"/>
  <c r="BC131" i="135"/>
  <c r="AN131" i="135"/>
  <c r="AE131" i="135"/>
  <c r="AB131" i="135"/>
  <c r="S131" i="135"/>
  <c r="AY131" i="135"/>
  <c r="BD131" i="135"/>
  <c r="AL131" i="135"/>
  <c r="U131" i="135"/>
  <c r="N131" i="135"/>
  <c r="BI131" i="135"/>
  <c r="T131" i="135"/>
  <c r="BW45" i="135"/>
  <c r="L121" i="135"/>
  <c r="Q122" i="135"/>
  <c r="AX122" i="135"/>
  <c r="BC122" i="135"/>
  <c r="AP122" i="135"/>
  <c r="AK122" i="135"/>
  <c r="BO122" i="135"/>
  <c r="R95" i="135"/>
  <c r="AY95" i="135"/>
  <c r="Y95" i="135"/>
  <c r="BF95" i="135"/>
  <c r="AE95" i="135"/>
  <c r="BM95" i="135"/>
  <c r="AM95" i="135"/>
  <c r="M95" i="135"/>
  <c r="AT95" i="135"/>
  <c r="S95" i="135"/>
  <c r="AC95" i="135"/>
  <c r="BJ95" i="135"/>
  <c r="AJ95" i="135"/>
  <c r="J95" i="135"/>
  <c r="Q95" i="135"/>
  <c r="AX95" i="135"/>
  <c r="X95" i="135"/>
  <c r="BE95" i="135"/>
  <c r="AF95" i="135"/>
  <c r="BL95" i="135"/>
  <c r="AL95" i="135"/>
  <c r="L95" i="135"/>
  <c r="AS95" i="135"/>
  <c r="T95" i="135"/>
  <c r="BK95" i="135"/>
  <c r="AI95" i="135"/>
  <c r="AR95" i="135"/>
  <c r="AA95" i="135"/>
  <c r="W95" i="135"/>
  <c r="BN95" i="135"/>
  <c r="O95" i="135"/>
  <c r="K95" i="135"/>
  <c r="BB95" i="135"/>
  <c r="Z95" i="135"/>
  <c r="AH95" i="135"/>
  <c r="AP95" i="135"/>
  <c r="N95" i="135"/>
  <c r="V95" i="135"/>
  <c r="AD95" i="135"/>
  <c r="BI95" i="135"/>
  <c r="AG95" i="135"/>
  <c r="BA95" i="135"/>
  <c r="AW95" i="135"/>
  <c r="U95" i="135"/>
  <c r="AO95" i="135"/>
  <c r="AK95" i="135"/>
  <c r="BO95" i="135"/>
  <c r="AZ95" i="135"/>
  <c r="BH95" i="135"/>
  <c r="BC95" i="135"/>
  <c r="AN95" i="135"/>
  <c r="AV95" i="135"/>
  <c r="AQ95" i="135"/>
  <c r="AU95" i="135"/>
  <c r="BP95" i="135"/>
  <c r="BD95" i="135"/>
  <c r="AB95" i="135"/>
  <c r="P95" i="135"/>
  <c r="BG95" i="135"/>
  <c r="AS113" i="135"/>
  <c r="S113" i="135"/>
  <c r="AZ113" i="135"/>
  <c r="Z113" i="135"/>
  <c r="BF113" i="135"/>
  <c r="AG113" i="135"/>
  <c r="BN113" i="135"/>
  <c r="AN113" i="135"/>
  <c r="N113" i="135"/>
  <c r="AT113" i="135"/>
  <c r="BP113" i="135"/>
  <c r="AP113" i="135"/>
  <c r="P113" i="135"/>
  <c r="AW113" i="135"/>
  <c r="V113" i="135"/>
  <c r="BD113" i="135"/>
  <c r="AD113" i="135"/>
  <c r="BK113" i="135"/>
  <c r="AK113" i="135"/>
  <c r="J113" i="135"/>
  <c r="AF113" i="135"/>
  <c r="BM113" i="135"/>
  <c r="AM113" i="135"/>
  <c r="M113" i="135"/>
  <c r="AU113" i="135"/>
  <c r="T113" i="135"/>
  <c r="BA113" i="135"/>
  <c r="BO113" i="135"/>
  <c r="AO113" i="135"/>
  <c r="O113" i="135"/>
  <c r="AV113" i="135"/>
  <c r="W113" i="135"/>
  <c r="BC113" i="135"/>
  <c r="AC113" i="135"/>
  <c r="BJ113" i="135"/>
  <c r="AJ113" i="135"/>
  <c r="K113" i="135"/>
  <c r="BL113" i="135"/>
  <c r="BG113" i="135"/>
  <c r="AB113" i="135"/>
  <c r="AI113" i="135"/>
  <c r="AY113" i="135"/>
  <c r="AA113" i="135"/>
  <c r="BE113" i="135"/>
  <c r="AX113" i="135"/>
  <c r="U113" i="135"/>
  <c r="AL113" i="135"/>
  <c r="AR113" i="135"/>
  <c r="BI113" i="135"/>
  <c r="AQ113" i="135"/>
  <c r="Y113" i="135"/>
  <c r="AE113" i="135"/>
  <c r="BH113" i="135"/>
  <c r="BB113" i="135"/>
  <c r="X113" i="135"/>
  <c r="L113" i="135"/>
  <c r="AH113" i="135"/>
  <c r="R113" i="135"/>
  <c r="Q113" i="135"/>
  <c r="T77" i="135"/>
  <c r="BA77" i="135"/>
  <c r="AA77" i="135"/>
  <c r="BH77" i="135"/>
  <c r="AI77" i="135"/>
  <c r="BP77" i="135"/>
  <c r="AO77" i="135"/>
  <c r="O77" i="135"/>
  <c r="AV77" i="135"/>
  <c r="W77" i="135"/>
  <c r="AQ77" i="135"/>
  <c r="Q77" i="135"/>
  <c r="AX77" i="135"/>
  <c r="X77" i="135"/>
  <c r="BI77" i="135"/>
  <c r="AE77" i="135"/>
  <c r="BM77" i="135"/>
  <c r="AL77" i="135"/>
  <c r="L77" i="135"/>
  <c r="BE77" i="135"/>
  <c r="S77" i="135"/>
  <c r="AZ77" i="135"/>
  <c r="Z77" i="135"/>
  <c r="BF77" i="135"/>
  <c r="AS77" i="135"/>
  <c r="BO77" i="135"/>
  <c r="AN77" i="135"/>
  <c r="N77" i="135"/>
  <c r="AT77" i="135"/>
  <c r="AG77" i="135"/>
  <c r="BB77" i="135"/>
  <c r="AB77" i="135"/>
  <c r="BJ77" i="135"/>
  <c r="AH77" i="135"/>
  <c r="BD77" i="135"/>
  <c r="AD77" i="135"/>
  <c r="BL77" i="135"/>
  <c r="AK77" i="135"/>
  <c r="J77" i="135"/>
  <c r="R77" i="135"/>
  <c r="BG77" i="135"/>
  <c r="BN77" i="135"/>
  <c r="AU77" i="135"/>
  <c r="AC77" i="135"/>
  <c r="K77" i="135"/>
  <c r="Y77" i="135"/>
  <c r="BC77" i="135"/>
  <c r="P77" i="135"/>
  <c r="AY77" i="135"/>
  <c r="AM77" i="135"/>
  <c r="AR77" i="135"/>
  <c r="BK77" i="135"/>
  <c r="AJ77" i="135"/>
  <c r="U77" i="135"/>
  <c r="AW77" i="135"/>
  <c r="AF77" i="135"/>
  <c r="M77" i="135"/>
  <c r="AP77" i="135"/>
  <c r="V77" i="135"/>
  <c r="AW117" i="135"/>
  <c r="W117" i="135"/>
  <c r="BD117" i="135"/>
  <c r="AD117" i="135"/>
  <c r="BJ117" i="135"/>
  <c r="AK117" i="135"/>
  <c r="K117" i="135"/>
  <c r="AR117" i="135"/>
  <c r="R117" i="135"/>
  <c r="AX117" i="135"/>
  <c r="M117" i="135"/>
  <c r="AT117" i="135"/>
  <c r="T117" i="135"/>
  <c r="BA117" i="135"/>
  <c r="Z117" i="135"/>
  <c r="BH117" i="135"/>
  <c r="AH117" i="135"/>
  <c r="BO117" i="135"/>
  <c r="AO117" i="135"/>
  <c r="N117" i="135"/>
  <c r="AV117" i="135"/>
  <c r="V117" i="135"/>
  <c r="BC117" i="135"/>
  <c r="AC117" i="135"/>
  <c r="BK117" i="135"/>
  <c r="AJ117" i="135"/>
  <c r="J117" i="135"/>
  <c r="AQ117" i="135"/>
  <c r="Q117" i="135"/>
  <c r="AY117" i="135"/>
  <c r="X117" i="135"/>
  <c r="BE117" i="135"/>
  <c r="AE117" i="135"/>
  <c r="BL117" i="135"/>
  <c r="BG117" i="135"/>
  <c r="AG117" i="135"/>
  <c r="BN117" i="135"/>
  <c r="AN117" i="135"/>
  <c r="O117" i="135"/>
  <c r="AU117" i="135"/>
  <c r="AB117" i="135"/>
  <c r="AI117" i="135"/>
  <c r="P117" i="135"/>
  <c r="BF117" i="135"/>
  <c r="AL117" i="135"/>
  <c r="BP117" i="135"/>
  <c r="Y117" i="135"/>
  <c r="AS117" i="135"/>
  <c r="AM117" i="135"/>
  <c r="U117" i="135"/>
  <c r="AA117" i="135"/>
  <c r="AF117" i="135"/>
  <c r="BB117" i="135"/>
  <c r="BM117" i="135"/>
  <c r="S117" i="135"/>
  <c r="BI117" i="135"/>
  <c r="AP117" i="135"/>
  <c r="L117" i="135"/>
  <c r="AZ117" i="135"/>
  <c r="BC97" i="135"/>
  <c r="AC97" i="135"/>
  <c r="BJ97" i="135"/>
  <c r="AJ97" i="135"/>
  <c r="BF97" i="135"/>
  <c r="AQ97" i="135"/>
  <c r="Q97" i="135"/>
  <c r="AX97" i="135"/>
  <c r="X97" i="135"/>
  <c r="AT97" i="135"/>
  <c r="S97" i="135"/>
  <c r="AZ97" i="135"/>
  <c r="Z97" i="135"/>
  <c r="BG97" i="135"/>
  <c r="V97" i="135"/>
  <c r="BN97" i="135"/>
  <c r="AN97" i="135"/>
  <c r="N97" i="135"/>
  <c r="AU97" i="135"/>
  <c r="J97" i="135"/>
  <c r="BB97" i="135"/>
  <c r="AB97" i="135"/>
  <c r="BI97" i="135"/>
  <c r="AI97" i="135"/>
  <c r="BP97" i="135"/>
  <c r="AP97" i="135"/>
  <c r="P97" i="135"/>
  <c r="AW97" i="135"/>
  <c r="W97" i="135"/>
  <c r="BD97" i="135"/>
  <c r="AD97" i="135"/>
  <c r="BK97" i="135"/>
  <c r="AK97" i="135"/>
  <c r="K97" i="135"/>
  <c r="AF97" i="135"/>
  <c r="BM97" i="135"/>
  <c r="AM97" i="135"/>
  <c r="M97" i="135"/>
  <c r="AS97" i="135"/>
  <c r="AR97" i="135"/>
  <c r="Y97" i="135"/>
  <c r="T97" i="135"/>
  <c r="BH97" i="135"/>
  <c r="BO97" i="135"/>
  <c r="AV97" i="135"/>
  <c r="AE97" i="135"/>
  <c r="L97" i="135"/>
  <c r="R97" i="135"/>
  <c r="BE97" i="135"/>
  <c r="BA97" i="135"/>
  <c r="AG97" i="135"/>
  <c r="AO97" i="135"/>
  <c r="U97" i="135"/>
  <c r="BL97" i="135"/>
  <c r="AH97" i="135"/>
  <c r="AY97" i="135"/>
  <c r="AA97" i="135"/>
  <c r="O97" i="135"/>
  <c r="AL97" i="135"/>
  <c r="X116" i="135"/>
  <c r="BE116" i="135"/>
  <c r="AE116" i="135"/>
  <c r="BL116" i="135"/>
  <c r="AK116" i="135"/>
  <c r="L116" i="135"/>
  <c r="AS116" i="135"/>
  <c r="S116" i="135"/>
  <c r="AZ116" i="135"/>
  <c r="Y116" i="135"/>
  <c r="AU116" i="135"/>
  <c r="AI116" i="135"/>
  <c r="BP116" i="135"/>
  <c r="AP116" i="135"/>
  <c r="P116" i="135"/>
  <c r="N116" i="135"/>
  <c r="W116" i="135"/>
  <c r="BD116" i="135"/>
  <c r="AD116" i="135"/>
  <c r="BK116" i="135"/>
  <c r="BJ116" i="135"/>
  <c r="K116" i="135"/>
  <c r="AR116" i="135"/>
  <c r="R116" i="135"/>
  <c r="AY116" i="135"/>
  <c r="AL116" i="135"/>
  <c r="BH116" i="135"/>
  <c r="AH116" i="135"/>
  <c r="BO116" i="135"/>
  <c r="AJ116" i="135"/>
  <c r="BN116" i="135"/>
  <c r="BI116" i="135"/>
  <c r="BG116" i="135"/>
  <c r="BB116" i="135"/>
  <c r="AW116" i="135"/>
  <c r="BF116" i="135"/>
  <c r="BM116" i="135"/>
  <c r="M116" i="135"/>
  <c r="AT116" i="135"/>
  <c r="BA116" i="135"/>
  <c r="Z116" i="135"/>
  <c r="V116" i="135"/>
  <c r="AO116" i="135"/>
  <c r="AX116" i="135"/>
  <c r="J116" i="135"/>
  <c r="AC116" i="135"/>
  <c r="AG116" i="135"/>
  <c r="Q116" i="135"/>
  <c r="U116" i="135"/>
  <c r="AN116" i="135"/>
  <c r="AF116" i="135"/>
  <c r="AB116" i="135"/>
  <c r="T116" i="135"/>
  <c r="AM116" i="135"/>
  <c r="AV116" i="135"/>
  <c r="BC116" i="135"/>
  <c r="AQ116" i="135"/>
  <c r="AA116" i="135"/>
  <c r="O116" i="135"/>
  <c r="AU121" i="135"/>
  <c r="K121" i="135"/>
  <c r="AR122" i="135"/>
  <c r="AJ122" i="135"/>
  <c r="AB122" i="135"/>
  <c r="K122" i="135"/>
  <c r="BA122" i="135"/>
  <c r="AI115" i="135"/>
  <c r="BP115" i="135"/>
  <c r="AP115" i="135"/>
  <c r="P115" i="135"/>
  <c r="AV115" i="135"/>
  <c r="W115" i="135"/>
  <c r="BD115" i="135"/>
  <c r="AD115" i="135"/>
  <c r="BK115" i="135"/>
  <c r="AJ115" i="135"/>
  <c r="BF115" i="135"/>
  <c r="AF115" i="135"/>
  <c r="BM115" i="135"/>
  <c r="AM115" i="135"/>
  <c r="L115" i="135"/>
  <c r="AT115" i="135"/>
  <c r="T115" i="135"/>
  <c r="BA115" i="135"/>
  <c r="AA115" i="135"/>
  <c r="BI115" i="135"/>
  <c r="V115" i="135"/>
  <c r="BC115" i="135"/>
  <c r="AC115" i="135"/>
  <c r="BJ115" i="135"/>
  <c r="AK115" i="135"/>
  <c r="BE115" i="135"/>
  <c r="AS115" i="135"/>
  <c r="S115" i="135"/>
  <c r="AZ115" i="135"/>
  <c r="Z115" i="135"/>
  <c r="AE115" i="135"/>
  <c r="AL115" i="135"/>
  <c r="BN115" i="135"/>
  <c r="N115" i="135"/>
  <c r="BG115" i="135"/>
  <c r="BB115" i="135"/>
  <c r="BH115" i="135"/>
  <c r="AU115" i="135"/>
  <c r="R115" i="135"/>
  <c r="X115" i="135"/>
  <c r="K115" i="135"/>
  <c r="AO115" i="135"/>
  <c r="AW115" i="135"/>
  <c r="AH115" i="135"/>
  <c r="Q115" i="135"/>
  <c r="Y115" i="135"/>
  <c r="J115" i="135"/>
  <c r="BL115" i="135"/>
  <c r="M115" i="135"/>
  <c r="AG115" i="135"/>
  <c r="AN115" i="135"/>
  <c r="U115" i="135"/>
  <c r="AB115" i="135"/>
  <c r="AR115" i="135"/>
  <c r="AY115" i="135"/>
  <c r="BO115" i="135"/>
  <c r="AQ115" i="135"/>
  <c r="O115" i="135"/>
  <c r="AX115" i="135"/>
  <c r="AH114" i="135"/>
  <c r="BO114" i="135"/>
  <c r="AO114" i="135"/>
  <c r="O114" i="135"/>
  <c r="AU114" i="135"/>
  <c r="V114" i="135"/>
  <c r="BC114" i="135"/>
  <c r="AC114" i="135"/>
  <c r="BJ114" i="135"/>
  <c r="AI114" i="135"/>
  <c r="BE114" i="135"/>
  <c r="AE114" i="135"/>
  <c r="BL114" i="135"/>
  <c r="AL114" i="135"/>
  <c r="K114" i="135"/>
  <c r="BH114" i="135"/>
  <c r="AS114" i="135"/>
  <c r="S114" i="135"/>
  <c r="AZ114" i="135"/>
  <c r="Z114" i="135"/>
  <c r="AG114" i="135"/>
  <c r="BN114" i="135"/>
  <c r="AN114" i="135"/>
  <c r="N114" i="135"/>
  <c r="AV114" i="135"/>
  <c r="U114" i="135"/>
  <c r="BB114" i="135"/>
  <c r="AB114" i="135"/>
  <c r="BI114" i="135"/>
  <c r="AJ114" i="135"/>
  <c r="AR114" i="135"/>
  <c r="AQ114" i="135"/>
  <c r="AX114" i="135"/>
  <c r="AP114" i="135"/>
  <c r="AW114" i="135"/>
  <c r="AD114" i="135"/>
  <c r="AK114" i="135"/>
  <c r="BG114" i="135"/>
  <c r="P114" i="135"/>
  <c r="R114" i="135"/>
  <c r="Y114" i="135"/>
  <c r="BA114" i="135"/>
  <c r="BK114" i="135"/>
  <c r="AM114" i="135"/>
  <c r="BM114" i="135"/>
  <c r="M114" i="135"/>
  <c r="J114" i="135"/>
  <c r="BP114" i="135"/>
  <c r="BF114" i="135"/>
  <c r="AT114" i="135"/>
  <c r="Q114" i="135"/>
  <c r="W114" i="135"/>
  <c r="L114" i="135"/>
  <c r="X114" i="135"/>
  <c r="AF114" i="135"/>
  <c r="BD114" i="135"/>
  <c r="AY114" i="135"/>
  <c r="T114" i="135"/>
  <c r="AA114" i="135"/>
  <c r="AN130" i="135"/>
  <c r="N130" i="135"/>
  <c r="AU130" i="135"/>
  <c r="U130" i="135"/>
  <c r="T130" i="135"/>
  <c r="AB130" i="135"/>
  <c r="BI130" i="135"/>
  <c r="AI130" i="135"/>
  <c r="BN130" i="135"/>
  <c r="S130" i="135"/>
  <c r="P130" i="135"/>
  <c r="AW130" i="135"/>
  <c r="W130" i="135"/>
  <c r="BK130" i="135"/>
  <c r="AK130" i="135"/>
  <c r="K130" i="135"/>
  <c r="AP130" i="135"/>
  <c r="BP130" i="135"/>
  <c r="AY130" i="135"/>
  <c r="Y130" i="135"/>
  <c r="BF130" i="135"/>
  <c r="AD130" i="135"/>
  <c r="BM130" i="135"/>
  <c r="AM130" i="135"/>
  <c r="M130" i="135"/>
  <c r="AT130" i="135"/>
  <c r="R130" i="135"/>
  <c r="BA130" i="135"/>
  <c r="AA130" i="135"/>
  <c r="BH130" i="135"/>
  <c r="AH130" i="135"/>
  <c r="BD130" i="135"/>
  <c r="AO130" i="135"/>
  <c r="O130" i="135"/>
  <c r="AV130" i="135"/>
  <c r="V130" i="135"/>
  <c r="BC130" i="135"/>
  <c r="Q130" i="135"/>
  <c r="AX130" i="135"/>
  <c r="X130" i="135"/>
  <c r="BE130" i="135"/>
  <c r="AQ130" i="135"/>
  <c r="BL130" i="135"/>
  <c r="AR130" i="135"/>
  <c r="AZ130" i="135"/>
  <c r="AF130" i="135"/>
  <c r="BJ130" i="135"/>
  <c r="AE130" i="135"/>
  <c r="AL130" i="135"/>
  <c r="BO130" i="135"/>
  <c r="Z130" i="135"/>
  <c r="J130" i="135"/>
  <c r="AJ130" i="135"/>
  <c r="L130" i="135"/>
  <c r="BG130" i="135"/>
  <c r="AS130" i="135"/>
  <c r="AG130" i="135"/>
  <c r="AC130" i="135"/>
  <c r="BB130" i="135"/>
  <c r="AT67" i="135"/>
  <c r="T67" i="135"/>
  <c r="BA67" i="135"/>
  <c r="AA67" i="135"/>
  <c r="BH67" i="135"/>
  <c r="AH67" i="135"/>
  <c r="BO67" i="135"/>
  <c r="AO67" i="135"/>
  <c r="O67" i="135"/>
  <c r="AV67" i="135"/>
  <c r="V67" i="135"/>
  <c r="BC67" i="135"/>
  <c r="AC67" i="135"/>
  <c r="BI67" i="135"/>
  <c r="AJ67" i="135"/>
  <c r="J67" i="135"/>
  <c r="AQ67" i="135"/>
  <c r="Q67" i="135"/>
  <c r="AW67" i="135"/>
  <c r="X67" i="135"/>
  <c r="BE67" i="135"/>
  <c r="AE67" i="135"/>
  <c r="BL67" i="135"/>
  <c r="AK67" i="135"/>
  <c r="L67" i="135"/>
  <c r="AS67" i="135"/>
  <c r="S67" i="135"/>
  <c r="AZ67" i="135"/>
  <c r="Y67" i="135"/>
  <c r="BG67" i="135"/>
  <c r="AG67" i="135"/>
  <c r="BN67" i="135"/>
  <c r="AN67" i="135"/>
  <c r="M67" i="135"/>
  <c r="AU67" i="135"/>
  <c r="U67" i="135"/>
  <c r="BB67" i="135"/>
  <c r="AB67" i="135"/>
  <c r="AL67" i="135"/>
  <c r="AI67" i="135"/>
  <c r="BP67" i="135"/>
  <c r="AP67" i="135"/>
  <c r="P67" i="135"/>
  <c r="Z67" i="135"/>
  <c r="W67" i="135"/>
  <c r="BD67" i="135"/>
  <c r="AD67" i="135"/>
  <c r="BK67" i="135"/>
  <c r="BJ67" i="135"/>
  <c r="K67" i="135"/>
  <c r="BF67" i="135"/>
  <c r="AR67" i="135"/>
  <c r="AF67" i="135"/>
  <c r="R67" i="135"/>
  <c r="BM67" i="135"/>
  <c r="AY67" i="135"/>
  <c r="AM67" i="135"/>
  <c r="N67" i="135"/>
  <c r="AX67" i="135"/>
  <c r="BI121" i="135"/>
  <c r="BE121" i="135"/>
  <c r="BK12" i="129"/>
  <c r="AY12" i="129"/>
  <c r="BN12" i="129"/>
  <c r="BM12" i="129"/>
  <c r="BJ12" i="129"/>
  <c r="AX12" i="129"/>
  <c r="BI12" i="129"/>
  <c r="AW12" i="129"/>
  <c r="BA12" i="129"/>
  <c r="BH12" i="129"/>
  <c r="AV12" i="129"/>
  <c r="BG12" i="129"/>
  <c r="BF12" i="129"/>
  <c r="BE12" i="129"/>
  <c r="BP12" i="129"/>
  <c r="BD12" i="129"/>
  <c r="BO12" i="129"/>
  <c r="BC12" i="129"/>
  <c r="BB12" i="129"/>
  <c r="BL12" i="129"/>
  <c r="AZ12" i="129"/>
  <c r="P124" i="135"/>
  <c r="H125" i="135"/>
  <c r="BA124" i="135"/>
  <c r="BJ124" i="135"/>
  <c r="X124" i="135"/>
  <c r="BG124" i="135"/>
  <c r="AF124" i="135"/>
  <c r="BE124" i="135"/>
  <c r="V124" i="135"/>
  <c r="AY124" i="135"/>
  <c r="AE124" i="135"/>
  <c r="S124" i="135"/>
  <c r="BM124" i="135"/>
  <c r="Y124" i="135"/>
  <c r="AL124" i="135"/>
  <c r="AH124" i="135"/>
  <c r="AR124" i="135"/>
  <c r="AM124" i="135"/>
  <c r="BF124" i="135"/>
  <c r="AV124" i="135"/>
  <c r="O124" i="135"/>
  <c r="BH124" i="135"/>
  <c r="Z124" i="135"/>
  <c r="M124" i="135"/>
  <c r="AB124" i="135"/>
  <c r="BK124" i="135"/>
  <c r="AA124" i="135"/>
  <c r="AX124" i="135"/>
  <c r="AO124" i="135"/>
  <c r="BI124" i="135"/>
  <c r="K124" i="135"/>
  <c r="AN124" i="135"/>
  <c r="BC124" i="135"/>
  <c r="BB124" i="135"/>
  <c r="N124" i="135"/>
  <c r="AC124" i="135"/>
  <c r="W124" i="135"/>
  <c r="BD124" i="135"/>
  <c r="AP124" i="135"/>
  <c r="BN124" i="135"/>
  <c r="AJ124" i="135"/>
  <c r="BP124" i="135"/>
  <c r="AS124" i="135"/>
  <c r="J124" i="135"/>
  <c r="AW124" i="135"/>
  <c r="AK124" i="135"/>
  <c r="Q124" i="135"/>
  <c r="R124" i="135"/>
  <c r="AI124" i="135"/>
  <c r="BO124" i="135"/>
  <c r="AZ124" i="135"/>
  <c r="AG124" i="135"/>
  <c r="BL124" i="135"/>
  <c r="AD124" i="135"/>
  <c r="U124" i="135"/>
  <c r="AT124" i="135"/>
  <c r="T124" i="135"/>
  <c r="AU124" i="135"/>
  <c r="L124" i="135"/>
  <c r="AQ124" i="135"/>
  <c r="AI123" i="135"/>
  <c r="BM123" i="135"/>
  <c r="BP123" i="135"/>
  <c r="AW123" i="135"/>
  <c r="AB123" i="135"/>
  <c r="Z123" i="135"/>
  <c r="X123" i="135"/>
  <c r="BN123" i="135"/>
  <c r="BE123" i="135"/>
  <c r="AX123" i="135"/>
  <c r="Y123" i="135"/>
  <c r="BL123" i="135"/>
  <c r="L123" i="135"/>
  <c r="AQ123" i="135"/>
  <c r="BG123" i="135"/>
  <c r="J123" i="135"/>
  <c r="S123" i="135"/>
  <c r="AL123" i="135"/>
  <c r="BJ123" i="135"/>
  <c r="AE123" i="135"/>
  <c r="N123" i="135"/>
  <c r="BK123" i="135"/>
  <c r="AO123" i="135"/>
  <c r="BH123" i="135"/>
  <c r="AM123" i="135"/>
  <c r="P123" i="135"/>
  <c r="Q123" i="135"/>
  <c r="T123" i="135"/>
  <c r="BA123" i="135"/>
  <c r="AC123" i="135"/>
  <c r="AG123" i="135"/>
  <c r="AV123" i="135"/>
  <c r="AF123" i="135"/>
  <c r="BO123" i="135"/>
  <c r="M123" i="135"/>
  <c r="U123" i="135"/>
  <c r="AP123" i="135"/>
  <c r="AT123" i="135"/>
  <c r="O123" i="135"/>
  <c r="BC123" i="135"/>
  <c r="AH123" i="135"/>
  <c r="AY123" i="135"/>
  <c r="BF123" i="135"/>
  <c r="BD123" i="135"/>
  <c r="BI123" i="135"/>
  <c r="R123" i="135"/>
  <c r="AR123" i="135"/>
  <c r="AA123" i="135"/>
  <c r="AK123" i="135"/>
  <c r="V123" i="135"/>
  <c r="K123" i="135"/>
  <c r="AN123" i="135"/>
  <c r="AS123" i="135"/>
  <c r="AU123" i="135"/>
  <c r="AZ123" i="135"/>
  <c r="AD123" i="135"/>
  <c r="W123" i="135"/>
  <c r="BB123" i="135"/>
  <c r="AJ123" i="135"/>
  <c r="BW127" i="135"/>
  <c r="BV120" i="135"/>
  <c r="BS127" i="135"/>
  <c r="BS128" i="135"/>
  <c r="BT127" i="135"/>
  <c r="BT128" i="135"/>
  <c r="BU127" i="135"/>
  <c r="BU128" i="135"/>
  <c r="BW120" i="135"/>
  <c r="BV127" i="135"/>
  <c r="BV128" i="135"/>
  <c r="BW128" i="135"/>
  <c r="BS120" i="135"/>
  <c r="BT120" i="135"/>
  <c r="BU120" i="135"/>
  <c r="AS125" i="129"/>
  <c r="BD125" i="129"/>
  <c r="BC125" i="129"/>
  <c r="AN12" i="129"/>
  <c r="AL12" i="129"/>
  <c r="AK12" i="129"/>
  <c r="AJ12" i="129"/>
  <c r="AP12" i="129"/>
  <c r="AO12" i="129"/>
  <c r="AU12" i="129"/>
  <c r="AT12" i="129"/>
  <c r="AS12" i="129"/>
  <c r="AR12" i="129"/>
  <c r="AM12" i="129"/>
  <c r="AQ12" i="129"/>
  <c r="AI12" i="129"/>
  <c r="AH12" i="129"/>
  <c r="I125" i="122"/>
  <c r="AI125" i="129"/>
  <c r="AC12" i="129"/>
  <c r="M12" i="129"/>
  <c r="T12" i="129"/>
  <c r="Z12" i="129"/>
  <c r="AD12" i="129"/>
  <c r="AB12" i="129"/>
  <c r="J12" i="129"/>
  <c r="W12" i="129"/>
  <c r="R12" i="129"/>
  <c r="N12" i="129"/>
  <c r="U12" i="129"/>
  <c r="V12" i="129"/>
  <c r="X12" i="129"/>
  <c r="K12" i="129"/>
  <c r="L12" i="129"/>
  <c r="Y12" i="129"/>
  <c r="AE12" i="129"/>
  <c r="S12" i="129"/>
  <c r="P12" i="129"/>
  <c r="AF12" i="129"/>
  <c r="AA12" i="129"/>
  <c r="Q12" i="129"/>
  <c r="O12" i="129"/>
  <c r="AG12" i="129"/>
  <c r="AX125" i="129"/>
  <c r="BL125" i="129"/>
  <c r="AW125" i="129"/>
  <c r="AJ125" i="129"/>
  <c r="W125" i="129"/>
  <c r="K125" i="129"/>
  <c r="BK125" i="129"/>
  <c r="AV125" i="129"/>
  <c r="AH125" i="129"/>
  <c r="V125" i="129"/>
  <c r="J125" i="129"/>
  <c r="BH125" i="129"/>
  <c r="AR125" i="129"/>
  <c r="AE125" i="129"/>
  <c r="S125" i="129"/>
  <c r="BE125" i="129"/>
  <c r="AO125" i="129"/>
  <c r="AB125" i="129"/>
  <c r="P125" i="129"/>
  <c r="BP125" i="129"/>
  <c r="BB125" i="129"/>
  <c r="AN125" i="129"/>
  <c r="AA125" i="129"/>
  <c r="O125" i="129"/>
  <c r="BO125" i="129"/>
  <c r="BA125" i="129"/>
  <c r="AM125" i="129"/>
  <c r="Z125" i="129"/>
  <c r="N125" i="129"/>
  <c r="BN125" i="129"/>
  <c r="AZ125" i="129"/>
  <c r="AL125" i="129"/>
  <c r="Y125" i="129"/>
  <c r="M125" i="129"/>
  <c r="BM125" i="129"/>
  <c r="AF125" i="129"/>
  <c r="BJ125" i="129"/>
  <c r="AD125" i="129"/>
  <c r="BI125" i="129"/>
  <c r="AC125" i="129"/>
  <c r="BG125" i="129"/>
  <c r="X125" i="129"/>
  <c r="BF125" i="129"/>
  <c r="U125" i="129"/>
  <c r="AY125" i="129"/>
  <c r="T125" i="129"/>
  <c r="AT125" i="129"/>
  <c r="Q125" i="129"/>
  <c r="AQ125" i="129"/>
  <c r="L125" i="129"/>
  <c r="AU125" i="129"/>
  <c r="AP125" i="129"/>
  <c r="AK125" i="129"/>
  <c r="AG125" i="129"/>
  <c r="R125" i="129"/>
  <c r="BT121" i="135"/>
  <c r="BU121" i="135"/>
  <c r="BS122" i="135"/>
  <c r="BS121" i="135"/>
  <c r="BV121" i="135"/>
  <c r="BW121" i="135"/>
  <c r="BW116" i="135"/>
  <c r="BW78" i="135"/>
  <c r="BT122" i="135"/>
  <c r="BW122" i="135"/>
  <c r="BW117" i="135"/>
  <c r="BU113" i="135"/>
  <c r="BV122" i="135"/>
  <c r="BU122" i="135"/>
  <c r="BS61" i="135"/>
  <c r="BW58" i="135"/>
  <c r="BW70" i="135"/>
  <c r="BV63" i="135"/>
  <c r="BV129" i="135"/>
  <c r="BS130" i="135"/>
  <c r="BU97" i="135"/>
  <c r="BV95" i="135"/>
  <c r="BU61" i="135"/>
  <c r="BT61" i="135"/>
  <c r="BT69" i="135"/>
  <c r="BT92" i="135"/>
  <c r="BS58" i="135"/>
  <c r="BU85" i="135"/>
  <c r="BS70" i="135"/>
  <c r="BT62" i="135"/>
  <c r="BU57" i="135"/>
  <c r="BT81" i="135"/>
  <c r="BT56" i="135"/>
  <c r="BV68" i="135"/>
  <c r="BW94" i="135"/>
  <c r="BS63" i="135"/>
  <c r="BV67" i="135"/>
  <c r="BW95" i="135"/>
  <c r="BU94" i="135"/>
  <c r="BT63" i="135"/>
  <c r="BU67" i="135"/>
  <c r="BS116" i="135"/>
  <c r="BS97" i="135"/>
  <c r="BS55" i="135"/>
  <c r="BT79" i="135"/>
  <c r="BT74" i="135"/>
  <c r="BS80" i="135"/>
  <c r="BW69" i="135"/>
  <c r="BW92" i="135"/>
  <c r="BW51" i="135"/>
  <c r="BU71" i="135"/>
  <c r="BS78" i="135"/>
  <c r="BT57" i="135"/>
  <c r="BW57" i="135"/>
  <c r="BW81" i="135"/>
  <c r="BW56" i="135"/>
  <c r="BV94" i="135"/>
  <c r="BW55" i="135"/>
  <c r="BU82" i="135"/>
  <c r="BU74" i="135"/>
  <c r="BV80" i="135"/>
  <c r="BT96" i="135"/>
  <c r="BV96" i="135"/>
  <c r="BW60" i="135"/>
  <c r="BW54" i="135"/>
  <c r="BS71" i="135"/>
  <c r="BT52" i="135"/>
  <c r="BV85" i="135"/>
  <c r="BV70" i="135"/>
  <c r="BU70" i="135"/>
  <c r="BW62" i="135"/>
  <c r="BW129" i="135"/>
  <c r="BT129" i="135"/>
  <c r="BW63" i="135"/>
  <c r="BU114" i="135"/>
  <c r="BT116" i="135"/>
  <c r="BV77" i="135"/>
  <c r="BS77" i="135"/>
  <c r="BV131" i="135"/>
  <c r="BT55" i="135"/>
  <c r="BV74" i="135"/>
  <c r="BV93" i="135"/>
  <c r="BW75" i="135"/>
  <c r="BT60" i="135"/>
  <c r="BT54" i="135"/>
  <c r="BT51" i="135"/>
  <c r="BU62" i="135"/>
  <c r="BW86" i="135"/>
  <c r="BS67" i="135"/>
  <c r="BW130" i="135"/>
  <c r="BS115" i="135"/>
  <c r="BV97" i="135"/>
  <c r="BS117" i="135"/>
  <c r="BU131" i="135"/>
  <c r="BW82" i="135"/>
  <c r="BV82" i="135"/>
  <c r="BW80" i="135"/>
  <c r="BS96" i="135"/>
  <c r="BS75" i="135"/>
  <c r="BU66" i="135"/>
  <c r="BT58" i="135"/>
  <c r="BU68" i="135"/>
  <c r="BV53" i="135"/>
  <c r="BU53" i="135"/>
  <c r="BS94" i="135"/>
  <c r="BU117" i="135"/>
  <c r="BS95" i="135"/>
  <c r="BT130" i="135"/>
  <c r="BS114" i="135"/>
  <c r="BW115" i="135"/>
  <c r="BU116" i="135"/>
  <c r="BT97" i="135"/>
  <c r="BV113" i="135"/>
  <c r="BU95" i="135"/>
  <c r="BT82" i="135"/>
  <c r="BU79" i="135"/>
  <c r="BT80" i="135"/>
  <c r="BW93" i="135"/>
  <c r="BW61" i="135"/>
  <c r="BV92" i="135"/>
  <c r="BS52" i="135"/>
  <c r="BT86" i="135"/>
  <c r="BS56" i="135"/>
  <c r="BT95" i="135"/>
  <c r="BW67" i="135"/>
  <c r="BT115" i="135"/>
  <c r="BS131" i="135"/>
  <c r="BV79" i="135"/>
  <c r="BT93" i="135"/>
  <c r="BS66" i="135"/>
  <c r="BV66" i="135"/>
  <c r="BU69" i="135"/>
  <c r="BU86" i="135"/>
  <c r="BU81" i="135"/>
  <c r="BU56" i="135"/>
  <c r="BS68" i="135"/>
  <c r="BT53" i="135"/>
  <c r="BU63" i="135"/>
  <c r="BT113" i="135"/>
  <c r="BT67" i="135"/>
  <c r="BU115" i="135"/>
  <c r="BW97" i="135"/>
  <c r="BT77" i="135"/>
  <c r="BW77" i="135"/>
  <c r="BW79" i="135"/>
  <c r="BS79" i="135"/>
  <c r="BU80" i="135"/>
  <c r="BV75" i="135"/>
  <c r="BV60" i="135"/>
  <c r="BU58" i="135"/>
  <c r="BW52" i="135"/>
  <c r="BW85" i="135"/>
  <c r="BS86" i="135"/>
  <c r="BU129" i="135"/>
  <c r="BU55" i="135"/>
  <c r="BS82" i="135"/>
  <c r="BS93" i="135"/>
  <c r="BW96" i="135"/>
  <c r="BU60" i="135"/>
  <c r="BU54" i="135"/>
  <c r="BV61" i="135"/>
  <c r="BS69" i="135"/>
  <c r="BS92" i="135"/>
  <c r="BU51" i="135"/>
  <c r="BV71" i="135"/>
  <c r="BT85" i="135"/>
  <c r="BV62" i="135"/>
  <c r="BV86" i="135"/>
  <c r="BS57" i="135"/>
  <c r="BS81" i="135"/>
  <c r="BV81" i="135"/>
  <c r="BV56" i="135"/>
  <c r="BW113" i="135"/>
  <c r="BW114" i="135"/>
  <c r="BV115" i="135"/>
  <c r="BT117" i="135"/>
  <c r="BS113" i="135"/>
  <c r="BU96" i="135"/>
  <c r="BS54" i="135"/>
  <c r="BV54" i="135"/>
  <c r="BV69" i="135"/>
  <c r="BU92" i="135"/>
  <c r="BV51" i="135"/>
  <c r="BT71" i="135"/>
  <c r="BS85" i="135"/>
  <c r="BT70" i="135"/>
  <c r="BU78" i="135"/>
  <c r="BV78" i="135"/>
  <c r="BV57" i="135"/>
  <c r="BS129" i="135"/>
  <c r="BW53" i="135"/>
  <c r="BT94" i="135"/>
  <c r="BV114" i="135"/>
  <c r="BU130" i="135"/>
  <c r="BT114" i="135"/>
  <c r="BV116" i="135"/>
  <c r="BV55" i="135"/>
  <c r="BW74" i="135"/>
  <c r="BS60" i="135"/>
  <c r="BW66" i="135"/>
  <c r="BS51" i="135"/>
  <c r="BW71" i="135"/>
  <c r="BV52" i="135"/>
  <c r="BU52" i="135"/>
  <c r="BW68" i="135"/>
  <c r="BU77" i="135"/>
  <c r="BV130" i="135"/>
  <c r="BV117" i="135"/>
  <c r="BW131" i="135"/>
  <c r="BT131" i="135"/>
  <c r="BS74" i="135"/>
  <c r="BU93" i="135"/>
  <c r="BU75" i="135"/>
  <c r="BT75" i="135"/>
  <c r="BT66" i="135"/>
  <c r="BV58" i="135"/>
  <c r="BS62" i="135"/>
  <c r="BT78" i="135"/>
  <c r="BT68" i="135"/>
  <c r="BS53" i="135"/>
  <c r="BW124" i="135"/>
  <c r="AW3" i="129"/>
  <c r="AW125" i="135"/>
  <c r="AU125" i="135"/>
  <c r="AR125" i="135"/>
  <c r="AE3" i="129"/>
  <c r="AE125" i="135"/>
  <c r="Q125" i="135"/>
  <c r="BT124" i="135"/>
  <c r="S3" i="129"/>
  <c r="S125" i="135"/>
  <c r="AT3" i="129"/>
  <c r="AT125" i="135"/>
  <c r="BM125" i="135"/>
  <c r="AA125" i="135"/>
  <c r="J125" i="135"/>
  <c r="BL125" i="135"/>
  <c r="AX3" i="129"/>
  <c r="AX125" i="135"/>
  <c r="T125" i="135"/>
  <c r="M125" i="135"/>
  <c r="AN125" i="135"/>
  <c r="V125" i="135"/>
  <c r="BI125" i="135"/>
  <c r="L125" i="135"/>
  <c r="BO125" i="135"/>
  <c r="O125" i="135"/>
  <c r="BV124" i="135"/>
  <c r="BJ125" i="135"/>
  <c r="AF125" i="135"/>
  <c r="AY125" i="135"/>
  <c r="AH3" i="129"/>
  <c r="AH125" i="135"/>
  <c r="AV3" i="129"/>
  <c r="AV125" i="135"/>
  <c r="BD3" i="129"/>
  <c r="BD125" i="135"/>
  <c r="AD3" i="129"/>
  <c r="AD125" i="135"/>
  <c r="AQ125" i="135"/>
  <c r="BH125" i="135"/>
  <c r="Y125" i="135"/>
  <c r="BS124" i="135"/>
  <c r="U3" i="129"/>
  <c r="U125" i="135"/>
  <c r="AS3" i="129"/>
  <c r="AS125" i="135"/>
  <c r="AM3" i="129"/>
  <c r="AM125" i="135"/>
  <c r="AI3" i="129"/>
  <c r="AI125" i="135"/>
  <c r="BB125" i="135"/>
  <c r="AL3" i="129"/>
  <c r="AL125" i="135"/>
  <c r="BP125" i="135"/>
  <c r="BC3" i="129"/>
  <c r="BC125" i="135"/>
  <c r="R125" i="135"/>
  <c r="BF3" i="129"/>
  <c r="BF125" i="135"/>
  <c r="AZ125" i="135"/>
  <c r="P3" i="129"/>
  <c r="P125" i="135"/>
  <c r="BK3" i="129"/>
  <c r="BK125" i="135"/>
  <c r="AG125" i="135"/>
  <c r="X3" i="129"/>
  <c r="X125" i="135"/>
  <c r="BN125" i="135"/>
  <c r="AB125" i="135"/>
  <c r="K125" i="135"/>
  <c r="AK3" i="129"/>
  <c r="AK125" i="135"/>
  <c r="BG3" i="129"/>
  <c r="BG125" i="135"/>
  <c r="N3" i="129"/>
  <c r="N125" i="135"/>
  <c r="AO125" i="135"/>
  <c r="W125" i="135"/>
  <c r="BA125" i="135"/>
  <c r="AP125" i="135"/>
  <c r="AC125" i="135"/>
  <c r="Z125" i="135"/>
  <c r="BE125" i="135"/>
  <c r="AJ125" i="135"/>
  <c r="BU124" i="135"/>
  <c r="BU123" i="135"/>
  <c r="BT123" i="135"/>
  <c r="BV123" i="135"/>
  <c r="BS123" i="135"/>
  <c r="BW123" i="135"/>
  <c r="F137" i="135"/>
  <c r="G119" i="122"/>
  <c r="AA3" i="129"/>
  <c r="O3" i="129"/>
  <c r="AZ3" i="129"/>
  <c r="BP3" i="129"/>
  <c r="BN3" i="129"/>
  <c r="BM3" i="129"/>
  <c r="L3" i="129"/>
  <c r="BA3" i="129"/>
  <c r="BL3" i="129"/>
  <c r="J3" i="129"/>
  <c r="AF3" i="129"/>
  <c r="BJ3" i="129"/>
  <c r="M3" i="129"/>
  <c r="AY3" i="129"/>
  <c r="Y3" i="129"/>
  <c r="BB3" i="129"/>
  <c r="BH3" i="129"/>
  <c r="T3" i="129"/>
  <c r="AN3" i="129"/>
  <c r="R3" i="129"/>
  <c r="AG3" i="129"/>
  <c r="AB3" i="129"/>
  <c r="K3" i="129"/>
  <c r="AQ3" i="129"/>
  <c r="Q3" i="129"/>
  <c r="V3" i="129"/>
  <c r="BO3" i="129"/>
  <c r="AO3" i="129"/>
  <c r="W3" i="129"/>
  <c r="AR3" i="129"/>
  <c r="AC3" i="129"/>
  <c r="Z3" i="129"/>
  <c r="BE3" i="129"/>
  <c r="AJ3" i="129"/>
  <c r="AP3" i="129"/>
  <c r="AU3" i="129"/>
  <c r="BI3" i="129"/>
  <c r="BS125" i="135"/>
  <c r="BW125" i="135"/>
  <c r="BT125" i="135"/>
  <c r="BU125" i="135"/>
  <c r="BV125" i="135"/>
  <c r="F137" i="129"/>
  <c r="F46" i="135"/>
  <c r="P3" i="135"/>
  <c r="AK3" i="135"/>
  <c r="L3" i="135"/>
  <c r="AM3" i="135"/>
  <c r="O3" i="135"/>
  <c r="AE3" i="135"/>
  <c r="AG3" i="135"/>
  <c r="AS3" i="135"/>
  <c r="Z3" i="135"/>
  <c r="BA3" i="135"/>
  <c r="AC3" i="135"/>
  <c r="M3" i="135"/>
  <c r="S3" i="135"/>
  <c r="BJ3" i="135"/>
  <c r="X3" i="135"/>
  <c r="AI3" i="135"/>
  <c r="BH3" i="135"/>
  <c r="AU3" i="135"/>
  <c r="AN3" i="135"/>
  <c r="AW3" i="135"/>
  <c r="BD3" i="135"/>
  <c r="BI3" i="135"/>
  <c r="AF3" i="135"/>
  <c r="K3" i="135"/>
  <c r="BO3" i="135"/>
  <c r="AP3" i="135"/>
  <c r="BB3" i="135"/>
  <c r="BN3" i="135"/>
  <c r="Q3" i="135"/>
  <c r="AJ3" i="135"/>
  <c r="BK3" i="135"/>
  <c r="AY3" i="135"/>
  <c r="BG3" i="135"/>
  <c r="BE3" i="135"/>
  <c r="BL3" i="135"/>
  <c r="AL3" i="135"/>
  <c r="N3" i="135"/>
  <c r="AQ3" i="135"/>
  <c r="U3" i="135"/>
  <c r="BP3" i="135"/>
  <c r="BF3" i="135"/>
  <c r="R3" i="135"/>
  <c r="Y3" i="135"/>
  <c r="AX3" i="135"/>
  <c r="T3" i="135"/>
  <c r="F46" i="129"/>
  <c r="AO3" i="135"/>
  <c r="AV3" i="135"/>
  <c r="AA3" i="135"/>
  <c r="W3" i="135"/>
  <c r="BM3" i="135"/>
  <c r="AT3" i="135"/>
  <c r="AD3" i="135"/>
  <c r="AZ3" i="135"/>
  <c r="AB3" i="135"/>
  <c r="AH3" i="135"/>
  <c r="M33" i="122"/>
  <c r="J3" i="135"/>
  <c r="K33" i="122"/>
  <c r="AR3" i="135"/>
  <c r="N33" i="122"/>
  <c r="V3" i="135"/>
  <c r="L33" i="122"/>
  <c r="BC3" i="135"/>
  <c r="O33" i="122"/>
  <c r="BV5" i="135"/>
  <c r="BW5" i="135"/>
  <c r="BT5" i="135"/>
  <c r="BU5" i="135"/>
  <c r="BS5" i="135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Roberto Gentilezza</author>
  </authors>
  <commentList>
    <comment ref="C51" authorId="0" shapeId="0" xr:uid="{1F9C8235-5CD8-462D-9BEC-38A7DA49E54C}">
      <text>
        <r>
          <rPr>
            <sz val="9"/>
            <color indexed="81"/>
            <rFont val="Segoe UI"/>
            <family val="2"/>
          </rPr>
          <t>Abernéssia</t>
        </r>
      </text>
    </comment>
    <comment ref="C53" authorId="0" shapeId="0" xr:uid="{20255F35-CDEA-483D-A649-9D8CFEC587DF}">
      <text>
        <r>
          <rPr>
            <sz val="9"/>
            <color indexed="81"/>
            <rFont val="Segoe UI"/>
            <family val="2"/>
          </rPr>
          <t>Capivari</t>
        </r>
      </text>
    </comment>
    <comment ref="C54" authorId="0" shapeId="0" xr:uid="{6480C576-25CC-4D96-AE2A-12C612DBB073}">
      <text>
        <r>
          <rPr>
            <sz val="9"/>
            <color indexed="81"/>
            <rFont val="Segoe UI"/>
            <family val="2"/>
          </rPr>
          <t>Grande Hotel</t>
        </r>
      </text>
    </comment>
    <comment ref="C55" authorId="0" shapeId="0" xr:uid="{0BA1BDC9-BC27-4A14-8842-1E2D5AF37DDF}">
      <text>
        <r>
          <rPr>
            <sz val="9"/>
            <color indexed="81"/>
            <rFont val="Segoe UI"/>
            <family val="2"/>
          </rPr>
          <t>Jaguaribe</t>
        </r>
      </text>
    </comment>
    <comment ref="C56" authorId="0" shapeId="0" xr:uid="{448756C7-AFE1-49A5-8D71-EF60DF6A1870}">
      <text>
        <r>
          <rPr>
            <sz val="9"/>
            <color indexed="81"/>
            <rFont val="Segoe UI"/>
            <family val="2"/>
          </rPr>
          <t>Viola</t>
        </r>
      </text>
    </comment>
    <comment ref="C57" authorId="0" shapeId="0" xr:uid="{80B0C86A-E4E0-4E2C-8490-5FD551146F10}">
      <text>
        <r>
          <rPr>
            <sz val="9"/>
            <color indexed="81"/>
            <rFont val="Segoe UI"/>
            <family val="2"/>
          </rPr>
          <t>Fracalanza</t>
        </r>
      </text>
    </comment>
    <comment ref="C58" authorId="0" shapeId="0" xr:uid="{EA355694-E3A4-4907-95B7-88EDE28A0759}">
      <text>
        <r>
          <rPr>
            <sz val="9"/>
            <color indexed="81"/>
            <rFont val="Segoe UI"/>
            <family val="2"/>
          </rPr>
          <t>Nova Portal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python.xml><?xml version="1.0" encoding="utf-8"?>
<python xmlns="http://schemas.microsoft.com/office/spreadsheetml/2023/python">
  <environmentDefinition id="{882DD1B0-6546-4DFA-8A08-902A380B44EA}">
    <initialization>
      <code xml:space="preserve">import numpy as np
import pandas as pd
import matplotlib.pyplot as plt
import seaborn as sns
import statsmodels as sm
import excel
import warnings
warnings.simplefilter('ignore')
excel.set_xl_scalar_conversion(excel.convert_to_scalar)
excel.set_xl_array_conversion(excel.convert_to_dataframe)
</code>
    </initialization>
  </environmentDefinition>
</python>
</file>

<file path=xl/sharedStrings.xml><?xml version="1.0" encoding="utf-8"?>
<sst xmlns="http://schemas.openxmlformats.org/spreadsheetml/2006/main" count="1503" uniqueCount="432">
  <si>
    <t>1.1</t>
  </si>
  <si>
    <t>1.2</t>
  </si>
  <si>
    <t>Rede Aérea</t>
  </si>
  <si>
    <t>AMVs</t>
  </si>
  <si>
    <t>Terraplenagem - Escavação</t>
  </si>
  <si>
    <t>Terraplenagem - reaterro</t>
  </si>
  <si>
    <t>Desapropriação</t>
  </si>
  <si>
    <t>Item</t>
  </si>
  <si>
    <t>Sistema de Alimentação Elétrica</t>
  </si>
  <si>
    <t>1.1.1</t>
  </si>
  <si>
    <t>1.1.2</t>
  </si>
  <si>
    <t>1.1.3</t>
  </si>
  <si>
    <t>1.1.4</t>
  </si>
  <si>
    <t>1.2.1</t>
  </si>
  <si>
    <t>1.2.2</t>
  </si>
  <si>
    <t>1.2.3</t>
  </si>
  <si>
    <t>1.2.4</t>
  </si>
  <si>
    <t>1.3</t>
  </si>
  <si>
    <t>1.3.1</t>
  </si>
  <si>
    <t>1.3.2</t>
  </si>
  <si>
    <t>1.4</t>
  </si>
  <si>
    <t>1.4.1</t>
  </si>
  <si>
    <t>1.5</t>
  </si>
  <si>
    <t>1.5.1</t>
  </si>
  <si>
    <t>1.5.2</t>
  </si>
  <si>
    <t>Material Rodante</t>
  </si>
  <si>
    <t>Demolição de via permanente</t>
  </si>
  <si>
    <t>PRAC</t>
  </si>
  <si>
    <t>Demolição</t>
  </si>
  <si>
    <t>Urbanismo</t>
  </si>
  <si>
    <t>Arrimo em gabião</t>
  </si>
  <si>
    <t>Cortina atirantada</t>
  </si>
  <si>
    <t>SCAP + Bilhetagem</t>
  </si>
  <si>
    <t>Sistema de Controle Semafórico</t>
  </si>
  <si>
    <t>Sistema de Telecomunicações</t>
  </si>
  <si>
    <t>Sistema de Controle Centralizado</t>
  </si>
  <si>
    <t>Sistema de Sinalização e Controle</t>
  </si>
  <si>
    <t>Sistemas Fixos</t>
  </si>
  <si>
    <t>Material Rodante e Sistemas Fixos</t>
  </si>
  <si>
    <t>2.3.2</t>
  </si>
  <si>
    <t>2.3.1</t>
  </si>
  <si>
    <t>2.3</t>
  </si>
  <si>
    <t>2.2</t>
  </si>
  <si>
    <t>2.1</t>
  </si>
  <si>
    <t>2.5</t>
  </si>
  <si>
    <t>2.4</t>
  </si>
  <si>
    <t>1.1.5</t>
  </si>
  <si>
    <t>Super e infraestrutura de via permanente - via simples</t>
  </si>
  <si>
    <t>Manutenção das OAE existentes</t>
  </si>
  <si>
    <t>Equipamentos de Pátio</t>
  </si>
  <si>
    <t>2.1.1</t>
  </si>
  <si>
    <t>2.1.2</t>
  </si>
  <si>
    <t>2.1.3</t>
  </si>
  <si>
    <t>2.1.4</t>
  </si>
  <si>
    <t>2.1.5</t>
  </si>
  <si>
    <t>2.2.1</t>
  </si>
  <si>
    <t>2.2.2</t>
  </si>
  <si>
    <t>2.2.3</t>
  </si>
  <si>
    <t>2.2.4</t>
  </si>
  <si>
    <t>2.2.5</t>
  </si>
  <si>
    <t>2.2.6</t>
  </si>
  <si>
    <t>2.2.7</t>
  </si>
  <si>
    <t>2.4.1</t>
  </si>
  <si>
    <t>2.5.1</t>
  </si>
  <si>
    <t>2.5.2</t>
  </si>
  <si>
    <t>EMPREENDIMENTOS</t>
  </si>
  <si>
    <t>0.1</t>
  </si>
  <si>
    <t>0.1.1</t>
  </si>
  <si>
    <t xml:space="preserve">Complexo Turístico Ferroviário da Estrada de Ferro Campos do Jordão (EFCJ) </t>
  </si>
  <si>
    <t>Concessão à iniciativa privada do Complexo Turístico Ferroviário da Estrada de Ferro de Campos do Jordão (EFCJ), abrangendo o desenvolvimento de projeto de engenharia, operação, manutenção, conservação, requalificação, adequação, modernização e expansão do Complexo Turístico Ferroviário da EFCJ</t>
  </si>
  <si>
    <t>ANEXO XI.A do Edital de Consulta Pública</t>
  </si>
  <si>
    <t>Quadro de Paradas e Estações</t>
  </si>
  <si>
    <t>#</t>
  </si>
  <si>
    <t>Nome</t>
  </si>
  <si>
    <t>Km</t>
  </si>
  <si>
    <t>intervalo (km)</t>
  </si>
  <si>
    <t>Sede</t>
  </si>
  <si>
    <t>Subúrbio</t>
  </si>
  <si>
    <t>Vila Nair</t>
  </si>
  <si>
    <t>Mombaça</t>
  </si>
  <si>
    <t>Cerâmica</t>
  </si>
  <si>
    <t>Nova Cenâmica</t>
  </si>
  <si>
    <t xml:space="preserve">São Miguel </t>
  </si>
  <si>
    <t>Agente Hely</t>
  </si>
  <si>
    <t>São Judas Tadeu</t>
  </si>
  <si>
    <t>Expedicionária</t>
  </si>
  <si>
    <t>Reino das Águas Claras</t>
  </si>
  <si>
    <t>Monteiro Lobato (Nova PRAC)</t>
  </si>
  <si>
    <t>Vovó Laurinda</t>
  </si>
  <si>
    <t>Centenário</t>
  </si>
  <si>
    <t>Piracuama</t>
  </si>
  <si>
    <t>Eugênio Lefévre</t>
  </si>
  <si>
    <t>Pagé</t>
  </si>
  <si>
    <t>Renópolis</t>
  </si>
  <si>
    <t>Tanaka</t>
  </si>
  <si>
    <t>Gavião Gonzaga</t>
  </si>
  <si>
    <t>Cacique</t>
  </si>
  <si>
    <t>Toriba</t>
  </si>
  <si>
    <t>São Cristóvão</t>
  </si>
  <si>
    <t>Portal </t>
  </si>
  <si>
    <t>Parada Vila Albertina (Nova Estação Portal)</t>
  </si>
  <si>
    <t>Sanatórios </t>
  </si>
  <si>
    <t>Fracalanza </t>
  </si>
  <si>
    <t>Viola </t>
  </si>
  <si>
    <t xml:space="preserve">Abernéssia </t>
  </si>
  <si>
    <t>Jaguaribe </t>
  </si>
  <si>
    <t>Grande Hotel </t>
  </si>
  <si>
    <t>Damas</t>
  </si>
  <si>
    <t>Emilio Ribas - Turismo </t>
  </si>
  <si>
    <t>Emilio Ribas - Histórica </t>
  </si>
  <si>
    <t>Trecho</t>
  </si>
  <si>
    <t>A</t>
  </si>
  <si>
    <t>B</t>
  </si>
  <si>
    <t>C</t>
  </si>
  <si>
    <t>D</t>
  </si>
  <si>
    <t>E</t>
  </si>
  <si>
    <t>F</t>
  </si>
  <si>
    <t>G</t>
  </si>
  <si>
    <t>Extensão Trecho</t>
  </si>
  <si>
    <t>0.1.2</t>
  </si>
  <si>
    <t>VALOR DO RECURSO PARA RECOMPOSIÇÃO</t>
  </si>
  <si>
    <t>0.2</t>
  </si>
  <si>
    <t>0.2.1</t>
  </si>
  <si>
    <t>0.2.2</t>
  </si>
  <si>
    <t>0.3</t>
  </si>
  <si>
    <t>0.3.1</t>
  </si>
  <si>
    <t>Socioambiental e Desapropriações</t>
  </si>
  <si>
    <t>Socioambiental</t>
  </si>
  <si>
    <t>Aprovação do Sistema de Gestão Socioambiental (SGSA) do Complexo Turístico da (EFCJ, incluindo o PRAC, implantado pelo Concessionário.</t>
  </si>
  <si>
    <t>REESTABELECIMENTO INICIAL</t>
  </si>
  <si>
    <t>Estações</t>
  </si>
  <si>
    <t>Tipo</t>
  </si>
  <si>
    <t>Estação</t>
  </si>
  <si>
    <t>-</t>
  </si>
  <si>
    <t>1.1.6</t>
  </si>
  <si>
    <t>Pátios</t>
  </si>
  <si>
    <t>Assinatura dos Contratos de Fornecimento dos Equipamentos de Pátio</t>
  </si>
  <si>
    <t>Aceite da Maria Fumaça reformada pós comissionamento e início da operação comercial</t>
  </si>
  <si>
    <t>1.3.3</t>
  </si>
  <si>
    <t>Via Permanente</t>
  </si>
  <si>
    <t>1.4.2</t>
  </si>
  <si>
    <t>Aceite da via reformada e novos pontos de ultrapassagem no trecho Emilio Ribas &lt;&gt; Grande Hotel</t>
  </si>
  <si>
    <t>Aceite da via reformada e novos pontos de ultrapassagem no trecho Grande Hotel &lt;&gt; Jaguaribe</t>
  </si>
  <si>
    <t>Aceite da via reformada e novos pontos de ultrapassagem no trecho Jaguaribe &lt;&gt; Abernéssia</t>
  </si>
  <si>
    <t>Aceite da via reformada e novos pontos de ultrapassagem no trecho Abernéssia &lt;&gt; Viola</t>
  </si>
  <si>
    <t>Aceite da via reformada e novos pontos de ultrapassagem no trecho Viola &lt;&gt; Fracalanza</t>
  </si>
  <si>
    <t>Aceite da via reformada e novos pontos de ultrapassagem no trecho Fracalanza &lt;&gt; Nova Portal</t>
  </si>
  <si>
    <t>Edificações</t>
  </si>
  <si>
    <t>Material Rodante e Sistemas</t>
  </si>
  <si>
    <t>1.5.3</t>
  </si>
  <si>
    <t>1.5.4</t>
  </si>
  <si>
    <t>Aceite do Bonde 2 reformado pós comissionamento e início da operação comercial</t>
  </si>
  <si>
    <t>Aceite do Bonde 3 reformado pós comissionamento e início da operação comercial</t>
  </si>
  <si>
    <t>Aceite do Bonde 1 reformado pós comissionamento e início da operação comercial</t>
  </si>
  <si>
    <t>1.6</t>
  </si>
  <si>
    <t>1.6.1</t>
  </si>
  <si>
    <t>1.6.2</t>
  </si>
  <si>
    <t>Desapropriação de parcela da área necessária para implantação do Pátio Portal</t>
  </si>
  <si>
    <t>Desapropriação da área necessária para implantação de acesso da estação Nova Portal</t>
  </si>
  <si>
    <t>TRECHO A+B (Capivari &lt;&gt; Portal - 7,5 km)</t>
  </si>
  <si>
    <t>2.1.6</t>
  </si>
  <si>
    <t>2.6</t>
  </si>
  <si>
    <t>2.7</t>
  </si>
  <si>
    <t>2.7.1</t>
  </si>
  <si>
    <t>2.7.2</t>
  </si>
  <si>
    <t>2.7.3</t>
  </si>
  <si>
    <t>2.6.1</t>
  </si>
  <si>
    <t>2.6.2</t>
  </si>
  <si>
    <t>2.6.3</t>
  </si>
  <si>
    <t>2.6.4</t>
  </si>
  <si>
    <t>2.6.5</t>
  </si>
  <si>
    <t>2.5.3</t>
  </si>
  <si>
    <t>2.5.4</t>
  </si>
  <si>
    <t>2.4.2</t>
  </si>
  <si>
    <t>2.4.3</t>
  </si>
  <si>
    <t>2.4.4</t>
  </si>
  <si>
    <t>2.4.5</t>
  </si>
  <si>
    <t>2.3.3</t>
  </si>
  <si>
    <t>2.2.8</t>
  </si>
  <si>
    <t>TRECHO C+D (Portal &lt;&gt; Eugênio Lefevre​ - 2,7 + 8,8 km)</t>
  </si>
  <si>
    <t>Aceite de entrega de Estação Operacional Reformada (1x)</t>
  </si>
  <si>
    <t>Aceite de entrega de Estação Tipo B (3x)</t>
  </si>
  <si>
    <t>Aceite de entrega de Estação Tipo A (1x)</t>
  </si>
  <si>
    <t>Aceite de entrega de Estação Tipo B (4x)</t>
  </si>
  <si>
    <t>Aceite de entrega de Estação Tipo C (1x)</t>
  </si>
  <si>
    <t>Aceite da via reformada e novos pontos de ultrapassagem no trecho Nova Portal &lt;&gt; São Cristóvão</t>
  </si>
  <si>
    <t>Aprovação dos projetos apresentado das Estações e plano de intervensão entre Nova Portal e Eugênio Lefevre</t>
  </si>
  <si>
    <t>Aceite da via reformada e novos pontos de ultrapassagem no trecho São Cristóvão &lt;&gt; Cacique</t>
  </si>
  <si>
    <t>Aceite da via reformada e novos pontos de ultrapassagem no trecho Cacique &lt;&gt; Gavião Gonzaga</t>
  </si>
  <si>
    <t>Aceite da via reformada e novos pontos de ultrapassagem no trecho Gavião Gonzaga &lt;&gt; Renópolis</t>
  </si>
  <si>
    <t>Aceite da via reformada e novos pontos de ultrapassagem no trecho Renópolis&lt;&gt; Eugênio Lefévre</t>
  </si>
  <si>
    <t>Aceite da Locomotiva Cremalheira 1 pós comissionamento e início da operação comercial</t>
  </si>
  <si>
    <t>Aceite da Locomotiva Cremalheira 2 pós comissionamento e início da operação comercial</t>
  </si>
  <si>
    <t>Aceite de vagão de passageiros 1 pós comissionamento e início da operação comercial</t>
  </si>
  <si>
    <t>Aceite da implementação dos sistemas (alimentação, rede aérea, sinalização e controle) no trecho Emilio Ribas &lt;&gt; Grande Hotel</t>
  </si>
  <si>
    <t>Aceite da implementação dos sistemas (alimentação, rede aérea, sinalização e controle) no trecho Grande Hotel &lt;&gt; Jaguaribe</t>
  </si>
  <si>
    <t>Aceite da implementação dos sistemas (alimentação, rede aérea, sinalização e controle) no trecho Jaguaribe &lt;&gt; Abernéssia</t>
  </si>
  <si>
    <t>Aceite da implementação dos sistemas (alimentação, rede aérea, sinalização e controle) no trecho Abernéssia &lt;&gt; Viola</t>
  </si>
  <si>
    <t>Aceite da implementação dos sistemas (alimentação, rede aérea, sinalização e controle) no trecho Viola &lt;&gt; Fracalanza</t>
  </si>
  <si>
    <t>Aceite da implementação dos sistemas (alimentação, rede aérea, sinalização e controle) no trecho Fracalanza &lt;&gt; Nova Portal</t>
  </si>
  <si>
    <t>Aceite da implementação dos sistemas (alimentação, rede aérea, sinalização e controle) no trecho Nova Portal &lt;&gt; São Cristóvão</t>
  </si>
  <si>
    <t>Aceite da implementação dos sistemas (alimentação, rede aérea, sinalização e controle) no trecho São Cristóvão &lt;&gt; Cacique</t>
  </si>
  <si>
    <t>Aceite da implementação dos sistemas (alimentação, rede aérea, sinalização e controle) no trecho Cacique &lt;&gt; Gavião Gonzaga</t>
  </si>
  <si>
    <t>Aceite da implementação dos sistemas (alimentação, rede aérea, sinalização e controle) no trecho Gavião Gonzaga &lt;&gt; Renópolis</t>
  </si>
  <si>
    <t>Aceite da implementação dos sistemas (alimentação, rede aérea, sinalização e controle) no trecho Renópolis&lt;&gt; Eugênio Lefévre</t>
  </si>
  <si>
    <t>2.1.7</t>
  </si>
  <si>
    <t>2.5.5</t>
  </si>
  <si>
    <t>2.5.6</t>
  </si>
  <si>
    <t>Aceite de vagão de passageiros 2 pós comissionamento e início da operação comercial</t>
  </si>
  <si>
    <t>Aceite de vagão de passageiros 3 pós comissionamento e início da operação comercial</t>
  </si>
  <si>
    <t>Aceite de vagão de passageiros 4 pós comissionamento e início da operação comercial</t>
  </si>
  <si>
    <t>Aceite de entrega de Estações e Paradas Não-Operacionais Reformadas (3)</t>
  </si>
  <si>
    <t>Aceite de entrega de Estações e Paradas Não-Operacionais Reformadas (4)</t>
  </si>
  <si>
    <t>PI A001.1</t>
  </si>
  <si>
    <t>PI A001.2</t>
  </si>
  <si>
    <t>PI A002.1</t>
  </si>
  <si>
    <t>PI A002.2</t>
  </si>
  <si>
    <t>PI A003.1</t>
  </si>
  <si>
    <t>PI A101.1</t>
  </si>
  <si>
    <t>PI A101.2</t>
  </si>
  <si>
    <t>PI A101.3</t>
  </si>
  <si>
    <t>PI A101.4</t>
  </si>
  <si>
    <t>PI A101.5</t>
  </si>
  <si>
    <t>PI A101.6</t>
  </si>
  <si>
    <t>PI A102.1</t>
  </si>
  <si>
    <t>PI A102.2</t>
  </si>
  <si>
    <t>PI A102.3</t>
  </si>
  <si>
    <t>PI A102.4</t>
  </si>
  <si>
    <t>PI A103.1</t>
  </si>
  <si>
    <t>PI A103.2</t>
  </si>
  <si>
    <t>PI A103.3</t>
  </si>
  <si>
    <t>PI A104.1</t>
  </si>
  <si>
    <t>PI A104.2</t>
  </si>
  <si>
    <t>PI A105.1</t>
  </si>
  <si>
    <t>PI A105.2</t>
  </si>
  <si>
    <t>PI A105.3</t>
  </si>
  <si>
    <t>PI A105.4</t>
  </si>
  <si>
    <t>PI A106.1</t>
  </si>
  <si>
    <t>PI A106.2</t>
  </si>
  <si>
    <t>PI A201.1</t>
  </si>
  <si>
    <t>PI A201.2</t>
  </si>
  <si>
    <t>PI A201.3</t>
  </si>
  <si>
    <t>PI A201.4</t>
  </si>
  <si>
    <t>PI A201.5</t>
  </si>
  <si>
    <t>PI A201.6</t>
  </si>
  <si>
    <t>PI A201.7</t>
  </si>
  <si>
    <t>PI A204.1</t>
  </si>
  <si>
    <t>PI A204.2</t>
  </si>
  <si>
    <t>PI A204.3</t>
  </si>
  <si>
    <t>PI A204.4</t>
  </si>
  <si>
    <t>PI A204.5</t>
  </si>
  <si>
    <t>PI A205.1</t>
  </si>
  <si>
    <t>PI A205.2</t>
  </si>
  <si>
    <t>PI A205.3</t>
  </si>
  <si>
    <t>PI A205.4</t>
  </si>
  <si>
    <t>PI A205.5</t>
  </si>
  <si>
    <t>PI A205.6</t>
  </si>
  <si>
    <t>PI A205.8</t>
  </si>
  <si>
    <t>PI A205.9</t>
  </si>
  <si>
    <t>PI A206.1</t>
  </si>
  <si>
    <t>PI A206.2</t>
  </si>
  <si>
    <t>PI A206.3</t>
  </si>
  <si>
    <t>PI A206.4</t>
  </si>
  <si>
    <t>PI A206.5</t>
  </si>
  <si>
    <t>PACOTE DE INVESTIMENTO</t>
  </si>
  <si>
    <t>MÊS DO EVENTO</t>
  </si>
  <si>
    <t>AUX1</t>
  </si>
  <si>
    <t>AUX2</t>
  </si>
  <si>
    <t>TRECHO</t>
  </si>
  <si>
    <t>Projetos</t>
  </si>
  <si>
    <t>Serviços gerais</t>
  </si>
  <si>
    <t>Serviços preliminares</t>
  </si>
  <si>
    <t>Estudos ambientais</t>
  </si>
  <si>
    <t>Licença de Operação (LO)</t>
  </si>
  <si>
    <t>Compensações Ambientais</t>
  </si>
  <si>
    <t>Equipamentos de lazer</t>
  </si>
  <si>
    <t>Áreas de lazer – paisagem e circulação</t>
  </si>
  <si>
    <t>Universo Monteiro Lobato</t>
  </si>
  <si>
    <t>Rio Piracuama</t>
  </si>
  <si>
    <t>Parada Reino das Águas Claras</t>
  </si>
  <si>
    <t>Parada Monteiro Lobato</t>
  </si>
  <si>
    <t>Obras de arte</t>
  </si>
  <si>
    <t>Contenções</t>
  </si>
  <si>
    <t>Portaria</t>
  </si>
  <si>
    <t>Sanitários</t>
  </si>
  <si>
    <t>Antigos armários públicos</t>
  </si>
  <si>
    <t>Antiga Enfermaria</t>
  </si>
  <si>
    <t>Trem refeitório</t>
  </si>
  <si>
    <t>Área para refeições</t>
  </si>
  <si>
    <t>Quiosque sorveteria</t>
  </si>
  <si>
    <t>Lanchonete</t>
  </si>
  <si>
    <t>Espaço para eventos 1 – Rancho</t>
  </si>
  <si>
    <t>Espaço para eventos 2 – Galpão</t>
  </si>
  <si>
    <t>Caixa d’água</t>
  </si>
  <si>
    <t>Mirante</t>
  </si>
  <si>
    <t>Serviços nas paradas ferroviárias</t>
  </si>
  <si>
    <t>Contrato de Reforma da Maria Fumaça</t>
  </si>
  <si>
    <t>Contrato de Reforma do Bonde 1</t>
  </si>
  <si>
    <t>Comissionamento da Maria Fumaça</t>
  </si>
  <si>
    <t>Comissionamento da Bonde 1</t>
  </si>
  <si>
    <t>Entrega da Maria Fumaça reformada</t>
  </si>
  <si>
    <t>Entrega da Bonde 1 reformado</t>
  </si>
  <si>
    <t xml:space="preserve">estrutura organizacional necessária </t>
  </si>
  <si>
    <t>planos e programas socioambientais da operação</t>
  </si>
  <si>
    <t>planos e programas socioambientais da instalação de obras</t>
  </si>
  <si>
    <t xml:space="preserve">elaboração do Sistema de Gestão Socioambiental (SGSA) </t>
  </si>
  <si>
    <t xml:space="preserve">implantação do Sistema de Gestão Socioambiental (SGSA) </t>
  </si>
  <si>
    <t>Plano de Intervensão</t>
  </si>
  <si>
    <t xml:space="preserve">Contrato de Compra e Venda de 4 vagões de passageiros </t>
  </si>
  <si>
    <t>Entrega da Bonde 2 reformado</t>
  </si>
  <si>
    <t>Comissionamento da Bonde 2</t>
  </si>
  <si>
    <t>Entrega da Bonde 3 reformado</t>
  </si>
  <si>
    <t>Comissionamento da Bonde 3</t>
  </si>
  <si>
    <t>Contrato de Reforma do Bonde 2</t>
  </si>
  <si>
    <t>Contrato de Reforma do Bonde 3</t>
  </si>
  <si>
    <t>Entrega de Locomotiva Cremalheira 1 Nova</t>
  </si>
  <si>
    <t>Contrato de Compra e Venda de Locomotiva Cremalheira 1 Nova</t>
  </si>
  <si>
    <t>Contrato de Compra e Venda de Locomotiva Cremalheira 2 Nova</t>
  </si>
  <si>
    <t>Comissionamento de Locomotiva Cremalheira 1 Nova</t>
  </si>
  <si>
    <t>Entrega de Locomotiva Cremalheira 2 Nova</t>
  </si>
  <si>
    <t>Comissionamento de Locomotiva Cremalheira 2 Nova</t>
  </si>
  <si>
    <t>Entrega de vagão de passageiros 1 novo</t>
  </si>
  <si>
    <t>Comissionamento de vagão de passageiros 1 novo</t>
  </si>
  <si>
    <t>Entrega de vagão de passageiros 2 novo</t>
  </si>
  <si>
    <t>Comissionamento de vagão de passageiros 2 novo</t>
  </si>
  <si>
    <t>Entrega de vagão de passageiros 3 novo</t>
  </si>
  <si>
    <t>Comissionamento de vagão de passageiros 3 novo</t>
  </si>
  <si>
    <t>Entrega de vagão de passageiros 4 novo</t>
  </si>
  <si>
    <t>Comissionamento de vagão de passageiros 4 novo</t>
  </si>
  <si>
    <t>Estações e Paradas</t>
  </si>
  <si>
    <t>Instalação do conteiro de obra</t>
  </si>
  <si>
    <t>Oficinas, almoxarifados, áreas de limpeza.</t>
  </si>
  <si>
    <t>Trilho</t>
  </si>
  <si>
    <t>AMV</t>
  </si>
  <si>
    <t>CCO Centro Administrativo</t>
  </si>
  <si>
    <t>Subestação retificadora com Grupo Gerador Diesel – GGD</t>
  </si>
  <si>
    <t>Administração Geral; Caixa D’Água; Conservação Civil do Pátio</t>
  </si>
  <si>
    <t>Girador de Truques</t>
  </si>
  <si>
    <t>Macacos Eletromecânicos de suspenção</t>
  </si>
  <si>
    <t>Ponte Rolante 15 Ton</t>
  </si>
  <si>
    <t>Destinação adequada</t>
  </si>
  <si>
    <t>Restauro do Edifício do atual Pátio Capivari</t>
  </si>
  <si>
    <t>Liberação do edifício para finalidades comerciais</t>
  </si>
  <si>
    <t>Inicio da operação integral do Pátio Portal</t>
  </si>
  <si>
    <t>Veículos ferroviários auxiliares</t>
  </si>
  <si>
    <t>Caminhão Rodoferroviário com Guindaste</t>
  </si>
  <si>
    <t>Trator de Manobra</t>
  </si>
  <si>
    <t>Sistema de Transmissão de Dados (STD)</t>
  </si>
  <si>
    <t>Sistema de Comunicações Fixas (SCF)</t>
  </si>
  <si>
    <t>Sistema de Monitoração Eletrônica (SME)</t>
  </si>
  <si>
    <t>Sistema de Multimídia (SMM)</t>
  </si>
  <si>
    <t>Sistema de Rádio Comunicações (SRC)</t>
  </si>
  <si>
    <t>DESCRITIVO DOS EMPREENDIMENTOS CONTIDOS NOS PACOTES DE INVESTIMENTOS</t>
  </si>
  <si>
    <t>Fase Pré-Operacional</t>
  </si>
  <si>
    <t>cláusula</t>
  </si>
  <si>
    <t>Fase de Operação Comercial</t>
  </si>
  <si>
    <t>Prazo do Contrato</t>
  </si>
  <si>
    <t>Operação do PRAC</t>
  </si>
  <si>
    <t>Aprovação do início da Operação Comercial pelo Auditor Independente</t>
  </si>
  <si>
    <t>Maria Fumaça: Aprovação de início de serviço de passeio turístico pelo Auditor Independente</t>
  </si>
  <si>
    <t>Turístico Curto: Aprovação de início de serviço de passeio turístico pelo Auditor Independente</t>
  </si>
  <si>
    <t>Turístico Médio: Aprovação de início de serviço de passeio turístico pelo Auditor Independente</t>
  </si>
  <si>
    <t>Maria Fumaça: Operação do serviço de passeio turístico</t>
  </si>
  <si>
    <t>Turístico Curto: Operação do serviço de passeio turístico</t>
  </si>
  <si>
    <t>Turístico Médio: Operação do serviço de passeio turístico</t>
  </si>
  <si>
    <t>Maria Fumaça: operação assistida</t>
  </si>
  <si>
    <t>Turístico Curto: operação assistida</t>
  </si>
  <si>
    <t>Turístico Médio: operação assistida</t>
  </si>
  <si>
    <t>início 
(mês)</t>
  </si>
  <si>
    <t>prazo 
(meses)</t>
  </si>
  <si>
    <t>término 
(mês)</t>
  </si>
  <si>
    <t>início 
(ano)</t>
  </si>
  <si>
    <t>...</t>
  </si>
  <si>
    <t>EVENTO</t>
  </si>
  <si>
    <t>chave</t>
  </si>
  <si>
    <t>Assinatura do Contrato</t>
  </si>
  <si>
    <t>PI</t>
  </si>
  <si>
    <r>
      <t xml:space="preserve">Aceite da Maria Fumaça reformada pós comissionamento e início da operação </t>
    </r>
    <r>
      <rPr>
        <sz val="8"/>
        <color theme="9" tint="-0.249977111117893"/>
        <rFont val="Calibri"/>
        <family val="2"/>
        <scheme val="minor"/>
      </rPr>
      <t>assistida</t>
    </r>
  </si>
  <si>
    <t>Solicitação da aprovação pelo auditor independente para o início da Fase de Operação Comercial</t>
  </si>
  <si>
    <t/>
  </si>
  <si>
    <r>
      <t xml:space="preserve">Conclusão da obra, Obtenção da Licença de Operação (LO) e início da operação </t>
    </r>
    <r>
      <rPr>
        <sz val="8"/>
        <color theme="9" tint="-0.249977111117893"/>
        <rFont val="Calibri"/>
        <family val="2"/>
        <scheme val="minor"/>
      </rPr>
      <t>pós reforma</t>
    </r>
  </si>
  <si>
    <t>Conclusão das obras de contenção e gestão de risco geológico</t>
  </si>
  <si>
    <t>Maria Fumaça: Solicitação de início de serviço de passeio turístico ao Auditor independente</t>
  </si>
  <si>
    <t>Turístico Curto: Solicitação de início de serviço de passeio turístico ao Auditor independente</t>
  </si>
  <si>
    <t>Turístico Médio: Solicitação de início de serviço de passeio turístico ao Auditor independente</t>
  </si>
  <si>
    <t>CRONOGRAMA INDICATIVO DOS PACOTES DE INVESTIMENTOS (PI) DESTINADOS A RECOMPOSIÇÃO DO ATIVO</t>
  </si>
  <si>
    <t>Conclusão e aceite do Restauro do Edifício do atual Pátio Capivari</t>
  </si>
  <si>
    <t>ano:</t>
  </si>
  <si>
    <t>Pátios e Equipamentos de Pátio</t>
  </si>
  <si>
    <t>Conclusão e aceite final do Pátio Portal (acabamento, equipamentos e testes)</t>
  </si>
  <si>
    <t>INTERVALO DO EVENTO</t>
  </si>
  <si>
    <t>MÊS INÍCIO</t>
  </si>
  <si>
    <t>MÊS FIM</t>
  </si>
  <si>
    <t>PI A101.7</t>
  </si>
  <si>
    <t>PI A101.8</t>
  </si>
  <si>
    <t>1.1.7</t>
  </si>
  <si>
    <t>1.1.8</t>
  </si>
  <si>
    <t>Conclusão das Obras Iniciais do Pátio Portal (terraplenagem do terreno e fundações)</t>
  </si>
  <si>
    <t>Conclusão da obra bruta do Pátio Portal (edifícios finalizados)</t>
  </si>
  <si>
    <t>Conclusão da obra, Obtenção da Licença de Operação (LO) e início da operação pós reforma</t>
  </si>
  <si>
    <t>Mobilização inicial</t>
  </si>
  <si>
    <t>Mapeamento dos fatores de risco e desenvolvimento projetos de contenções</t>
  </si>
  <si>
    <t>Aceite de entrega das Estações e Paradas Não-Operacionais Reformadas (3+8)</t>
  </si>
  <si>
    <t>Equipamentos (testes, comissionamento e início de operação)</t>
  </si>
  <si>
    <t>Licença de Operação (LO) do Pátio</t>
  </si>
  <si>
    <t xml:space="preserve">Remoção dos equipamentos do Pátio Capivari e adequada destinação </t>
  </si>
  <si>
    <t>Edifícios do Pátio</t>
  </si>
  <si>
    <t>Edifício do CCO e Centro Administrativo</t>
  </si>
  <si>
    <t>Mobiliário e equipamentos da Administração Geral</t>
  </si>
  <si>
    <t>Terraplenagem</t>
  </si>
  <si>
    <t>Fundações</t>
  </si>
  <si>
    <t>Remoção dos equipamentos no Pátio Capivari</t>
  </si>
  <si>
    <t>1.5.5</t>
  </si>
  <si>
    <t>1.5.6</t>
  </si>
  <si>
    <t>1.3.4</t>
  </si>
  <si>
    <t>1.3.5</t>
  </si>
  <si>
    <t>1.3.6</t>
  </si>
  <si>
    <t>PI A103.4</t>
  </si>
  <si>
    <t>PI A103.5</t>
  </si>
  <si>
    <t>PI A103.6</t>
  </si>
  <si>
    <t>PI A105.5</t>
  </si>
  <si>
    <t>PI A105.6</t>
  </si>
  <si>
    <t>MÊS REFERENCIAL</t>
  </si>
  <si>
    <t>Total do REESTABELECIMENTO INICIAL</t>
  </si>
  <si>
    <t>Total do TRECHO A+B (Capivari &lt;&gt; Portal - 7,5 km)</t>
  </si>
  <si>
    <t>Total do TRECHO C+D (Portal &lt;&gt; Eugênio Lefevre​ - 2,7 + 8,8 km)</t>
  </si>
  <si>
    <t>Total Recursos para Recomposição</t>
  </si>
  <si>
    <t>0+1+2</t>
  </si>
  <si>
    <t>CRONOGRAMA MENSAL INDICATIVO DE EVENTOS CONTRATUAIS E MARCOS DE INVESTIMENTOS DESTINADOS A RECOMPOSIÇÃO DO ATIVO</t>
  </si>
  <si>
    <t>CRONOGRAMA FINANCEIRO MENSAL INDICATIVO DE EVENTOS CONTRATUAIS E MARCOS DE INVESTIMENTOS DESTINADOS A RECOMPOSIÇÃO DO ATIVO</t>
  </si>
  <si>
    <t>Desapropriação da área necessária para urbanização e acesso à estação Nova Portal</t>
  </si>
  <si>
    <t>Data: 05/05/2025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</si>
</sst>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7">
    <numFmt numFmtId="42" formatCode="_-&quot;R$&quot;\ * #,##0_-;\-&quot;R$&quot;\ * #,##0_-;_-&quot;R$&quot;\ * &quot;-&quot;_-;_-@_-"/>
    <numFmt numFmtId="41" formatCode="_-* #,##0_-;\-* #,##0_-;_-* &quot;-&quot;_-;_-@_-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_-&quot;R$&quot;* #,##0.00_-;\-&quot;R$&quot;* #,##0.00_-;_-&quot;R$&quot;* &quot;-&quot;??_-;_-@_-"/>
    <numFmt numFmtId="166" formatCode="_(* #,##0_);_(* \(#,##0\);_(* &quot;-&quot;_);_(@_)"/>
    <numFmt numFmtId="167" formatCode="#,##0.000_);\(#,##0.000\)"/>
    <numFmt numFmtId="168" formatCode="#,##0;\(#,##0\);&quot;-&quot;;@"/>
    <numFmt numFmtId="169" formatCode="0.000"/>
    <numFmt numFmtId="170" formatCode="&quot;Ano&quot;\ General"/>
    <numFmt numFmtId="171" formatCode="&quot;Mês&quot;\ General"/>
    <numFmt numFmtId="172" formatCode="General\ &quot;dias&quot;"/>
    <numFmt numFmtId="173" formatCode="#,##0.0"/>
    <numFmt numFmtId="174" formatCode="#,##0\ &quot;dias&quot;"/>
    <numFmt numFmtId="175" formatCode="#,##0_ ;\-#,##0\ "/>
    <numFmt numFmtId="176" formatCode="#,##0.0_ ;\-#,##0.0\ "/>
  </numFmts>
  <fonts count="2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sz val="10"/>
      <name val="Verdana"/>
      <family val="2"/>
    </font>
    <font>
      <sz val="10"/>
      <name val="Times New Roman"/>
      <family val="1"/>
    </font>
    <font>
      <sz val="10"/>
      <name val="Courier"/>
      <family val="3"/>
    </font>
    <font>
      <sz val="10"/>
      <name val="MS Sans Serif"/>
      <family val="2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8"/>
      <color theme="0"/>
      <name val="Calibri"/>
      <family val="2"/>
      <scheme val="minor"/>
    </font>
    <font>
      <b/>
      <sz val="8"/>
      <color theme="0"/>
      <name val="Calibri Light"/>
      <family val="2"/>
      <scheme val="major"/>
    </font>
    <font>
      <sz val="11"/>
      <color rgb="FF000000"/>
      <name val="Calibri"/>
      <family val="2"/>
    </font>
    <font>
      <b/>
      <sz val="18"/>
      <color theme="0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color theme="1"/>
      <name val="Times New Roman"/>
      <family val="1"/>
    </font>
    <font>
      <sz val="8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color theme="4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9" tint="-0.249977111117893"/>
      <name val="Calibri"/>
      <family val="2"/>
      <scheme val="minor"/>
    </font>
    <font>
      <sz val="11"/>
      <color theme="9" tint="-0.249977111117893"/>
      <name val="Calibri"/>
      <family val="2"/>
      <scheme val="minor"/>
    </font>
    <font>
      <sz val="9"/>
      <color indexed="81"/>
      <name val="Segoe UI"/>
      <family val="2"/>
    </font>
    <font>
      <sz val="9"/>
      <color theme="1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4.9989318521683403E-2"/>
        <bgColor indexed="64"/>
      </patternFill>
    </fill>
  </fills>
  <borders count="30">
    <border>
      <left/>
      <right/>
      <top/>
      <bottom/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984740745262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/>
      <diagonal/>
    </border>
    <border>
      <left style="thin">
        <color theme="0" tint="-0.14999847407452621"/>
      </left>
      <right style="thin">
        <color theme="0" tint="-0.14999847407452621"/>
      </right>
      <top/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6795556505021"/>
      </right>
      <top style="thin">
        <color theme="0" tint="-0.149998474074526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98474074526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9847407452621"/>
      </right>
      <top style="thin">
        <color theme="0" tint="-0.14999847407452621"/>
      </top>
      <bottom style="thin">
        <color theme="0" tint="-0.14996795556505021"/>
      </bottom>
      <diagonal/>
    </border>
    <border>
      <left style="thin">
        <color theme="0" tint="-0.149998474074526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98474074526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9847407452621"/>
      </left>
      <right style="thin">
        <color theme="0" tint="-0.14996795556505021"/>
      </right>
      <top style="thin">
        <color theme="0" tint="-0.14996795556505021"/>
      </top>
      <bottom style="thin">
        <color theme="0" tint="-0.149998474074526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9847407452621"/>
      </bottom>
      <diagonal/>
    </border>
    <border>
      <left style="thin">
        <color theme="0" tint="-0.14996795556505021"/>
      </left>
      <right style="thin">
        <color theme="0" tint="-0.14999847407452621"/>
      </right>
      <top style="thin">
        <color theme="0" tint="-0.14996795556505021"/>
      </top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67955565050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67955565050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/>
      <right style="thin">
        <color theme="0" tint="-0.14999847407452621"/>
      </right>
      <top/>
      <bottom style="thin">
        <color theme="0" tint="-0.14999847407452621"/>
      </bottom>
      <diagonal/>
    </border>
    <border>
      <left/>
      <right style="thin">
        <color theme="0" tint="-0.14999847407452621"/>
      </right>
      <top style="thin">
        <color theme="0" tint="-0.14999847407452621"/>
      </top>
      <bottom/>
      <diagonal/>
    </border>
    <border>
      <left/>
      <right style="thin">
        <color theme="0" tint="-0.14999847407452621"/>
      </right>
      <top/>
      <bottom/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 style="thin">
        <color theme="0" tint="-0.14999847407452621"/>
      </top>
      <bottom/>
      <diagonal/>
    </border>
    <border>
      <left/>
      <right/>
      <top style="thin">
        <color theme="0" tint="-0.14999847407452621"/>
      </top>
      <bottom/>
      <diagonal/>
    </border>
    <border>
      <left/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6795556505021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6795556505021"/>
      </top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6795556505021"/>
      </top>
      <bottom style="thin">
        <color theme="0" tint="-0.14996795556505021"/>
      </bottom>
      <diagonal/>
    </border>
  </borders>
  <cellStyleXfs count="28">
    <xf numFmtId="0" fontId="0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5" fillId="0" borderId="0"/>
    <xf numFmtId="44" fontId="5" fillId="0" borderId="0" applyFont="0" applyFill="0" applyBorder="0" applyAlignment="0" applyProtection="0"/>
    <xf numFmtId="0" fontId="3" fillId="0" borderId="0"/>
    <xf numFmtId="164" fontId="4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167" fontId="7" fillId="0" borderId="0"/>
    <xf numFmtId="41" fontId="7" fillId="0" borderId="0" applyFont="0" applyFill="0" applyBorder="0" applyAlignment="0" applyProtection="0"/>
    <xf numFmtId="9" fontId="1" fillId="0" borderId="0" applyFont="0" applyFill="0" applyBorder="0" applyAlignment="0" applyProtection="0"/>
    <xf numFmtId="40" fontId="8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9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/>
    <xf numFmtId="164" fontId="1" fillId="0" borderId="0" applyFont="0" applyFill="0" applyBorder="0" applyAlignment="0" applyProtection="0"/>
  </cellStyleXfs>
  <cellXfs count="171">
    <xf numFmtId="0" fontId="0" fillId="0" borderId="0" xfId="0"/>
    <xf numFmtId="0" fontId="0" fillId="2" borderId="0" xfId="0" applyFill="1"/>
    <xf numFmtId="10" fontId="9" fillId="0" borderId="1" xfId="1" applyNumberFormat="1" applyFont="1" applyBorder="1" applyAlignment="1">
      <alignment horizontal="center" vertical="center"/>
    </xf>
    <xf numFmtId="166" fontId="10" fillId="4" borderId="1" xfId="20" applyNumberFormat="1" applyFont="1" applyFill="1" applyBorder="1" applyAlignment="1">
      <alignment horizontal="center" vertical="center"/>
    </xf>
    <xf numFmtId="0" fontId="10" fillId="4" borderId="1" xfId="20" applyNumberFormat="1" applyFont="1" applyFill="1" applyBorder="1" applyAlignment="1">
      <alignment horizontal="center" vertical="center"/>
    </xf>
    <xf numFmtId="42" fontId="10" fillId="4" borderId="1" xfId="0" applyNumberFormat="1" applyFont="1" applyFill="1" applyBorder="1" applyAlignment="1">
      <alignment horizontal="left" vertical="center" indent="1"/>
    </xf>
    <xf numFmtId="0" fontId="10" fillId="4" borderId="1" xfId="0" applyFont="1" applyFill="1" applyBorder="1" applyAlignment="1">
      <alignment horizontal="left" vertical="center" indent="1"/>
    </xf>
    <xf numFmtId="166" fontId="11" fillId="3" borderId="1" xfId="20" applyNumberFormat="1" applyFont="1" applyFill="1" applyBorder="1" applyAlignment="1">
      <alignment horizontal="center" vertical="center"/>
    </xf>
    <xf numFmtId="0" fontId="11" fillId="3" borderId="1" xfId="20" applyNumberFormat="1" applyFont="1" applyFill="1" applyBorder="1" applyAlignment="1">
      <alignment horizontal="center" vertical="center"/>
    </xf>
    <xf numFmtId="42" fontId="11" fillId="3" borderId="1" xfId="20" applyNumberFormat="1" applyFont="1" applyFill="1" applyBorder="1" applyAlignment="1">
      <alignment horizontal="center" vertical="center"/>
    </xf>
    <xf numFmtId="0" fontId="11" fillId="3" borderId="1" xfId="0" applyFont="1" applyFill="1" applyBorder="1" applyAlignment="1">
      <alignment horizontal="left" vertical="center"/>
    </xf>
    <xf numFmtId="42" fontId="9" fillId="0" borderId="1" xfId="0" applyNumberFormat="1" applyFont="1" applyBorder="1" applyAlignment="1">
      <alignment horizontal="center" vertical="center"/>
    </xf>
    <xf numFmtId="0" fontId="9" fillId="0" borderId="0" xfId="0" applyFont="1" applyAlignment="1">
      <alignment vertical="center"/>
    </xf>
    <xf numFmtId="42" fontId="9" fillId="0" borderId="0" xfId="0" applyNumberFormat="1" applyFont="1" applyAlignment="1">
      <alignment vertical="center"/>
    </xf>
    <xf numFmtId="42" fontId="0" fillId="2" borderId="0" xfId="0" applyNumberFormat="1" applyFill="1"/>
    <xf numFmtId="0" fontId="2" fillId="0" borderId="2" xfId="20" applyNumberFormat="1" applyFont="1" applyFill="1" applyBorder="1" applyAlignment="1">
      <alignment horizontal="center" vertical="center"/>
    </xf>
    <xf numFmtId="42" fontId="9" fillId="0" borderId="1" xfId="1" applyNumberFormat="1" applyFont="1" applyBorder="1" applyAlignment="1">
      <alignment horizontal="center" vertical="center"/>
    </xf>
    <xf numFmtId="0" fontId="14" fillId="5" borderId="0" xfId="0" applyFont="1" applyFill="1"/>
    <xf numFmtId="0" fontId="15" fillId="0" borderId="0" xfId="0" applyFont="1"/>
    <xf numFmtId="0" fontId="15" fillId="0" borderId="0" xfId="0" applyFont="1" applyAlignment="1">
      <alignment horizontal="left"/>
    </xf>
    <xf numFmtId="0" fontId="16" fillId="0" borderId="0" xfId="0" applyFont="1"/>
    <xf numFmtId="0" fontId="0" fillId="0" borderId="0" xfId="0" applyAlignment="1">
      <alignment wrapText="1"/>
    </xf>
    <xf numFmtId="0" fontId="0" fillId="5" borderId="0" xfId="0" applyFill="1"/>
    <xf numFmtId="0" fontId="17" fillId="0" borderId="0" xfId="0" applyFont="1"/>
    <xf numFmtId="0" fontId="17" fillId="6" borderId="3" xfId="0" applyFont="1" applyFill="1" applyBorder="1" applyAlignment="1">
      <alignment horizontal="center" vertical="center" wrapText="1"/>
    </xf>
    <xf numFmtId="0" fontId="17" fillId="6" borderId="4" xfId="0" applyFont="1" applyFill="1" applyBorder="1" applyAlignment="1">
      <alignment horizontal="center" vertical="center" wrapText="1"/>
    </xf>
    <xf numFmtId="0" fontId="18" fillId="0" borderId="3" xfId="0" applyFont="1" applyBorder="1" applyAlignment="1">
      <alignment horizontal="center" vertical="center" wrapText="1"/>
    </xf>
    <xf numFmtId="0" fontId="18" fillId="0" borderId="3" xfId="0" applyFont="1" applyBorder="1" applyAlignment="1">
      <alignment horizontal="justify" vertical="center" wrapText="1"/>
    </xf>
    <xf numFmtId="169" fontId="19" fillId="0" borderId="3" xfId="0" applyNumberFormat="1" applyFont="1" applyBorder="1" applyAlignment="1">
      <alignment horizontal="center" vertical="center" wrapText="1"/>
    </xf>
    <xf numFmtId="0" fontId="18" fillId="7" borderId="3" xfId="0" applyFont="1" applyFill="1" applyBorder="1" applyAlignment="1">
      <alignment horizontal="center" vertical="center" wrapText="1"/>
    </xf>
    <xf numFmtId="0" fontId="18" fillId="7" borderId="3" xfId="0" applyFont="1" applyFill="1" applyBorder="1" applyAlignment="1">
      <alignment horizontal="justify" vertical="center" wrapText="1"/>
    </xf>
    <xf numFmtId="169" fontId="19" fillId="7" borderId="3" xfId="0" applyNumberFormat="1" applyFont="1" applyFill="1" applyBorder="1" applyAlignment="1">
      <alignment horizontal="center" vertical="center" wrapText="1"/>
    </xf>
    <xf numFmtId="0" fontId="0" fillId="0" borderId="3" xfId="0" applyBorder="1" applyAlignment="1">
      <alignment horizontal="justify" vertical="center" wrapText="1"/>
    </xf>
    <xf numFmtId="169" fontId="0" fillId="0" borderId="0" xfId="0" applyNumberFormat="1"/>
    <xf numFmtId="0" fontId="18" fillId="8" borderId="3" xfId="0" applyFont="1" applyFill="1" applyBorder="1" applyAlignment="1">
      <alignment horizontal="center" vertical="center" wrapText="1"/>
    </xf>
    <xf numFmtId="0" fontId="18" fillId="8" borderId="3" xfId="0" applyFont="1" applyFill="1" applyBorder="1" applyAlignment="1">
      <alignment horizontal="justify" vertical="center" wrapText="1"/>
    </xf>
    <xf numFmtId="169" fontId="19" fillId="8" borderId="3" xfId="0" applyNumberFormat="1" applyFont="1" applyFill="1" applyBorder="1" applyAlignment="1">
      <alignment horizontal="center" vertical="center" wrapText="1"/>
    </xf>
    <xf numFmtId="169" fontId="19" fillId="0" borderId="3" xfId="0" applyNumberFormat="1" applyFont="1" applyBorder="1" applyAlignment="1">
      <alignment horizontal="center" vertical="center"/>
    </xf>
    <xf numFmtId="9" fontId="9" fillId="0" borderId="1" xfId="1" applyFont="1" applyBorder="1" applyAlignment="1">
      <alignment horizontal="center" vertical="center"/>
    </xf>
    <xf numFmtId="42" fontId="20" fillId="3" borderId="1" xfId="20" applyNumberFormat="1" applyFont="1" applyFill="1" applyBorder="1" applyAlignment="1">
      <alignment horizontal="center" vertical="center"/>
    </xf>
    <xf numFmtId="166" fontId="20" fillId="3" borderId="1" xfId="20" applyNumberFormat="1" applyFont="1" applyFill="1" applyBorder="1" applyAlignment="1">
      <alignment horizontal="center" vertical="center"/>
    </xf>
    <xf numFmtId="0" fontId="9" fillId="0" borderId="1" xfId="0" applyFont="1" applyBorder="1" applyAlignment="1">
      <alignment horizontal="left" vertical="center" indent="3"/>
    </xf>
    <xf numFmtId="0" fontId="9" fillId="0" borderId="1" xfId="0" applyFont="1" applyBorder="1" applyAlignment="1">
      <alignment horizontal="center" vertical="center"/>
    </xf>
    <xf numFmtId="42" fontId="9" fillId="0" borderId="5" xfId="0" applyNumberFormat="1" applyFont="1" applyBorder="1" applyAlignment="1">
      <alignment horizontal="center" vertical="center"/>
    </xf>
    <xf numFmtId="0" fontId="0" fillId="0" borderId="5" xfId="0" applyBorder="1"/>
    <xf numFmtId="42" fontId="9" fillId="0" borderId="8" xfId="0" applyNumberFormat="1" applyFont="1" applyBorder="1" applyAlignment="1">
      <alignment horizontal="center" vertical="center"/>
    </xf>
    <xf numFmtId="0" fontId="0" fillId="0" borderId="9" xfId="0" applyBorder="1"/>
    <xf numFmtId="0" fontId="9" fillId="0" borderId="10" xfId="0" applyFont="1" applyBorder="1" applyAlignment="1">
      <alignment horizontal="center"/>
    </xf>
    <xf numFmtId="42" fontId="9" fillId="0" borderId="11" xfId="0" applyNumberFormat="1" applyFont="1" applyBorder="1" applyAlignment="1">
      <alignment horizontal="center" vertical="center"/>
    </xf>
    <xf numFmtId="0" fontId="9" fillId="0" borderId="12" xfId="0" applyFont="1" applyBorder="1" applyAlignment="1">
      <alignment horizontal="center"/>
    </xf>
    <xf numFmtId="42" fontId="9" fillId="0" borderId="13" xfId="0" applyNumberFormat="1" applyFont="1" applyBorder="1" applyAlignment="1">
      <alignment horizontal="center" vertical="center"/>
    </xf>
    <xf numFmtId="0" fontId="0" fillId="0" borderId="14" xfId="0" applyBorder="1"/>
    <xf numFmtId="0" fontId="9" fillId="0" borderId="15" xfId="0" applyFont="1" applyBorder="1" applyAlignment="1">
      <alignment horizontal="center"/>
    </xf>
    <xf numFmtId="42" fontId="9" fillId="0" borderId="16" xfId="0" applyNumberFormat="1" applyFont="1" applyBorder="1" applyAlignment="1">
      <alignment horizontal="center" vertical="center"/>
    </xf>
    <xf numFmtId="0" fontId="0" fillId="0" borderId="17" xfId="0" applyBorder="1"/>
    <xf numFmtId="0" fontId="9" fillId="0" borderId="18" xfId="0" applyFont="1" applyBorder="1" applyAlignment="1">
      <alignment horizontal="center"/>
    </xf>
    <xf numFmtId="42" fontId="9" fillId="0" borderId="14" xfId="0" applyNumberFormat="1" applyFont="1" applyBorder="1" applyAlignment="1">
      <alignment horizontal="center" vertical="center"/>
    </xf>
    <xf numFmtId="42" fontId="9" fillId="0" borderId="12" xfId="1" applyNumberFormat="1" applyFont="1" applyBorder="1" applyAlignment="1">
      <alignment horizontal="center" vertical="center"/>
    </xf>
    <xf numFmtId="42" fontId="9" fillId="0" borderId="15" xfId="1" applyNumberFormat="1" applyFont="1" applyBorder="1" applyAlignment="1">
      <alignment horizontal="center" vertical="center"/>
    </xf>
    <xf numFmtId="0" fontId="0" fillId="0" borderId="10" xfId="0" applyBorder="1"/>
    <xf numFmtId="0" fontId="0" fillId="0" borderId="12" xfId="0" applyBorder="1"/>
    <xf numFmtId="0" fontId="0" fillId="0" borderId="15" xfId="0" applyBorder="1"/>
    <xf numFmtId="42" fontId="0" fillId="2" borderId="0" xfId="0" applyNumberFormat="1" applyFill="1" applyAlignment="1">
      <alignment horizontal="left"/>
    </xf>
    <xf numFmtId="42" fontId="11" fillId="3" borderId="1" xfId="20" applyNumberFormat="1" applyFont="1" applyFill="1" applyBorder="1" applyAlignment="1">
      <alignment horizontal="left" vertical="center"/>
    </xf>
    <xf numFmtId="42" fontId="9" fillId="0" borderId="1" xfId="0" applyNumberFormat="1" applyFont="1" applyBorder="1" applyAlignment="1">
      <alignment horizontal="left" vertical="center"/>
    </xf>
    <xf numFmtId="9" fontId="9" fillId="0" borderId="1" xfId="1" applyFont="1" applyBorder="1" applyAlignment="1">
      <alignment horizontal="left" vertical="center"/>
    </xf>
    <xf numFmtId="42" fontId="9" fillId="0" borderId="0" xfId="0" applyNumberFormat="1" applyFont="1" applyAlignment="1">
      <alignment horizontal="left" vertical="center"/>
    </xf>
    <xf numFmtId="0" fontId="9" fillId="0" borderId="1" xfId="0" applyFont="1" applyBorder="1" applyAlignment="1">
      <alignment horizontal="left" vertical="center"/>
    </xf>
    <xf numFmtId="42" fontId="9" fillId="0" borderId="8" xfId="0" applyNumberFormat="1" applyFont="1" applyBorder="1" applyAlignment="1">
      <alignment horizontal="left" vertical="center"/>
    </xf>
    <xf numFmtId="42" fontId="9" fillId="0" borderId="11" xfId="0" applyNumberFormat="1" applyFont="1" applyBorder="1" applyAlignment="1">
      <alignment horizontal="left" vertical="center"/>
    </xf>
    <xf numFmtId="42" fontId="9" fillId="0" borderId="13" xfId="0" applyNumberFormat="1" applyFont="1" applyBorder="1" applyAlignment="1">
      <alignment horizontal="left" vertical="center"/>
    </xf>
    <xf numFmtId="0" fontId="0" fillId="0" borderId="0" xfId="0" applyAlignment="1">
      <alignment horizontal="center"/>
    </xf>
    <xf numFmtId="42" fontId="10" fillId="4" borderId="1" xfId="0" applyNumberFormat="1" applyFont="1" applyFill="1" applyBorder="1" applyAlignment="1">
      <alignment horizontal="center" vertical="center"/>
    </xf>
    <xf numFmtId="42" fontId="9" fillId="0" borderId="1" xfId="0" applyNumberFormat="1" applyFont="1" applyBorder="1" applyAlignment="1">
      <alignment horizontal="left" vertical="center" indent="2"/>
    </xf>
    <xf numFmtId="0" fontId="9" fillId="0" borderId="1" xfId="0" applyFont="1" applyBorder="1" applyAlignment="1">
      <alignment horizontal="left" vertical="center" indent="2"/>
    </xf>
    <xf numFmtId="0" fontId="21" fillId="2" borderId="0" xfId="0" applyFont="1" applyFill="1"/>
    <xf numFmtId="42" fontId="21" fillId="2" borderId="0" xfId="0" applyNumberFormat="1" applyFont="1" applyFill="1"/>
    <xf numFmtId="42" fontId="21" fillId="2" borderId="0" xfId="0" applyNumberFormat="1" applyFont="1" applyFill="1" applyAlignment="1">
      <alignment horizontal="left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172" fontId="0" fillId="0" borderId="0" xfId="0" applyNumberFormat="1" applyAlignment="1">
      <alignment horizontal="center" vertical="center"/>
    </xf>
    <xf numFmtId="0" fontId="0" fillId="0" borderId="0" xfId="0" applyAlignment="1">
      <alignment horizontal="left" indent="1"/>
    </xf>
    <xf numFmtId="3" fontId="11" fillId="3" borderId="1" xfId="20" applyNumberFormat="1" applyFont="1" applyFill="1" applyBorder="1" applyAlignment="1">
      <alignment horizontal="center" vertical="center"/>
    </xf>
    <xf numFmtId="3" fontId="0" fillId="0" borderId="0" xfId="0" applyNumberFormat="1" applyAlignment="1">
      <alignment horizontal="center"/>
    </xf>
    <xf numFmtId="3" fontId="0" fillId="0" borderId="0" xfId="0" applyNumberFormat="1" applyAlignment="1">
      <alignment horizontal="center" vertical="center"/>
    </xf>
    <xf numFmtId="0" fontId="9" fillId="0" borderId="1" xfId="0" applyFont="1" applyBorder="1" applyAlignment="1">
      <alignment horizontal="left" vertical="center" indent="1"/>
    </xf>
    <xf numFmtId="3" fontId="9" fillId="0" borderId="1" xfId="1" applyNumberFormat="1" applyFont="1" applyBorder="1" applyAlignment="1">
      <alignment horizontal="center" vertical="center"/>
    </xf>
    <xf numFmtId="3" fontId="9" fillId="0" borderId="11" xfId="0" applyNumberFormat="1" applyFont="1" applyBorder="1" applyAlignment="1">
      <alignment horizontal="center" vertical="center"/>
    </xf>
    <xf numFmtId="3" fontId="0" fillId="0" borderId="5" xfId="0" applyNumberFormat="1" applyBorder="1"/>
    <xf numFmtId="3" fontId="9" fillId="0" borderId="12" xfId="0" applyNumberFormat="1" applyFont="1" applyBorder="1" applyAlignment="1">
      <alignment horizontal="center"/>
    </xf>
    <xf numFmtId="3" fontId="9" fillId="9" borderId="1" xfId="1" applyNumberFormat="1" applyFont="1" applyFill="1" applyBorder="1" applyAlignment="1">
      <alignment horizontal="center" vertical="center"/>
    </xf>
    <xf numFmtId="3" fontId="22" fillId="0" borderId="1" xfId="1" applyNumberFormat="1" applyFont="1" applyBorder="1" applyAlignment="1">
      <alignment horizontal="center" vertical="center"/>
    </xf>
    <xf numFmtId="173" fontId="9" fillId="0" borderId="1" xfId="1" applyNumberFormat="1" applyFont="1" applyBorder="1" applyAlignment="1">
      <alignment horizontal="center" vertical="center"/>
    </xf>
    <xf numFmtId="174" fontId="9" fillId="0" borderId="11" xfId="0" applyNumberFormat="1" applyFont="1" applyBorder="1" applyAlignment="1">
      <alignment horizontal="center" vertical="center"/>
    </xf>
    <xf numFmtId="42" fontId="0" fillId="0" borderId="0" xfId="0" applyNumberFormat="1"/>
    <xf numFmtId="0" fontId="21" fillId="0" borderId="0" xfId="0" applyFont="1"/>
    <xf numFmtId="42" fontId="21" fillId="0" borderId="0" xfId="0" applyNumberFormat="1" applyFont="1"/>
    <xf numFmtId="0" fontId="21" fillId="2" borderId="0" xfId="0" applyFont="1" applyFill="1" applyAlignment="1">
      <alignment vertical="center"/>
    </xf>
    <xf numFmtId="173" fontId="9" fillId="0" borderId="12" xfId="0" applyNumberFormat="1" applyFont="1" applyBorder="1" applyAlignment="1">
      <alignment horizontal="center"/>
    </xf>
    <xf numFmtId="173" fontId="0" fillId="0" borderId="0" xfId="0" applyNumberFormat="1" applyAlignment="1">
      <alignment horizontal="center"/>
    </xf>
    <xf numFmtId="3" fontId="9" fillId="0" borderId="1" xfId="1" quotePrefix="1" applyNumberFormat="1" applyFont="1" applyBorder="1" applyAlignment="1">
      <alignment horizontal="center" vertical="center"/>
    </xf>
    <xf numFmtId="175" fontId="0" fillId="0" borderId="0" xfId="0" applyNumberFormat="1" applyAlignment="1">
      <alignment horizontal="center"/>
    </xf>
    <xf numFmtId="3" fontId="0" fillId="2" borderId="0" xfId="0" applyNumberFormat="1" applyFill="1"/>
    <xf numFmtId="175" fontId="21" fillId="0" borderId="0" xfId="0" applyNumberFormat="1" applyFont="1" applyAlignment="1">
      <alignment horizontal="center"/>
    </xf>
    <xf numFmtId="0" fontId="0" fillId="0" borderId="0" xfId="0" applyAlignment="1">
      <alignment horizontal="left"/>
    </xf>
    <xf numFmtId="0" fontId="23" fillId="0" borderId="0" xfId="0" applyFont="1"/>
    <xf numFmtId="0" fontId="25" fillId="0" borderId="0" xfId="0" applyFont="1" applyAlignment="1">
      <alignment horizontal="left" indent="1"/>
    </xf>
    <xf numFmtId="176" fontId="9" fillId="0" borderId="1" xfId="1" applyNumberFormat="1" applyFont="1" applyBorder="1" applyAlignment="1">
      <alignment horizontal="center" vertical="center"/>
    </xf>
    <xf numFmtId="0" fontId="9" fillId="0" borderId="22" xfId="0" applyFont="1" applyBorder="1" applyAlignment="1">
      <alignment horizontal="center"/>
    </xf>
    <xf numFmtId="0" fontId="9" fillId="0" borderId="23" xfId="0" applyFont="1" applyBorder="1" applyAlignment="1">
      <alignment horizontal="center"/>
    </xf>
    <xf numFmtId="0" fontId="0" fillId="0" borderId="20" xfId="0" applyBorder="1"/>
    <xf numFmtId="0" fontId="0" fillId="0" borderId="21" xfId="0" applyBorder="1"/>
    <xf numFmtId="0" fontId="0" fillId="0" borderId="19" xfId="0" applyBorder="1"/>
    <xf numFmtId="0" fontId="10" fillId="4" borderId="1" xfId="0" applyFont="1" applyFill="1" applyBorder="1" applyAlignment="1">
      <alignment horizontal="center" vertical="center"/>
    </xf>
    <xf numFmtId="0" fontId="9" fillId="10" borderId="10" xfId="0" applyFont="1" applyFill="1" applyBorder="1" applyAlignment="1">
      <alignment horizontal="center"/>
    </xf>
    <xf numFmtId="0" fontId="9" fillId="10" borderId="12" xfId="0" applyFont="1" applyFill="1" applyBorder="1" applyAlignment="1">
      <alignment horizontal="center"/>
    </xf>
    <xf numFmtId="0" fontId="9" fillId="10" borderId="15" xfId="0" applyFont="1" applyFill="1" applyBorder="1" applyAlignment="1">
      <alignment horizontal="center"/>
    </xf>
    <xf numFmtId="175" fontId="27" fillId="0" borderId="0" xfId="0" applyNumberFormat="1" applyFont="1" applyAlignment="1">
      <alignment horizontal="center"/>
    </xf>
    <xf numFmtId="42" fontId="9" fillId="10" borderId="10" xfId="0" applyNumberFormat="1" applyFont="1" applyFill="1" applyBorder="1" applyAlignment="1">
      <alignment horizontal="center"/>
    </xf>
    <xf numFmtId="9" fontId="0" fillId="2" borderId="0" xfId="1" applyFont="1" applyFill="1"/>
    <xf numFmtId="42" fontId="10" fillId="4" borderId="1" xfId="20" applyNumberFormat="1" applyFont="1" applyFill="1" applyBorder="1" applyAlignment="1">
      <alignment horizontal="center" vertical="center"/>
    </xf>
    <xf numFmtId="0" fontId="2" fillId="0" borderId="8" xfId="20" applyNumberFormat="1" applyFont="1" applyFill="1" applyBorder="1" applyAlignment="1">
      <alignment horizontal="center" vertical="center"/>
    </xf>
    <xf numFmtId="0" fontId="9" fillId="0" borderId="9" xfId="0" applyFont="1" applyBorder="1" applyAlignment="1">
      <alignment horizontal="left" vertical="center" indent="3"/>
    </xf>
    <xf numFmtId="0" fontId="2" fillId="0" borderId="13" xfId="20" applyNumberFormat="1" applyFont="1" applyFill="1" applyBorder="1" applyAlignment="1">
      <alignment horizontal="center" vertical="center"/>
    </xf>
    <xf numFmtId="0" fontId="9" fillId="0" borderId="14" xfId="0" applyFont="1" applyBorder="1" applyAlignment="1">
      <alignment horizontal="left" vertical="center" indent="3"/>
    </xf>
    <xf numFmtId="0" fontId="9" fillId="0" borderId="26" xfId="0" applyFont="1" applyBorder="1" applyAlignment="1">
      <alignment horizontal="left" vertical="center" indent="3"/>
    </xf>
    <xf numFmtId="0" fontId="2" fillId="0" borderId="16" xfId="20" applyNumberFormat="1" applyFont="1" applyFill="1" applyBorder="1" applyAlignment="1">
      <alignment horizontal="center" vertical="center"/>
    </xf>
    <xf numFmtId="0" fontId="2" fillId="0" borderId="11" xfId="20" applyNumberFormat="1" applyFont="1" applyFill="1" applyBorder="1" applyAlignment="1">
      <alignment horizontal="center" vertical="center"/>
    </xf>
    <xf numFmtId="0" fontId="10" fillId="4" borderId="26" xfId="0" applyFont="1" applyFill="1" applyBorder="1" applyAlignment="1">
      <alignment horizontal="left" vertical="center" indent="1"/>
    </xf>
    <xf numFmtId="0" fontId="10" fillId="4" borderId="8" xfId="20" applyNumberFormat="1" applyFont="1" applyFill="1" applyBorder="1" applyAlignment="1">
      <alignment horizontal="center" vertical="center"/>
    </xf>
    <xf numFmtId="0" fontId="9" fillId="0" borderId="5" xfId="0" applyFont="1" applyBorder="1" applyAlignment="1">
      <alignment horizontal="center"/>
    </xf>
    <xf numFmtId="0" fontId="9" fillId="0" borderId="14" xfId="0" applyFont="1" applyBorder="1" applyAlignment="1">
      <alignment horizontal="center"/>
    </xf>
    <xf numFmtId="0" fontId="11" fillId="5" borderId="7" xfId="20" applyNumberFormat="1" applyFont="1" applyFill="1" applyBorder="1" applyAlignment="1">
      <alignment horizontal="center" vertical="center"/>
    </xf>
    <xf numFmtId="0" fontId="11" fillId="5" borderId="7" xfId="20" applyNumberFormat="1" applyFont="1" applyFill="1" applyBorder="1" applyAlignment="1">
      <alignment horizontal="left" vertical="center" wrapText="1"/>
    </xf>
    <xf numFmtId="42" fontId="11" fillId="5" borderId="7" xfId="20" applyNumberFormat="1" applyFont="1" applyFill="1" applyBorder="1" applyAlignment="1">
      <alignment horizontal="center" vertical="center" wrapText="1"/>
    </xf>
    <xf numFmtId="42" fontId="11" fillId="5" borderId="7" xfId="20" applyNumberFormat="1" applyFont="1" applyFill="1" applyBorder="1" applyAlignment="1">
      <alignment horizontal="center" vertical="center"/>
    </xf>
    <xf numFmtId="0" fontId="11" fillId="5" borderId="7" xfId="20" applyNumberFormat="1" applyFont="1" applyFill="1" applyBorder="1" applyAlignment="1">
      <alignment horizontal="center" vertical="center" wrapText="1"/>
    </xf>
    <xf numFmtId="170" fontId="11" fillId="5" borderId="7" xfId="20" applyNumberFormat="1" applyFont="1" applyFill="1" applyBorder="1" applyAlignment="1">
      <alignment horizontal="center" vertical="center"/>
    </xf>
    <xf numFmtId="171" fontId="11" fillId="5" borderId="7" xfId="20" applyNumberFormat="1" applyFont="1" applyFill="1" applyBorder="1" applyAlignment="1">
      <alignment horizontal="center" vertical="center" wrapText="1"/>
    </xf>
    <xf numFmtId="0" fontId="11" fillId="5" borderId="1" xfId="20" applyNumberFormat="1" applyFont="1" applyFill="1" applyBorder="1" applyAlignment="1">
      <alignment horizontal="center" vertical="center"/>
    </xf>
    <xf numFmtId="0" fontId="11" fillId="5" borderId="1" xfId="20" applyNumberFormat="1" applyFont="1" applyFill="1" applyBorder="1" applyAlignment="1">
      <alignment horizontal="left" vertical="center"/>
    </xf>
    <xf numFmtId="3" fontId="11" fillId="5" borderId="1" xfId="1" applyNumberFormat="1" applyFont="1" applyFill="1" applyBorder="1" applyAlignment="1">
      <alignment horizontal="center" vertical="center"/>
    </xf>
    <xf numFmtId="3" fontId="11" fillId="5" borderId="1" xfId="20" applyNumberFormat="1" applyFont="1" applyFill="1" applyBorder="1" applyAlignment="1">
      <alignment horizontal="center" vertical="center"/>
    </xf>
    <xf numFmtId="42" fontId="11" fillId="5" borderId="1" xfId="20" applyNumberFormat="1" applyFont="1" applyFill="1" applyBorder="1" applyAlignment="1">
      <alignment horizontal="center" vertical="center" wrapText="1"/>
    </xf>
    <xf numFmtId="42" fontId="11" fillId="5" borderId="1" xfId="20" applyNumberFormat="1" applyFont="1" applyFill="1" applyBorder="1" applyAlignment="1">
      <alignment horizontal="center" vertical="center"/>
    </xf>
    <xf numFmtId="166" fontId="11" fillId="5" borderId="1" xfId="20" applyNumberFormat="1" applyFont="1" applyFill="1" applyBorder="1" applyAlignment="1">
      <alignment horizontal="center" vertical="center"/>
    </xf>
    <xf numFmtId="0" fontId="11" fillId="5" borderId="1" xfId="20" applyNumberFormat="1" applyFont="1" applyFill="1" applyBorder="1" applyAlignment="1">
      <alignment horizontal="center" vertical="center" wrapText="1"/>
    </xf>
    <xf numFmtId="170" fontId="11" fillId="5" borderId="1" xfId="20" applyNumberFormat="1" applyFont="1" applyFill="1" applyBorder="1" applyAlignment="1">
      <alignment horizontal="center" vertical="center"/>
    </xf>
    <xf numFmtId="166" fontId="11" fillId="5" borderId="1" xfId="1" applyNumberFormat="1" applyFont="1" applyFill="1" applyBorder="1" applyAlignment="1">
      <alignment horizontal="center" vertical="center"/>
    </xf>
    <xf numFmtId="10" fontId="11" fillId="5" borderId="1" xfId="1" applyNumberFormat="1" applyFont="1" applyFill="1" applyBorder="1" applyAlignment="1">
      <alignment horizontal="center" vertical="center"/>
    </xf>
    <xf numFmtId="171" fontId="11" fillId="5" borderId="7" xfId="20" applyNumberFormat="1" applyFont="1" applyFill="1" applyBorder="1" applyAlignment="1">
      <alignment horizontal="center" vertical="center"/>
    </xf>
    <xf numFmtId="170" fontId="11" fillId="5" borderId="7" xfId="20" applyNumberFormat="1" applyFont="1" applyFill="1" applyBorder="1" applyAlignment="1">
      <alignment horizontal="center" vertical="center" wrapText="1"/>
    </xf>
    <xf numFmtId="168" fontId="12" fillId="5" borderId="0" xfId="22" applyNumberFormat="1" applyFont="1" applyFill="1" applyAlignment="1">
      <alignment horizontal="left" vertical="center"/>
    </xf>
    <xf numFmtId="0" fontId="11" fillId="5" borderId="6" xfId="20" applyNumberFormat="1" applyFont="1" applyFill="1" applyBorder="1" applyAlignment="1">
      <alignment horizontal="left" vertical="center" wrapText="1"/>
    </xf>
    <xf numFmtId="42" fontId="11" fillId="5" borderId="6" xfId="20" applyNumberFormat="1" applyFont="1" applyFill="1" applyBorder="1" applyAlignment="1">
      <alignment horizontal="center" vertical="center" wrapText="1"/>
    </xf>
    <xf numFmtId="42" fontId="11" fillId="5" borderId="6" xfId="20" applyNumberFormat="1" applyFont="1" applyFill="1" applyBorder="1" applyAlignment="1">
      <alignment horizontal="center" vertical="center"/>
    </xf>
    <xf numFmtId="10" fontId="11" fillId="5" borderId="1" xfId="1" applyNumberFormat="1" applyFont="1" applyFill="1" applyBorder="1" applyAlignment="1">
      <alignment horizontal="left" vertical="center"/>
    </xf>
    <xf numFmtId="0" fontId="2" fillId="0" borderId="27" xfId="20" applyNumberFormat="1" applyFont="1" applyFill="1" applyBorder="1" applyAlignment="1">
      <alignment horizontal="center" vertical="center"/>
    </xf>
    <xf numFmtId="0" fontId="2" fillId="0" borderId="28" xfId="20" applyNumberFormat="1" applyFont="1" applyFill="1" applyBorder="1" applyAlignment="1">
      <alignment horizontal="center" vertical="center"/>
    </xf>
    <xf numFmtId="0" fontId="2" fillId="0" borderId="1" xfId="20" applyNumberFormat="1" applyFont="1" applyFill="1" applyBorder="1" applyAlignment="1">
      <alignment horizontal="center" vertical="center"/>
    </xf>
    <xf numFmtId="0" fontId="2" fillId="0" borderId="29" xfId="20" applyNumberFormat="1" applyFont="1" applyFill="1" applyBorder="1" applyAlignment="1">
      <alignment horizontal="center" vertical="center"/>
    </xf>
    <xf numFmtId="170" fontId="11" fillId="5" borderId="6" xfId="20" applyNumberFormat="1" applyFont="1" applyFill="1" applyBorder="1" applyAlignment="1">
      <alignment horizontal="center" vertical="center"/>
    </xf>
    <xf numFmtId="0" fontId="11" fillId="5" borderId="1" xfId="20" quotePrefix="1" applyNumberFormat="1" applyFont="1" applyFill="1" applyBorder="1" applyAlignment="1">
      <alignment horizontal="center" vertical="center"/>
    </xf>
    <xf numFmtId="0" fontId="14" fillId="5" borderId="0" xfId="0" applyFont="1" applyFill="1" applyAlignment="1">
      <alignment horizontal="left"/>
    </xf>
    <xf numFmtId="0" fontId="16" fillId="0" borderId="0" xfId="0" applyFont="1" applyAlignment="1">
      <alignment horizontal="left" wrapText="1"/>
    </xf>
    <xf numFmtId="169" fontId="19" fillId="0" borderId="3" xfId="0" applyNumberFormat="1" applyFont="1" applyBorder="1" applyAlignment="1">
      <alignment horizontal="center" vertical="center"/>
    </xf>
    <xf numFmtId="169" fontId="19" fillId="0" borderId="3" xfId="0" applyNumberFormat="1" applyFont="1" applyBorder="1" applyAlignment="1">
      <alignment horizontal="center" vertical="center" wrapText="1"/>
    </xf>
    <xf numFmtId="0" fontId="11" fillId="5" borderId="24" xfId="20" applyNumberFormat="1" applyFont="1" applyFill="1" applyBorder="1" applyAlignment="1">
      <alignment horizontal="center" vertical="center" wrapText="1"/>
    </xf>
    <xf numFmtId="0" fontId="11" fillId="5" borderId="25" xfId="20" applyNumberFormat="1" applyFont="1" applyFill="1" applyBorder="1" applyAlignment="1">
      <alignment horizontal="center" vertical="center" wrapText="1"/>
    </xf>
    <xf numFmtId="0" fontId="11" fillId="5" borderId="20" xfId="20" applyNumberFormat="1" applyFont="1" applyFill="1" applyBorder="1" applyAlignment="1">
      <alignment horizontal="center" vertical="center" wrapText="1"/>
    </xf>
    <xf numFmtId="173" fontId="9" fillId="0" borderId="11" xfId="0" applyNumberFormat="1" applyFont="1" applyBorder="1" applyAlignment="1">
      <alignment horizontal="center" vertical="center"/>
    </xf>
  </cellXfs>
  <cellStyles count="28">
    <cellStyle name="Comma" xfId="9" xr:uid="{4F5A4CC3-1040-4DBB-B7F2-EDB12895C4EA}"/>
    <cellStyle name="Comma 10 2" xfId="25" xr:uid="{1794CCBA-D5FC-43B9-9109-52C223291DA7}"/>
    <cellStyle name="Comma 2" xfId="20" xr:uid="{9156A63E-8092-4086-8FC2-4865ECD0AC0A}"/>
    <cellStyle name="Comma 2 19 2 2 2 2" xfId="23" xr:uid="{F3BDBD6A-0EDB-4CF0-80C6-0322721C2905}"/>
    <cellStyle name="Comma 2 19 2 2 2 2 4" xfId="27" xr:uid="{E19D5D9D-F781-4D04-B509-B75C153B118D}"/>
    <cellStyle name="Moeda 2" xfId="3" xr:uid="{65F687F3-84E5-4019-B83A-EDA8133DB2FD}"/>
    <cellStyle name="Moeda 2 13" xfId="24" xr:uid="{E7C2ECD9-6735-4B7B-AC04-D47EEEE2992A}"/>
    <cellStyle name="Moeda 2 2" xfId="17" xr:uid="{0B4A2FF8-1226-45DF-B717-84866AB3E6B1}"/>
    <cellStyle name="Moeda 3" xfId="7" xr:uid="{A5C52B7C-6C62-423E-AE00-A4EDCC9990B0}"/>
    <cellStyle name="Normal" xfId="0" builtinId="0"/>
    <cellStyle name="Normal 11 2" xfId="10" xr:uid="{9DC84055-D051-4335-9AA3-278541BCAF2D}"/>
    <cellStyle name="Normal 183 2" xfId="4" xr:uid="{D6F40D84-CEC4-45E6-8A2B-576907E22232}"/>
    <cellStyle name="Normal 2" xfId="6" xr:uid="{8A68731E-3DDB-44CD-8779-38D3D549F60D}"/>
    <cellStyle name="Normal 2 2" xfId="11" xr:uid="{37056824-AB0D-4942-98CF-46925596A3F1}"/>
    <cellStyle name="Normal 3" xfId="8" xr:uid="{EAA3962D-C29A-4DC1-8D1B-E0AFB55FE340}"/>
    <cellStyle name="Normal 3 2" xfId="21" xr:uid="{0599EEBE-DA22-4D23-A148-C945A13A7FE3}"/>
    <cellStyle name="Normal 7" xfId="13" xr:uid="{77B7B60A-50D2-4453-A941-DFD3C92B71B5}"/>
    <cellStyle name="Normal 87" xfId="26" xr:uid="{B66383AB-5EB0-431A-8657-6F7F09768891}"/>
    <cellStyle name="Porcentagem" xfId="1" builtinId="5"/>
    <cellStyle name="Porcentagem 2" xfId="15" xr:uid="{644CB9FD-9642-4FFF-B31F-6A6D74DE0141}"/>
    <cellStyle name="Porcentagem 2 2" xfId="19" xr:uid="{C79C06F9-DA45-4269-BB50-26B49D9F9AB3}"/>
    <cellStyle name="Separador de milhares [0] 2" xfId="14" xr:uid="{9FFE33E0-9256-4274-AA6E-20711D94D3F5}"/>
    <cellStyle name="Separador de milhares 2" xfId="18" xr:uid="{6761121C-EDDE-46F6-89D6-D329D0CB7E7D}"/>
    <cellStyle name="Separador de milhares 4" xfId="5" xr:uid="{4220E4DD-A87A-40C0-A18E-F28684AFC3DE}"/>
    <cellStyle name="Vírgula 2" xfId="2" xr:uid="{84E7291F-09DB-4A9B-895A-AEDCEFAD6896}"/>
    <cellStyle name="Vírgula 2 2" xfId="12" xr:uid="{E6F89686-4D2A-41D6-A9FC-3CF372CCF97B}"/>
    <cellStyle name="Vírgula 4 2 2" xfId="22" xr:uid="{362AD0EC-AA79-41C6-B236-8D6111964001}"/>
    <cellStyle name="Vírgula 5" xfId="16" xr:uid="{0A9ABB60-AD87-4A8A-A84F-897004F58CF9}"/>
  </cellStyles>
  <dxfs count="52">
    <dxf>
      <font>
        <color rgb="FF002060"/>
      </font>
      <fill>
        <patternFill>
          <bgColor rgb="FF002060"/>
        </patternFill>
      </fill>
    </dxf>
    <dxf>
      <font>
        <color rgb="FF002060"/>
      </font>
      <fill>
        <patternFill>
          <bgColor rgb="FF002060"/>
        </patternFill>
      </fill>
    </dxf>
    <dxf>
      <font>
        <color theme="0"/>
      </font>
      <fill>
        <patternFill>
          <bgColor theme="0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0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2060"/>
      </font>
      <fill>
        <patternFill>
          <bgColor rgb="FF002060"/>
        </patternFill>
      </fill>
    </dxf>
    <dxf>
      <font>
        <color rgb="FF002060"/>
      </font>
      <fill>
        <patternFill>
          <bgColor rgb="FF002060"/>
        </patternFill>
      </fill>
    </dxf>
    <dxf>
      <font>
        <color theme="0"/>
      </font>
      <fill>
        <patternFill>
          <bgColor theme="0"/>
        </patternFill>
      </fill>
    </dxf>
    <dxf>
      <font>
        <color theme="1" tint="0.499984740745262"/>
      </font>
      <fill>
        <patternFill>
          <bgColor theme="1" tint="0.499984740745262"/>
        </patternFill>
      </fill>
    </dxf>
    <dxf>
      <font>
        <color theme="0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colors>
    <mruColors>
      <color rgb="FF4472C4"/>
      <color rgb="FF9999FF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microsoft.com/office/2023/09/relationships/Python" Target="python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eetMetadata" Target="metadata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sz="12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Cronograma físico-financeiro dos aportes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CronogramaFinanceiro!$J$4:$BH$4</c:f>
              <c:strCache>
                <c:ptCount val="51"/>
                <c:pt idx="0">
                  <c:v>Mês 1</c:v>
                </c:pt>
                <c:pt idx="1">
                  <c:v>Mês 2</c:v>
                </c:pt>
                <c:pt idx="2">
                  <c:v>Mês 3</c:v>
                </c:pt>
                <c:pt idx="3">
                  <c:v>Mês 4</c:v>
                </c:pt>
                <c:pt idx="4">
                  <c:v>Mês 5</c:v>
                </c:pt>
                <c:pt idx="5">
                  <c:v>Mês 6</c:v>
                </c:pt>
                <c:pt idx="6">
                  <c:v>Mês 7</c:v>
                </c:pt>
                <c:pt idx="7">
                  <c:v>Mês 8</c:v>
                </c:pt>
                <c:pt idx="8">
                  <c:v>Mês 9</c:v>
                </c:pt>
                <c:pt idx="9">
                  <c:v>Mês 10</c:v>
                </c:pt>
                <c:pt idx="10">
                  <c:v>Mês 11</c:v>
                </c:pt>
                <c:pt idx="11">
                  <c:v>Mês 12</c:v>
                </c:pt>
                <c:pt idx="12">
                  <c:v>Mês 13</c:v>
                </c:pt>
                <c:pt idx="13">
                  <c:v>Mês 14</c:v>
                </c:pt>
                <c:pt idx="14">
                  <c:v>Mês 15</c:v>
                </c:pt>
                <c:pt idx="15">
                  <c:v>Mês 16</c:v>
                </c:pt>
                <c:pt idx="16">
                  <c:v>Mês 17</c:v>
                </c:pt>
                <c:pt idx="17">
                  <c:v>Mês 18</c:v>
                </c:pt>
                <c:pt idx="18">
                  <c:v>Mês 19</c:v>
                </c:pt>
                <c:pt idx="19">
                  <c:v>Mês 20</c:v>
                </c:pt>
                <c:pt idx="20">
                  <c:v>Mês 21</c:v>
                </c:pt>
                <c:pt idx="21">
                  <c:v>Mês 22</c:v>
                </c:pt>
                <c:pt idx="22">
                  <c:v>Mês 23</c:v>
                </c:pt>
                <c:pt idx="23">
                  <c:v>Mês 24</c:v>
                </c:pt>
                <c:pt idx="24">
                  <c:v>Mês 25</c:v>
                </c:pt>
                <c:pt idx="25">
                  <c:v>Mês 26</c:v>
                </c:pt>
                <c:pt idx="26">
                  <c:v>...</c:v>
                </c:pt>
                <c:pt idx="27">
                  <c:v>Mês 30</c:v>
                </c:pt>
                <c:pt idx="28">
                  <c:v>Mês 31</c:v>
                </c:pt>
                <c:pt idx="29">
                  <c:v>Mês 32</c:v>
                </c:pt>
                <c:pt idx="30">
                  <c:v>Mês 33</c:v>
                </c:pt>
                <c:pt idx="31">
                  <c:v>Mês 34</c:v>
                </c:pt>
                <c:pt idx="32">
                  <c:v>Mês 35</c:v>
                </c:pt>
                <c:pt idx="33">
                  <c:v>Mês 36</c:v>
                </c:pt>
                <c:pt idx="34">
                  <c:v>Mês 37</c:v>
                </c:pt>
                <c:pt idx="35">
                  <c:v>Mês 38</c:v>
                </c:pt>
                <c:pt idx="36">
                  <c:v>...</c:v>
                </c:pt>
                <c:pt idx="37">
                  <c:v>Mês 42</c:v>
                </c:pt>
                <c:pt idx="38">
                  <c:v>Mês 43</c:v>
                </c:pt>
                <c:pt idx="39">
                  <c:v>Mês 44</c:v>
                </c:pt>
                <c:pt idx="40">
                  <c:v>Mês 45</c:v>
                </c:pt>
                <c:pt idx="41">
                  <c:v>...</c:v>
                </c:pt>
                <c:pt idx="42">
                  <c:v>Mês 46</c:v>
                </c:pt>
                <c:pt idx="43">
                  <c:v>Mês 47</c:v>
                </c:pt>
                <c:pt idx="44">
                  <c:v>Mês 48</c:v>
                </c:pt>
                <c:pt idx="45">
                  <c:v>Mês 49</c:v>
                </c:pt>
                <c:pt idx="46">
                  <c:v>Mês 50</c:v>
                </c:pt>
                <c:pt idx="47">
                  <c:v>...</c:v>
                </c:pt>
                <c:pt idx="48">
                  <c:v>Mês 54</c:v>
                </c:pt>
                <c:pt idx="49">
                  <c:v>...</c:v>
                </c:pt>
                <c:pt idx="50">
                  <c:v>Mês 60</c:v>
                </c:pt>
              </c:strCache>
            </c:strRef>
          </c:cat>
          <c:val>
            <c:numRef>
              <c:f>CronogramaFinanceiro!$J$3:$BH$3</c:f>
              <c:numCache>
                <c:formatCode>#,##0_ ;\-#,##0\ 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9892578.3768029641</c:v>
                </c:pt>
                <c:pt idx="10">
                  <c:v>5770015.3843221841</c:v>
                </c:pt>
                <c:pt idx="11">
                  <c:v>44653857.31091743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8312789.956050951</c:v>
                </c:pt>
                <c:pt idx="16">
                  <c:v>0</c:v>
                </c:pt>
                <c:pt idx="17">
                  <c:v>15476165.836413527</c:v>
                </c:pt>
                <c:pt idx="18">
                  <c:v>0</c:v>
                </c:pt>
                <c:pt idx="19">
                  <c:v>15797917.428320548</c:v>
                </c:pt>
                <c:pt idx="20">
                  <c:v>0</c:v>
                </c:pt>
                <c:pt idx="21">
                  <c:v>7044964.7794262916</c:v>
                </c:pt>
                <c:pt idx="22">
                  <c:v>0</c:v>
                </c:pt>
                <c:pt idx="23">
                  <c:v>26307595.020740096</c:v>
                </c:pt>
                <c:pt idx="24">
                  <c:v>0</c:v>
                </c:pt>
                <c:pt idx="25">
                  <c:v>1455919.9376484491</c:v>
                </c:pt>
                <c:pt idx="26">
                  <c:v>0</c:v>
                </c:pt>
                <c:pt idx="27">
                  <c:v>5960618.0937452214</c:v>
                </c:pt>
                <c:pt idx="28">
                  <c:v>0</c:v>
                </c:pt>
                <c:pt idx="29">
                  <c:v>22747491.273914773</c:v>
                </c:pt>
                <c:pt idx="30">
                  <c:v>0</c:v>
                </c:pt>
                <c:pt idx="31">
                  <c:v>6534906.4974962827</c:v>
                </c:pt>
                <c:pt idx="32">
                  <c:v>6618537.1225645021</c:v>
                </c:pt>
                <c:pt idx="33">
                  <c:v>40865668.934919663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26871180.967754651</c:v>
                </c:pt>
                <c:pt idx="38">
                  <c:v>0</c:v>
                </c:pt>
                <c:pt idx="39">
                  <c:v>2391742.887638031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31498983.359034315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6911503.5399577357</c:v>
                </c:pt>
                <c:pt idx="49">
                  <c:v>0</c:v>
                </c:pt>
                <c:pt idx="50">
                  <c:v>26652597.036696114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38-49AD-90EF-D8D98CEB86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633191536"/>
        <c:axId val="1633191056"/>
      </c:barChart>
      <c:catAx>
        <c:axId val="1633191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633191056"/>
        <c:crosses val="autoZero"/>
        <c:auto val="1"/>
        <c:lblAlgn val="ctr"/>
        <c:lblOffset val="100"/>
        <c:tickLblSkip val="1"/>
        <c:noMultiLvlLbl val="0"/>
      </c:catAx>
      <c:valAx>
        <c:axId val="1633191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 ;\-#,##0\ 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633191536"/>
        <c:crosses val="autoZero"/>
        <c:crossBetween val="between"/>
        <c:dispUnits>
          <c:builtInUnit val="m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</c:dispUnitsLbl>
        </c:dispUnits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10" Type="http://schemas.openxmlformats.org/officeDocument/2006/relationships/image" Target="../media/image10.emf"/><Relationship Id="rId4" Type="http://schemas.openxmlformats.org/officeDocument/2006/relationships/image" Target="../media/image4.jpg"/><Relationship Id="rId9" Type="http://schemas.openxmlformats.org/officeDocument/2006/relationships/image" Target="../media/image9.sv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59055</xdr:colOff>
      <xdr:row>1</xdr:row>
      <xdr:rowOff>129540</xdr:rowOff>
    </xdr:from>
    <xdr:to>
      <xdr:col>5</xdr:col>
      <xdr:colOff>398182</xdr:colOff>
      <xdr:row>6</xdr:row>
      <xdr:rowOff>171450</xdr:rowOff>
    </xdr:to>
    <xdr:pic>
      <xdr:nvPicPr>
        <xdr:cNvPr id="2" name="Imagem 1" descr="Ícone&#10;&#10;Descrição gerada automaticamente">
          <a:extLst>
            <a:ext uri="{FF2B5EF4-FFF2-40B4-BE49-F238E27FC236}">
              <a16:creationId xmlns:a16="http://schemas.microsoft.com/office/drawing/2014/main" id="{36C0475D-BA54-4A27-8AFD-9D8E9D66E5E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7008" t="21629" r="4855" b="20569"/>
        <a:stretch/>
      </xdr:blipFill>
      <xdr:spPr>
        <a:xfrm>
          <a:off x="59055" y="312420"/>
          <a:ext cx="3539527" cy="956310"/>
        </a:xfrm>
        <a:prstGeom prst="rect">
          <a:avLst/>
        </a:prstGeom>
      </xdr:spPr>
    </xdr:pic>
    <xdr:clientData/>
  </xdr:twoCellAnchor>
  <xdr:twoCellAnchor editAs="absolute">
    <xdr:from>
      <xdr:col>25</xdr:col>
      <xdr:colOff>169769</xdr:colOff>
      <xdr:row>1</xdr:row>
      <xdr:rowOff>133574</xdr:rowOff>
    </xdr:from>
    <xdr:to>
      <xdr:col>27</xdr:col>
      <xdr:colOff>57239</xdr:colOff>
      <xdr:row>7</xdr:row>
      <xdr:rowOff>12843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EB9515EF-B4DF-405E-9780-1454B05C157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345" t="22554" r="15602" b="20270"/>
        <a:stretch/>
      </xdr:blipFill>
      <xdr:spPr bwMode="auto">
        <a:xfrm>
          <a:off x="15562169" y="316454"/>
          <a:ext cx="1106670" cy="976549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absolute">
    <xdr:from>
      <xdr:col>5</xdr:col>
      <xdr:colOff>476250</xdr:colOff>
      <xdr:row>1</xdr:row>
      <xdr:rowOff>25270</xdr:rowOff>
    </xdr:from>
    <xdr:to>
      <xdr:col>24</xdr:col>
      <xdr:colOff>342901</xdr:colOff>
      <xdr:row>7</xdr:row>
      <xdr:rowOff>169355</xdr:rowOff>
    </xdr:to>
    <xdr:grpSp>
      <xdr:nvGrpSpPr>
        <xdr:cNvPr id="4" name="Agrupar 3">
          <a:extLst>
            <a:ext uri="{FF2B5EF4-FFF2-40B4-BE49-F238E27FC236}">
              <a16:creationId xmlns:a16="http://schemas.microsoft.com/office/drawing/2014/main" id="{4910BC9E-CE20-43FF-A99E-8FA624314950}"/>
            </a:ext>
          </a:extLst>
        </xdr:cNvPr>
        <xdr:cNvGrpSpPr/>
      </xdr:nvGrpSpPr>
      <xdr:grpSpPr>
        <a:xfrm>
          <a:off x="3676650" y="208150"/>
          <a:ext cx="11449051" cy="1241365"/>
          <a:chOff x="3672840" y="21908"/>
          <a:chExt cx="11458587" cy="1237107"/>
        </a:xfrm>
      </xdr:grpSpPr>
      <xdr:pic>
        <xdr:nvPicPr>
          <xdr:cNvPr id="5" name="Imagem 4">
            <a:extLst>
              <a:ext uri="{FF2B5EF4-FFF2-40B4-BE49-F238E27FC236}">
                <a16:creationId xmlns:a16="http://schemas.microsoft.com/office/drawing/2014/main" id="{91D98628-46A9-4AF3-3934-B3DBE17CC5A3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3"/>
          <a:srcRect l="-198" t="11370" r="198" b="62652"/>
          <a:stretch/>
        </xdr:blipFill>
        <xdr:spPr>
          <a:xfrm>
            <a:off x="3672840" y="21908"/>
            <a:ext cx="8364855" cy="1237107"/>
          </a:xfrm>
          <a:prstGeom prst="rect">
            <a:avLst/>
          </a:prstGeom>
        </xdr:spPr>
      </xdr:pic>
      <xdr:pic>
        <xdr:nvPicPr>
          <xdr:cNvPr id="6" name="Imagem 5">
            <a:extLst>
              <a:ext uri="{FF2B5EF4-FFF2-40B4-BE49-F238E27FC236}">
                <a16:creationId xmlns:a16="http://schemas.microsoft.com/office/drawing/2014/main" id="{8B33A69F-9D9F-35FB-09C6-4ABF7E89EC57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3"/>
          <a:srcRect l="62956" t="37587" r="-258" b="36435"/>
          <a:stretch/>
        </xdr:blipFill>
        <xdr:spPr>
          <a:xfrm>
            <a:off x="12012942" y="30480"/>
            <a:ext cx="3118485" cy="1219962"/>
          </a:xfrm>
          <a:prstGeom prst="rect">
            <a:avLst/>
          </a:prstGeom>
        </xdr:spPr>
      </xdr:pic>
    </xdr:grpSp>
    <xdr:clientData/>
  </xdr:twoCellAnchor>
  <xdr:twoCellAnchor editAs="absolute">
    <xdr:from>
      <xdr:col>2</xdr:col>
      <xdr:colOff>582706</xdr:colOff>
      <xdr:row>15</xdr:row>
      <xdr:rowOff>98613</xdr:rowOff>
    </xdr:from>
    <xdr:to>
      <xdr:col>19</xdr:col>
      <xdr:colOff>340659</xdr:colOff>
      <xdr:row>51</xdr:row>
      <xdr:rowOff>76201</xdr:rowOff>
    </xdr:to>
    <xdr:grpSp>
      <xdr:nvGrpSpPr>
        <xdr:cNvPr id="7" name="Agrupar 6">
          <a:extLst>
            <a:ext uri="{FF2B5EF4-FFF2-40B4-BE49-F238E27FC236}">
              <a16:creationId xmlns:a16="http://schemas.microsoft.com/office/drawing/2014/main" id="{F8307BCC-2182-4190-AB98-A234786CC10E}"/>
            </a:ext>
          </a:extLst>
        </xdr:cNvPr>
        <xdr:cNvGrpSpPr/>
      </xdr:nvGrpSpPr>
      <xdr:grpSpPr>
        <a:xfrm>
          <a:off x="1954306" y="3177093"/>
          <a:ext cx="10121153" cy="6713668"/>
          <a:chOff x="3349566" y="1214263"/>
          <a:chExt cx="8321965" cy="5234719"/>
        </a:xfrm>
      </xdr:grpSpPr>
      <xdr:grpSp>
        <xdr:nvGrpSpPr>
          <xdr:cNvPr id="8" name="Agrupar 7">
            <a:extLst>
              <a:ext uri="{FF2B5EF4-FFF2-40B4-BE49-F238E27FC236}">
                <a16:creationId xmlns:a16="http://schemas.microsoft.com/office/drawing/2014/main" id="{489C5D78-CA0F-810E-BFC2-0BF4EB48DEA3}"/>
              </a:ext>
            </a:extLst>
          </xdr:cNvPr>
          <xdr:cNvGrpSpPr/>
        </xdr:nvGrpSpPr>
        <xdr:grpSpPr>
          <a:xfrm>
            <a:off x="3349566" y="1214263"/>
            <a:ext cx="8321965" cy="5234719"/>
            <a:chOff x="3349566" y="1214263"/>
            <a:chExt cx="8321965" cy="5234719"/>
          </a:xfrm>
        </xdr:grpSpPr>
        <xdr:pic>
          <xdr:nvPicPr>
            <xdr:cNvPr id="19" name="Imagem 18">
              <a:extLst>
                <a:ext uri="{FF2B5EF4-FFF2-40B4-BE49-F238E27FC236}">
                  <a16:creationId xmlns:a16="http://schemas.microsoft.com/office/drawing/2014/main" id="{C92E6A66-8B07-D4B2-379A-72E0502C9A35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4"/>
            <a:srcRect l="1035" t="3913" r="3680" b="11231"/>
            <a:stretch/>
          </xdr:blipFill>
          <xdr:spPr>
            <a:xfrm>
              <a:off x="3349566" y="1214263"/>
              <a:ext cx="8321965" cy="5234719"/>
            </a:xfrm>
            <a:prstGeom prst="rect">
              <a:avLst/>
            </a:prstGeom>
            <a:ln w="3175">
              <a:noFill/>
            </a:ln>
          </xdr:spPr>
        </xdr:pic>
        <xdr:sp macro="" textlink="">
          <xdr:nvSpPr>
            <xdr:cNvPr id="20" name="Forma Livre: Forma 19">
              <a:extLst>
                <a:ext uri="{FF2B5EF4-FFF2-40B4-BE49-F238E27FC236}">
                  <a16:creationId xmlns:a16="http://schemas.microsoft.com/office/drawing/2014/main" id="{E5CF21A8-B691-9207-8CE9-BB09F474CA7C}"/>
                </a:ext>
              </a:extLst>
            </xdr:cNvPr>
            <xdr:cNvSpPr/>
          </xdr:nvSpPr>
          <xdr:spPr>
            <a:xfrm>
              <a:off x="4192765" y="3774411"/>
              <a:ext cx="674255" cy="209600"/>
            </a:xfrm>
            <a:custGeom>
              <a:avLst/>
              <a:gdLst>
                <a:gd name="connsiteX0" fmla="*/ 0 w 674255"/>
                <a:gd name="connsiteY0" fmla="*/ 8887 h 230559"/>
                <a:gd name="connsiteX1" fmla="*/ 83127 w 674255"/>
                <a:gd name="connsiteY1" fmla="*/ 8887 h 230559"/>
                <a:gd name="connsiteX2" fmla="*/ 129309 w 674255"/>
                <a:gd name="connsiteY2" fmla="*/ 101250 h 230559"/>
                <a:gd name="connsiteX3" fmla="*/ 193964 w 674255"/>
                <a:gd name="connsiteY3" fmla="*/ 73541 h 230559"/>
                <a:gd name="connsiteX4" fmla="*/ 304800 w 674255"/>
                <a:gd name="connsiteY4" fmla="*/ 101250 h 230559"/>
                <a:gd name="connsiteX5" fmla="*/ 406400 w 674255"/>
                <a:gd name="connsiteY5" fmla="*/ 202850 h 230559"/>
                <a:gd name="connsiteX6" fmla="*/ 535709 w 674255"/>
                <a:gd name="connsiteY6" fmla="*/ 147432 h 230559"/>
                <a:gd name="connsiteX7" fmla="*/ 637309 w 674255"/>
                <a:gd name="connsiteY7" fmla="*/ 101250 h 230559"/>
                <a:gd name="connsiteX8" fmla="*/ 674255 w 674255"/>
                <a:gd name="connsiteY8" fmla="*/ 230559 h 230559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</a:cxnLst>
              <a:rect l="l" t="t" r="r" b="b"/>
              <a:pathLst>
                <a:path w="674255" h="230559">
                  <a:moveTo>
                    <a:pt x="0" y="8887"/>
                  </a:moveTo>
                  <a:cubicBezTo>
                    <a:pt x="30788" y="1190"/>
                    <a:pt x="61576" y="-6507"/>
                    <a:pt x="83127" y="8887"/>
                  </a:cubicBezTo>
                  <a:cubicBezTo>
                    <a:pt x="104679" y="24281"/>
                    <a:pt x="110836" y="90474"/>
                    <a:pt x="129309" y="101250"/>
                  </a:cubicBezTo>
                  <a:cubicBezTo>
                    <a:pt x="147782" y="112026"/>
                    <a:pt x="164716" y="73541"/>
                    <a:pt x="193964" y="73541"/>
                  </a:cubicBezTo>
                  <a:cubicBezTo>
                    <a:pt x="223212" y="73541"/>
                    <a:pt x="269394" y="79699"/>
                    <a:pt x="304800" y="101250"/>
                  </a:cubicBezTo>
                  <a:cubicBezTo>
                    <a:pt x="340206" y="122802"/>
                    <a:pt x="367915" y="195153"/>
                    <a:pt x="406400" y="202850"/>
                  </a:cubicBezTo>
                  <a:cubicBezTo>
                    <a:pt x="444885" y="210547"/>
                    <a:pt x="497224" y="164365"/>
                    <a:pt x="535709" y="147432"/>
                  </a:cubicBezTo>
                  <a:cubicBezTo>
                    <a:pt x="574194" y="130499"/>
                    <a:pt x="614218" y="87395"/>
                    <a:pt x="637309" y="101250"/>
                  </a:cubicBezTo>
                  <a:cubicBezTo>
                    <a:pt x="660400" y="115105"/>
                    <a:pt x="665019" y="210547"/>
                    <a:pt x="674255" y="230559"/>
                  </a:cubicBezTo>
                </a:path>
              </a:pathLst>
            </a:custGeom>
            <a:noFill/>
            <a:ln w="254000">
              <a:solidFill>
                <a:schemeClr val="accent2">
                  <a:lumMod val="60000"/>
                  <a:lumOff val="40000"/>
                  <a:alpha val="80000"/>
                </a:schemeClr>
              </a:solidFill>
            </a:ln>
          </xdr:spPr>
          <xdr:style>
            <a:lnRef idx="2">
              <a:schemeClr val="accent1">
                <a:shade val="15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pt-BR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endParaRPr lang="pt-BR"/>
            </a:p>
          </xdr:txBody>
        </xdr:sp>
        <xdr:sp macro="" textlink="">
          <xdr:nvSpPr>
            <xdr:cNvPr id="21" name="Forma Livre: Forma 20">
              <a:extLst>
                <a:ext uri="{FF2B5EF4-FFF2-40B4-BE49-F238E27FC236}">
                  <a16:creationId xmlns:a16="http://schemas.microsoft.com/office/drawing/2014/main" id="{7D80D71F-CE42-5AE3-05E0-B35A1CDB3B81}"/>
                </a:ext>
              </a:extLst>
            </xdr:cNvPr>
            <xdr:cNvSpPr/>
          </xdr:nvSpPr>
          <xdr:spPr>
            <a:xfrm>
              <a:off x="4818044" y="4021156"/>
              <a:ext cx="785091" cy="1544992"/>
            </a:xfrm>
            <a:custGeom>
              <a:avLst/>
              <a:gdLst>
                <a:gd name="connsiteX0" fmla="*/ 0 w 785091"/>
                <a:gd name="connsiteY0" fmla="*/ 0 h 1699491"/>
                <a:gd name="connsiteX1" fmla="*/ 73891 w 785091"/>
                <a:gd name="connsiteY1" fmla="*/ 83127 h 1699491"/>
                <a:gd name="connsiteX2" fmla="*/ 83127 w 785091"/>
                <a:gd name="connsiteY2" fmla="*/ 175491 h 1699491"/>
                <a:gd name="connsiteX3" fmla="*/ 27709 w 785091"/>
                <a:gd name="connsiteY3" fmla="*/ 249382 h 1699491"/>
                <a:gd name="connsiteX4" fmla="*/ 18473 w 785091"/>
                <a:gd name="connsiteY4" fmla="*/ 323273 h 1699491"/>
                <a:gd name="connsiteX5" fmla="*/ 27709 w 785091"/>
                <a:gd name="connsiteY5" fmla="*/ 434109 h 1699491"/>
                <a:gd name="connsiteX6" fmla="*/ 27709 w 785091"/>
                <a:gd name="connsiteY6" fmla="*/ 526473 h 1699491"/>
                <a:gd name="connsiteX7" fmla="*/ 27709 w 785091"/>
                <a:gd name="connsiteY7" fmla="*/ 591127 h 1699491"/>
                <a:gd name="connsiteX8" fmla="*/ 36945 w 785091"/>
                <a:gd name="connsiteY8" fmla="*/ 701963 h 1699491"/>
                <a:gd name="connsiteX9" fmla="*/ 46182 w 785091"/>
                <a:gd name="connsiteY9" fmla="*/ 803563 h 1699491"/>
                <a:gd name="connsiteX10" fmla="*/ 27709 w 785091"/>
                <a:gd name="connsiteY10" fmla="*/ 877454 h 1699491"/>
                <a:gd name="connsiteX11" fmla="*/ 27709 w 785091"/>
                <a:gd name="connsiteY11" fmla="*/ 942109 h 1699491"/>
                <a:gd name="connsiteX12" fmla="*/ 92363 w 785091"/>
                <a:gd name="connsiteY12" fmla="*/ 951345 h 1699491"/>
                <a:gd name="connsiteX13" fmla="*/ 138545 w 785091"/>
                <a:gd name="connsiteY13" fmla="*/ 960582 h 1699491"/>
                <a:gd name="connsiteX14" fmla="*/ 129309 w 785091"/>
                <a:gd name="connsiteY14" fmla="*/ 1043709 h 1699491"/>
                <a:gd name="connsiteX15" fmla="*/ 249382 w 785091"/>
                <a:gd name="connsiteY15" fmla="*/ 1080654 h 1699491"/>
                <a:gd name="connsiteX16" fmla="*/ 304800 w 785091"/>
                <a:gd name="connsiteY16" fmla="*/ 1136073 h 1699491"/>
                <a:gd name="connsiteX17" fmla="*/ 341745 w 785091"/>
                <a:gd name="connsiteY17" fmla="*/ 1200727 h 1699491"/>
                <a:gd name="connsiteX18" fmla="*/ 295563 w 785091"/>
                <a:gd name="connsiteY18" fmla="*/ 1302327 h 1699491"/>
                <a:gd name="connsiteX19" fmla="*/ 277091 w 785091"/>
                <a:gd name="connsiteY19" fmla="*/ 1394691 h 1699491"/>
                <a:gd name="connsiteX20" fmla="*/ 434109 w 785091"/>
                <a:gd name="connsiteY20" fmla="*/ 1403927 h 1699491"/>
                <a:gd name="connsiteX21" fmla="*/ 471054 w 785091"/>
                <a:gd name="connsiteY21" fmla="*/ 1450109 h 1699491"/>
                <a:gd name="connsiteX22" fmla="*/ 581891 w 785091"/>
                <a:gd name="connsiteY22" fmla="*/ 1524000 h 1699491"/>
                <a:gd name="connsiteX23" fmla="*/ 701963 w 785091"/>
                <a:gd name="connsiteY23" fmla="*/ 1551709 h 1699491"/>
                <a:gd name="connsiteX24" fmla="*/ 757382 w 785091"/>
                <a:gd name="connsiteY24" fmla="*/ 1607127 h 1699491"/>
                <a:gd name="connsiteX25" fmla="*/ 785091 w 785091"/>
                <a:gd name="connsiteY25" fmla="*/ 1699491 h 169949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  <a:cxn ang="0">
                  <a:pos x="connsiteX24" y="connsiteY24"/>
                </a:cxn>
                <a:cxn ang="0">
                  <a:pos x="connsiteX25" y="connsiteY25"/>
                </a:cxn>
              </a:cxnLst>
              <a:rect l="l" t="t" r="r" b="b"/>
              <a:pathLst>
                <a:path w="785091" h="1699491">
                  <a:moveTo>
                    <a:pt x="0" y="0"/>
                  </a:moveTo>
                  <a:cubicBezTo>
                    <a:pt x="30018" y="26939"/>
                    <a:pt x="60037" y="53879"/>
                    <a:pt x="73891" y="83127"/>
                  </a:cubicBezTo>
                  <a:cubicBezTo>
                    <a:pt x="87746" y="112376"/>
                    <a:pt x="90824" y="147782"/>
                    <a:pt x="83127" y="175491"/>
                  </a:cubicBezTo>
                  <a:cubicBezTo>
                    <a:pt x="75430" y="203200"/>
                    <a:pt x="38485" y="224752"/>
                    <a:pt x="27709" y="249382"/>
                  </a:cubicBezTo>
                  <a:cubicBezTo>
                    <a:pt x="16933" y="274012"/>
                    <a:pt x="18473" y="292485"/>
                    <a:pt x="18473" y="323273"/>
                  </a:cubicBezTo>
                  <a:cubicBezTo>
                    <a:pt x="18473" y="354061"/>
                    <a:pt x="26170" y="400242"/>
                    <a:pt x="27709" y="434109"/>
                  </a:cubicBezTo>
                  <a:cubicBezTo>
                    <a:pt x="29248" y="467976"/>
                    <a:pt x="27709" y="526473"/>
                    <a:pt x="27709" y="526473"/>
                  </a:cubicBezTo>
                  <a:cubicBezTo>
                    <a:pt x="27709" y="552643"/>
                    <a:pt x="26170" y="561879"/>
                    <a:pt x="27709" y="591127"/>
                  </a:cubicBezTo>
                  <a:cubicBezTo>
                    <a:pt x="29248" y="620375"/>
                    <a:pt x="33866" y="666557"/>
                    <a:pt x="36945" y="701963"/>
                  </a:cubicBezTo>
                  <a:cubicBezTo>
                    <a:pt x="40024" y="737369"/>
                    <a:pt x="47721" y="774315"/>
                    <a:pt x="46182" y="803563"/>
                  </a:cubicBezTo>
                  <a:cubicBezTo>
                    <a:pt x="44643" y="832811"/>
                    <a:pt x="30788" y="854363"/>
                    <a:pt x="27709" y="877454"/>
                  </a:cubicBezTo>
                  <a:cubicBezTo>
                    <a:pt x="24630" y="900545"/>
                    <a:pt x="16933" y="929794"/>
                    <a:pt x="27709" y="942109"/>
                  </a:cubicBezTo>
                  <a:cubicBezTo>
                    <a:pt x="38485" y="954424"/>
                    <a:pt x="73890" y="948266"/>
                    <a:pt x="92363" y="951345"/>
                  </a:cubicBezTo>
                  <a:cubicBezTo>
                    <a:pt x="110836" y="954424"/>
                    <a:pt x="132387" y="945188"/>
                    <a:pt x="138545" y="960582"/>
                  </a:cubicBezTo>
                  <a:cubicBezTo>
                    <a:pt x="144703" y="975976"/>
                    <a:pt x="110836" y="1023697"/>
                    <a:pt x="129309" y="1043709"/>
                  </a:cubicBezTo>
                  <a:cubicBezTo>
                    <a:pt x="147782" y="1063721"/>
                    <a:pt x="220134" y="1065260"/>
                    <a:pt x="249382" y="1080654"/>
                  </a:cubicBezTo>
                  <a:cubicBezTo>
                    <a:pt x="278630" y="1096048"/>
                    <a:pt x="289406" y="1116061"/>
                    <a:pt x="304800" y="1136073"/>
                  </a:cubicBezTo>
                  <a:cubicBezTo>
                    <a:pt x="320194" y="1156085"/>
                    <a:pt x="343285" y="1173018"/>
                    <a:pt x="341745" y="1200727"/>
                  </a:cubicBezTo>
                  <a:cubicBezTo>
                    <a:pt x="340206" y="1228436"/>
                    <a:pt x="306339" y="1270000"/>
                    <a:pt x="295563" y="1302327"/>
                  </a:cubicBezTo>
                  <a:cubicBezTo>
                    <a:pt x="284787" y="1334654"/>
                    <a:pt x="254000" y="1377758"/>
                    <a:pt x="277091" y="1394691"/>
                  </a:cubicBezTo>
                  <a:cubicBezTo>
                    <a:pt x="300182" y="1411624"/>
                    <a:pt x="401782" y="1394691"/>
                    <a:pt x="434109" y="1403927"/>
                  </a:cubicBezTo>
                  <a:cubicBezTo>
                    <a:pt x="466436" y="1413163"/>
                    <a:pt x="446424" y="1430097"/>
                    <a:pt x="471054" y="1450109"/>
                  </a:cubicBezTo>
                  <a:cubicBezTo>
                    <a:pt x="495684" y="1470121"/>
                    <a:pt x="543406" y="1507067"/>
                    <a:pt x="581891" y="1524000"/>
                  </a:cubicBezTo>
                  <a:cubicBezTo>
                    <a:pt x="620376" y="1540933"/>
                    <a:pt x="672715" y="1537855"/>
                    <a:pt x="701963" y="1551709"/>
                  </a:cubicBezTo>
                  <a:cubicBezTo>
                    <a:pt x="731212" y="1565564"/>
                    <a:pt x="743527" y="1582497"/>
                    <a:pt x="757382" y="1607127"/>
                  </a:cubicBezTo>
                  <a:cubicBezTo>
                    <a:pt x="771237" y="1631757"/>
                    <a:pt x="728134" y="1640994"/>
                    <a:pt x="785091" y="1699491"/>
                  </a:cubicBezTo>
                </a:path>
              </a:pathLst>
            </a:custGeom>
            <a:noFill/>
            <a:ln w="254000">
              <a:solidFill>
                <a:srgbClr val="CC99FF">
                  <a:alpha val="80000"/>
                </a:srgbClr>
              </a:solidFill>
            </a:ln>
          </xdr:spPr>
          <xdr:style>
            <a:lnRef idx="2">
              <a:schemeClr val="accent1">
                <a:shade val="15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pt-BR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endParaRPr lang="pt-BR"/>
            </a:p>
          </xdr:txBody>
        </xdr:sp>
        <xdr:sp macro="" textlink="">
          <xdr:nvSpPr>
            <xdr:cNvPr id="22" name="Forma Livre: Forma 21">
              <a:extLst>
                <a:ext uri="{FF2B5EF4-FFF2-40B4-BE49-F238E27FC236}">
                  <a16:creationId xmlns:a16="http://schemas.microsoft.com/office/drawing/2014/main" id="{5B7DCE72-270D-0240-4B13-B35D3111BE66}"/>
                </a:ext>
              </a:extLst>
            </xdr:cNvPr>
            <xdr:cNvSpPr/>
          </xdr:nvSpPr>
          <xdr:spPr>
            <a:xfrm>
              <a:off x="5588573" y="5132087"/>
              <a:ext cx="1330094" cy="420735"/>
            </a:xfrm>
            <a:custGeom>
              <a:avLst/>
              <a:gdLst>
                <a:gd name="connsiteX0" fmla="*/ 0 w 1330094"/>
                <a:gd name="connsiteY0" fmla="*/ 434300 h 462809"/>
                <a:gd name="connsiteX1" fmla="*/ 83127 w 1330094"/>
                <a:gd name="connsiteY1" fmla="*/ 462009 h 462809"/>
                <a:gd name="connsiteX2" fmla="*/ 157018 w 1330094"/>
                <a:gd name="connsiteY2" fmla="*/ 406591 h 462809"/>
                <a:gd name="connsiteX3" fmla="*/ 249382 w 1330094"/>
                <a:gd name="connsiteY3" fmla="*/ 425063 h 462809"/>
                <a:gd name="connsiteX4" fmla="*/ 295563 w 1330094"/>
                <a:gd name="connsiteY4" fmla="*/ 452772 h 462809"/>
                <a:gd name="connsiteX5" fmla="*/ 443345 w 1330094"/>
                <a:gd name="connsiteY5" fmla="*/ 443536 h 462809"/>
                <a:gd name="connsiteX6" fmla="*/ 508000 w 1330094"/>
                <a:gd name="connsiteY6" fmla="*/ 351172 h 462809"/>
                <a:gd name="connsiteX7" fmla="*/ 544945 w 1330094"/>
                <a:gd name="connsiteY7" fmla="*/ 304991 h 462809"/>
                <a:gd name="connsiteX8" fmla="*/ 424873 w 1330094"/>
                <a:gd name="connsiteY8" fmla="*/ 314227 h 462809"/>
                <a:gd name="connsiteX9" fmla="*/ 378691 w 1330094"/>
                <a:gd name="connsiteY9" fmla="*/ 249572 h 462809"/>
                <a:gd name="connsiteX10" fmla="*/ 452582 w 1330094"/>
                <a:gd name="connsiteY10" fmla="*/ 157209 h 462809"/>
                <a:gd name="connsiteX11" fmla="*/ 535709 w 1330094"/>
                <a:gd name="connsiteY11" fmla="*/ 101791 h 462809"/>
                <a:gd name="connsiteX12" fmla="*/ 572654 w 1330094"/>
                <a:gd name="connsiteY12" fmla="*/ 191 h 462809"/>
                <a:gd name="connsiteX13" fmla="*/ 674254 w 1330094"/>
                <a:gd name="connsiteY13" fmla="*/ 129500 h 462809"/>
                <a:gd name="connsiteX14" fmla="*/ 775854 w 1330094"/>
                <a:gd name="connsiteY14" fmla="*/ 212627 h 462809"/>
                <a:gd name="connsiteX15" fmla="*/ 849745 w 1330094"/>
                <a:gd name="connsiteY15" fmla="*/ 231100 h 462809"/>
                <a:gd name="connsiteX16" fmla="*/ 849745 w 1330094"/>
                <a:gd name="connsiteY16" fmla="*/ 249572 h 462809"/>
                <a:gd name="connsiteX17" fmla="*/ 997527 w 1330094"/>
                <a:gd name="connsiteY17" fmla="*/ 175682 h 462809"/>
                <a:gd name="connsiteX18" fmla="*/ 1043709 w 1330094"/>
                <a:gd name="connsiteY18" fmla="*/ 258809 h 462809"/>
                <a:gd name="connsiteX19" fmla="*/ 1163782 w 1330094"/>
                <a:gd name="connsiteY19" fmla="*/ 286518 h 462809"/>
                <a:gd name="connsiteX20" fmla="*/ 1274618 w 1330094"/>
                <a:gd name="connsiteY20" fmla="*/ 268045 h 462809"/>
                <a:gd name="connsiteX21" fmla="*/ 1330036 w 1330094"/>
                <a:gd name="connsiteY21" fmla="*/ 258809 h 462809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</a:cxnLst>
              <a:rect l="l" t="t" r="r" b="b"/>
              <a:pathLst>
                <a:path w="1330094" h="462809">
                  <a:moveTo>
                    <a:pt x="0" y="434300"/>
                  </a:moveTo>
                  <a:cubicBezTo>
                    <a:pt x="28478" y="450463"/>
                    <a:pt x="56957" y="466627"/>
                    <a:pt x="83127" y="462009"/>
                  </a:cubicBezTo>
                  <a:cubicBezTo>
                    <a:pt x="109297" y="457391"/>
                    <a:pt x="129309" y="412749"/>
                    <a:pt x="157018" y="406591"/>
                  </a:cubicBezTo>
                  <a:cubicBezTo>
                    <a:pt x="184727" y="400433"/>
                    <a:pt x="226291" y="417366"/>
                    <a:pt x="249382" y="425063"/>
                  </a:cubicBezTo>
                  <a:cubicBezTo>
                    <a:pt x="272473" y="432760"/>
                    <a:pt x="263236" y="449693"/>
                    <a:pt x="295563" y="452772"/>
                  </a:cubicBezTo>
                  <a:cubicBezTo>
                    <a:pt x="327890" y="455851"/>
                    <a:pt x="407939" y="460469"/>
                    <a:pt x="443345" y="443536"/>
                  </a:cubicBezTo>
                  <a:cubicBezTo>
                    <a:pt x="478751" y="426603"/>
                    <a:pt x="491067" y="374263"/>
                    <a:pt x="508000" y="351172"/>
                  </a:cubicBezTo>
                  <a:cubicBezTo>
                    <a:pt x="524933" y="328081"/>
                    <a:pt x="558800" y="311148"/>
                    <a:pt x="544945" y="304991"/>
                  </a:cubicBezTo>
                  <a:cubicBezTo>
                    <a:pt x="531091" y="298833"/>
                    <a:pt x="452582" y="323463"/>
                    <a:pt x="424873" y="314227"/>
                  </a:cubicBezTo>
                  <a:cubicBezTo>
                    <a:pt x="397164" y="304990"/>
                    <a:pt x="374073" y="275742"/>
                    <a:pt x="378691" y="249572"/>
                  </a:cubicBezTo>
                  <a:cubicBezTo>
                    <a:pt x="383309" y="223402"/>
                    <a:pt x="426412" y="181839"/>
                    <a:pt x="452582" y="157209"/>
                  </a:cubicBezTo>
                  <a:cubicBezTo>
                    <a:pt x="478752" y="132579"/>
                    <a:pt x="515697" y="127961"/>
                    <a:pt x="535709" y="101791"/>
                  </a:cubicBezTo>
                  <a:cubicBezTo>
                    <a:pt x="555721" y="75621"/>
                    <a:pt x="549563" y="-4427"/>
                    <a:pt x="572654" y="191"/>
                  </a:cubicBezTo>
                  <a:cubicBezTo>
                    <a:pt x="595745" y="4809"/>
                    <a:pt x="640387" y="94094"/>
                    <a:pt x="674254" y="129500"/>
                  </a:cubicBezTo>
                  <a:cubicBezTo>
                    <a:pt x="708121" y="164906"/>
                    <a:pt x="746606" y="195694"/>
                    <a:pt x="775854" y="212627"/>
                  </a:cubicBezTo>
                  <a:cubicBezTo>
                    <a:pt x="805102" y="229560"/>
                    <a:pt x="837430" y="224942"/>
                    <a:pt x="849745" y="231100"/>
                  </a:cubicBezTo>
                  <a:cubicBezTo>
                    <a:pt x="862060" y="237257"/>
                    <a:pt x="825115" y="258808"/>
                    <a:pt x="849745" y="249572"/>
                  </a:cubicBezTo>
                  <a:cubicBezTo>
                    <a:pt x="874375" y="240336"/>
                    <a:pt x="965200" y="174143"/>
                    <a:pt x="997527" y="175682"/>
                  </a:cubicBezTo>
                  <a:cubicBezTo>
                    <a:pt x="1029854" y="177221"/>
                    <a:pt x="1016000" y="240336"/>
                    <a:pt x="1043709" y="258809"/>
                  </a:cubicBezTo>
                  <a:cubicBezTo>
                    <a:pt x="1071418" y="277282"/>
                    <a:pt x="1125297" y="284979"/>
                    <a:pt x="1163782" y="286518"/>
                  </a:cubicBezTo>
                  <a:cubicBezTo>
                    <a:pt x="1202267" y="288057"/>
                    <a:pt x="1246909" y="272663"/>
                    <a:pt x="1274618" y="268045"/>
                  </a:cubicBezTo>
                  <a:cubicBezTo>
                    <a:pt x="1302327" y="263427"/>
                    <a:pt x="1331575" y="169524"/>
                    <a:pt x="1330036" y="258809"/>
                  </a:cubicBezTo>
                </a:path>
              </a:pathLst>
            </a:custGeom>
            <a:noFill/>
            <a:ln w="254000">
              <a:solidFill>
                <a:schemeClr val="accent4">
                  <a:lumMod val="60000"/>
                  <a:lumOff val="40000"/>
                  <a:alpha val="80000"/>
                </a:schemeClr>
              </a:solidFill>
            </a:ln>
          </xdr:spPr>
          <xdr:style>
            <a:lnRef idx="2">
              <a:schemeClr val="accent1">
                <a:shade val="15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pt-BR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endParaRPr lang="pt-BR"/>
            </a:p>
          </xdr:txBody>
        </xdr:sp>
        <xdr:sp macro="" textlink="">
          <xdr:nvSpPr>
            <xdr:cNvPr id="23" name="Forma Livre: Forma 22">
              <a:extLst>
                <a:ext uri="{FF2B5EF4-FFF2-40B4-BE49-F238E27FC236}">
                  <a16:creationId xmlns:a16="http://schemas.microsoft.com/office/drawing/2014/main" id="{C67F802D-D74E-CA21-FBE6-66B815840EAF}"/>
                </a:ext>
              </a:extLst>
            </xdr:cNvPr>
            <xdr:cNvSpPr/>
          </xdr:nvSpPr>
          <xdr:spPr>
            <a:xfrm>
              <a:off x="6929115" y="5276951"/>
              <a:ext cx="785091" cy="230588"/>
            </a:xfrm>
            <a:custGeom>
              <a:avLst/>
              <a:gdLst>
                <a:gd name="connsiteX0" fmla="*/ 0 w 932872"/>
                <a:gd name="connsiteY0" fmla="*/ 85713 h 205943"/>
                <a:gd name="connsiteX1" fmla="*/ 147781 w 932872"/>
                <a:gd name="connsiteY1" fmla="*/ 30295 h 205943"/>
                <a:gd name="connsiteX2" fmla="*/ 240145 w 932872"/>
                <a:gd name="connsiteY2" fmla="*/ 2586 h 205943"/>
                <a:gd name="connsiteX3" fmla="*/ 323272 w 932872"/>
                <a:gd name="connsiteY3" fmla="*/ 2586 h 205943"/>
                <a:gd name="connsiteX4" fmla="*/ 415636 w 932872"/>
                <a:gd name="connsiteY4" fmla="*/ 11822 h 205943"/>
                <a:gd name="connsiteX5" fmla="*/ 508000 w 932872"/>
                <a:gd name="connsiteY5" fmla="*/ 2586 h 205943"/>
                <a:gd name="connsiteX6" fmla="*/ 591127 w 932872"/>
                <a:gd name="connsiteY6" fmla="*/ 67240 h 205943"/>
                <a:gd name="connsiteX7" fmla="*/ 618836 w 932872"/>
                <a:gd name="connsiteY7" fmla="*/ 122658 h 205943"/>
                <a:gd name="connsiteX8" fmla="*/ 674254 w 932872"/>
                <a:gd name="connsiteY8" fmla="*/ 141131 h 205943"/>
                <a:gd name="connsiteX9" fmla="*/ 720436 w 932872"/>
                <a:gd name="connsiteY9" fmla="*/ 205786 h 205943"/>
                <a:gd name="connsiteX10" fmla="*/ 812800 w 932872"/>
                <a:gd name="connsiteY10" fmla="*/ 159604 h 205943"/>
                <a:gd name="connsiteX11" fmla="*/ 932872 w 932872"/>
                <a:gd name="connsiteY11" fmla="*/ 168840 h 205943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</a:cxnLst>
              <a:rect l="l" t="t" r="r" b="b"/>
              <a:pathLst>
                <a:path w="932872" h="205943">
                  <a:moveTo>
                    <a:pt x="0" y="85713"/>
                  </a:moveTo>
                  <a:cubicBezTo>
                    <a:pt x="53878" y="64931"/>
                    <a:pt x="107757" y="44149"/>
                    <a:pt x="147781" y="30295"/>
                  </a:cubicBezTo>
                  <a:cubicBezTo>
                    <a:pt x="187805" y="16441"/>
                    <a:pt x="210897" y="7204"/>
                    <a:pt x="240145" y="2586"/>
                  </a:cubicBezTo>
                  <a:cubicBezTo>
                    <a:pt x="269393" y="-2032"/>
                    <a:pt x="294024" y="1047"/>
                    <a:pt x="323272" y="2586"/>
                  </a:cubicBezTo>
                  <a:cubicBezTo>
                    <a:pt x="352520" y="4125"/>
                    <a:pt x="384848" y="11822"/>
                    <a:pt x="415636" y="11822"/>
                  </a:cubicBezTo>
                  <a:cubicBezTo>
                    <a:pt x="446424" y="11822"/>
                    <a:pt x="478752" y="-6650"/>
                    <a:pt x="508000" y="2586"/>
                  </a:cubicBezTo>
                  <a:cubicBezTo>
                    <a:pt x="537248" y="11822"/>
                    <a:pt x="572654" y="47228"/>
                    <a:pt x="591127" y="67240"/>
                  </a:cubicBezTo>
                  <a:cubicBezTo>
                    <a:pt x="609600" y="87252"/>
                    <a:pt x="604982" y="110343"/>
                    <a:pt x="618836" y="122658"/>
                  </a:cubicBezTo>
                  <a:cubicBezTo>
                    <a:pt x="632691" y="134973"/>
                    <a:pt x="657321" y="127276"/>
                    <a:pt x="674254" y="141131"/>
                  </a:cubicBezTo>
                  <a:cubicBezTo>
                    <a:pt x="691187" y="154986"/>
                    <a:pt x="697345" y="202707"/>
                    <a:pt x="720436" y="205786"/>
                  </a:cubicBezTo>
                  <a:cubicBezTo>
                    <a:pt x="743527" y="208865"/>
                    <a:pt x="777394" y="165762"/>
                    <a:pt x="812800" y="159604"/>
                  </a:cubicBezTo>
                  <a:cubicBezTo>
                    <a:pt x="848206" y="153446"/>
                    <a:pt x="915939" y="93410"/>
                    <a:pt x="932872" y="168840"/>
                  </a:cubicBezTo>
                </a:path>
              </a:pathLst>
            </a:custGeom>
            <a:noFill/>
            <a:ln w="254000">
              <a:solidFill>
                <a:schemeClr val="accent5">
                  <a:lumMod val="60000"/>
                  <a:lumOff val="40000"/>
                  <a:alpha val="80000"/>
                </a:schemeClr>
              </a:solidFill>
            </a:ln>
          </xdr:spPr>
          <xdr:style>
            <a:lnRef idx="2">
              <a:schemeClr val="accent1">
                <a:shade val="15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pt-BR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endParaRPr lang="pt-BR"/>
            </a:p>
          </xdr:txBody>
        </xdr:sp>
        <xdr:sp macro="" textlink="">
          <xdr:nvSpPr>
            <xdr:cNvPr id="24" name="Forma Livre: Forma 23">
              <a:extLst>
                <a:ext uri="{FF2B5EF4-FFF2-40B4-BE49-F238E27FC236}">
                  <a16:creationId xmlns:a16="http://schemas.microsoft.com/office/drawing/2014/main" id="{5F6F98B1-8F7D-95C9-2E24-B8514032A035}"/>
                </a:ext>
              </a:extLst>
            </xdr:cNvPr>
            <xdr:cNvSpPr/>
          </xdr:nvSpPr>
          <xdr:spPr>
            <a:xfrm>
              <a:off x="7714206" y="3774411"/>
              <a:ext cx="3306219" cy="1733128"/>
            </a:xfrm>
            <a:custGeom>
              <a:avLst/>
              <a:gdLst>
                <a:gd name="connsiteX0" fmla="*/ 0 w 3583709"/>
                <a:gd name="connsiteY0" fmla="*/ 1803371 h 1825564"/>
                <a:gd name="connsiteX1" fmla="*/ 120073 w 3583709"/>
                <a:gd name="connsiteY1" fmla="*/ 1821844 h 1825564"/>
                <a:gd name="connsiteX2" fmla="*/ 184727 w 3583709"/>
                <a:gd name="connsiteY2" fmla="*/ 1738717 h 1825564"/>
                <a:gd name="connsiteX3" fmla="*/ 267855 w 3583709"/>
                <a:gd name="connsiteY3" fmla="*/ 1711008 h 1825564"/>
                <a:gd name="connsiteX4" fmla="*/ 369455 w 3583709"/>
                <a:gd name="connsiteY4" fmla="*/ 1664826 h 1825564"/>
                <a:gd name="connsiteX5" fmla="*/ 415636 w 3583709"/>
                <a:gd name="connsiteY5" fmla="*/ 1581699 h 1825564"/>
                <a:gd name="connsiteX6" fmla="*/ 526473 w 3583709"/>
                <a:gd name="connsiteY6" fmla="*/ 1627880 h 1825564"/>
                <a:gd name="connsiteX7" fmla="*/ 683491 w 3583709"/>
                <a:gd name="connsiteY7" fmla="*/ 1553990 h 1825564"/>
                <a:gd name="connsiteX8" fmla="*/ 683491 w 3583709"/>
                <a:gd name="connsiteY8" fmla="*/ 1489335 h 1825564"/>
                <a:gd name="connsiteX9" fmla="*/ 738909 w 3583709"/>
                <a:gd name="connsiteY9" fmla="*/ 1406208 h 1825564"/>
                <a:gd name="connsiteX10" fmla="*/ 794327 w 3583709"/>
                <a:gd name="connsiteY10" fmla="*/ 1286135 h 1825564"/>
                <a:gd name="connsiteX11" fmla="*/ 988291 w 3583709"/>
                <a:gd name="connsiteY11" fmla="*/ 852026 h 1825564"/>
                <a:gd name="connsiteX12" fmla="*/ 1154546 w 3583709"/>
                <a:gd name="connsiteY12" fmla="*/ 676535 h 1825564"/>
                <a:gd name="connsiteX13" fmla="*/ 1524000 w 3583709"/>
                <a:gd name="connsiteY13" fmla="*/ 925917 h 1825564"/>
                <a:gd name="connsiteX14" fmla="*/ 1607127 w 3583709"/>
                <a:gd name="connsiteY14" fmla="*/ 990571 h 1825564"/>
                <a:gd name="connsiteX15" fmla="*/ 1699491 w 3583709"/>
                <a:gd name="connsiteY15" fmla="*/ 972099 h 1825564"/>
                <a:gd name="connsiteX16" fmla="*/ 1847273 w 3583709"/>
                <a:gd name="connsiteY16" fmla="*/ 1166062 h 1825564"/>
                <a:gd name="connsiteX17" fmla="*/ 1948873 w 3583709"/>
                <a:gd name="connsiteY17" fmla="*/ 1101408 h 1825564"/>
                <a:gd name="connsiteX18" fmla="*/ 2235200 w 3583709"/>
                <a:gd name="connsiteY18" fmla="*/ 1221480 h 1825564"/>
                <a:gd name="connsiteX19" fmla="*/ 2262909 w 3583709"/>
                <a:gd name="connsiteY19" fmla="*/ 1175299 h 1825564"/>
                <a:gd name="connsiteX20" fmla="*/ 2530764 w 3583709"/>
                <a:gd name="connsiteY20" fmla="*/ 1101408 h 1825564"/>
                <a:gd name="connsiteX21" fmla="*/ 2650836 w 3583709"/>
                <a:gd name="connsiteY21" fmla="*/ 1055226 h 1825564"/>
                <a:gd name="connsiteX22" fmla="*/ 2733964 w 3583709"/>
                <a:gd name="connsiteY22" fmla="*/ 972099 h 1825564"/>
                <a:gd name="connsiteX23" fmla="*/ 2715491 w 3583709"/>
                <a:gd name="connsiteY23" fmla="*/ 861262 h 1825564"/>
                <a:gd name="connsiteX24" fmla="*/ 2844800 w 3583709"/>
                <a:gd name="connsiteY24" fmla="*/ 778135 h 1825564"/>
                <a:gd name="connsiteX25" fmla="*/ 2863273 w 3583709"/>
                <a:gd name="connsiteY25" fmla="*/ 602644 h 1825564"/>
                <a:gd name="connsiteX26" fmla="*/ 3020291 w 3583709"/>
                <a:gd name="connsiteY26" fmla="*/ 574935 h 1825564"/>
                <a:gd name="connsiteX27" fmla="*/ 3158836 w 3583709"/>
                <a:gd name="connsiteY27" fmla="*/ 501044 h 1825564"/>
                <a:gd name="connsiteX28" fmla="*/ 3297382 w 3583709"/>
                <a:gd name="connsiteY28" fmla="*/ 297844 h 1825564"/>
                <a:gd name="connsiteX29" fmla="*/ 3583709 w 3583709"/>
                <a:gd name="connsiteY29" fmla="*/ 11517 h 1825564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  <a:cxn ang="0">
                  <a:pos x="connsiteX24" y="connsiteY24"/>
                </a:cxn>
                <a:cxn ang="0">
                  <a:pos x="connsiteX25" y="connsiteY25"/>
                </a:cxn>
                <a:cxn ang="0">
                  <a:pos x="connsiteX26" y="connsiteY26"/>
                </a:cxn>
                <a:cxn ang="0">
                  <a:pos x="connsiteX27" y="connsiteY27"/>
                </a:cxn>
                <a:cxn ang="0">
                  <a:pos x="connsiteX28" y="connsiteY28"/>
                </a:cxn>
                <a:cxn ang="0">
                  <a:pos x="connsiteX29" y="connsiteY29"/>
                </a:cxn>
              </a:cxnLst>
              <a:rect l="l" t="t" r="r" b="b"/>
              <a:pathLst>
                <a:path w="3583709" h="1825564">
                  <a:moveTo>
                    <a:pt x="0" y="1803371"/>
                  </a:moveTo>
                  <a:cubicBezTo>
                    <a:pt x="44642" y="1817995"/>
                    <a:pt x="89285" y="1832620"/>
                    <a:pt x="120073" y="1821844"/>
                  </a:cubicBezTo>
                  <a:cubicBezTo>
                    <a:pt x="150861" y="1811068"/>
                    <a:pt x="160097" y="1757190"/>
                    <a:pt x="184727" y="1738717"/>
                  </a:cubicBezTo>
                  <a:cubicBezTo>
                    <a:pt x="209357" y="1720244"/>
                    <a:pt x="237067" y="1723323"/>
                    <a:pt x="267855" y="1711008"/>
                  </a:cubicBezTo>
                  <a:cubicBezTo>
                    <a:pt x="298643" y="1698693"/>
                    <a:pt x="344825" y="1686377"/>
                    <a:pt x="369455" y="1664826"/>
                  </a:cubicBezTo>
                  <a:cubicBezTo>
                    <a:pt x="394085" y="1643275"/>
                    <a:pt x="389466" y="1587857"/>
                    <a:pt x="415636" y="1581699"/>
                  </a:cubicBezTo>
                  <a:cubicBezTo>
                    <a:pt x="441806" y="1575541"/>
                    <a:pt x="481831" y="1632498"/>
                    <a:pt x="526473" y="1627880"/>
                  </a:cubicBezTo>
                  <a:cubicBezTo>
                    <a:pt x="571115" y="1623262"/>
                    <a:pt x="657321" y="1577081"/>
                    <a:pt x="683491" y="1553990"/>
                  </a:cubicBezTo>
                  <a:cubicBezTo>
                    <a:pt x="709661" y="1530899"/>
                    <a:pt x="674255" y="1513965"/>
                    <a:pt x="683491" y="1489335"/>
                  </a:cubicBezTo>
                  <a:cubicBezTo>
                    <a:pt x="692727" y="1464705"/>
                    <a:pt x="720436" y="1440075"/>
                    <a:pt x="738909" y="1406208"/>
                  </a:cubicBezTo>
                  <a:cubicBezTo>
                    <a:pt x="757382" y="1372341"/>
                    <a:pt x="752763" y="1378499"/>
                    <a:pt x="794327" y="1286135"/>
                  </a:cubicBezTo>
                  <a:cubicBezTo>
                    <a:pt x="835891" y="1193771"/>
                    <a:pt x="928255" y="953626"/>
                    <a:pt x="988291" y="852026"/>
                  </a:cubicBezTo>
                  <a:cubicBezTo>
                    <a:pt x="1048328" y="750426"/>
                    <a:pt x="1065261" y="664220"/>
                    <a:pt x="1154546" y="676535"/>
                  </a:cubicBezTo>
                  <a:cubicBezTo>
                    <a:pt x="1243831" y="688850"/>
                    <a:pt x="1448570" y="873578"/>
                    <a:pt x="1524000" y="925917"/>
                  </a:cubicBezTo>
                  <a:cubicBezTo>
                    <a:pt x="1599430" y="978256"/>
                    <a:pt x="1577879" y="982874"/>
                    <a:pt x="1607127" y="990571"/>
                  </a:cubicBezTo>
                  <a:cubicBezTo>
                    <a:pt x="1636375" y="998268"/>
                    <a:pt x="1659467" y="942851"/>
                    <a:pt x="1699491" y="972099"/>
                  </a:cubicBezTo>
                  <a:cubicBezTo>
                    <a:pt x="1739515" y="1001347"/>
                    <a:pt x="1805709" y="1144510"/>
                    <a:pt x="1847273" y="1166062"/>
                  </a:cubicBezTo>
                  <a:cubicBezTo>
                    <a:pt x="1888837" y="1187614"/>
                    <a:pt x="1884219" y="1092172"/>
                    <a:pt x="1948873" y="1101408"/>
                  </a:cubicBezTo>
                  <a:cubicBezTo>
                    <a:pt x="2013528" y="1110644"/>
                    <a:pt x="2182861" y="1209165"/>
                    <a:pt x="2235200" y="1221480"/>
                  </a:cubicBezTo>
                  <a:cubicBezTo>
                    <a:pt x="2287539" y="1233795"/>
                    <a:pt x="2213648" y="1195311"/>
                    <a:pt x="2262909" y="1175299"/>
                  </a:cubicBezTo>
                  <a:cubicBezTo>
                    <a:pt x="2312170" y="1155287"/>
                    <a:pt x="2466110" y="1121420"/>
                    <a:pt x="2530764" y="1101408"/>
                  </a:cubicBezTo>
                  <a:cubicBezTo>
                    <a:pt x="2595418" y="1081396"/>
                    <a:pt x="2616969" y="1076777"/>
                    <a:pt x="2650836" y="1055226"/>
                  </a:cubicBezTo>
                  <a:cubicBezTo>
                    <a:pt x="2684703" y="1033674"/>
                    <a:pt x="2723188" y="1004426"/>
                    <a:pt x="2733964" y="972099"/>
                  </a:cubicBezTo>
                  <a:cubicBezTo>
                    <a:pt x="2744740" y="939772"/>
                    <a:pt x="2697018" y="893589"/>
                    <a:pt x="2715491" y="861262"/>
                  </a:cubicBezTo>
                  <a:cubicBezTo>
                    <a:pt x="2733964" y="828935"/>
                    <a:pt x="2820170" y="821238"/>
                    <a:pt x="2844800" y="778135"/>
                  </a:cubicBezTo>
                  <a:cubicBezTo>
                    <a:pt x="2869430" y="735032"/>
                    <a:pt x="2834025" y="636511"/>
                    <a:pt x="2863273" y="602644"/>
                  </a:cubicBezTo>
                  <a:cubicBezTo>
                    <a:pt x="2892522" y="568777"/>
                    <a:pt x="2971030" y="591868"/>
                    <a:pt x="3020291" y="574935"/>
                  </a:cubicBezTo>
                  <a:cubicBezTo>
                    <a:pt x="3069552" y="558002"/>
                    <a:pt x="3112654" y="547226"/>
                    <a:pt x="3158836" y="501044"/>
                  </a:cubicBezTo>
                  <a:cubicBezTo>
                    <a:pt x="3205018" y="454862"/>
                    <a:pt x="3226570" y="379432"/>
                    <a:pt x="3297382" y="297844"/>
                  </a:cubicBezTo>
                  <a:cubicBezTo>
                    <a:pt x="3368194" y="216256"/>
                    <a:pt x="3511358" y="-59295"/>
                    <a:pt x="3583709" y="11517"/>
                  </a:cubicBezTo>
                </a:path>
              </a:pathLst>
            </a:custGeom>
            <a:noFill/>
            <a:ln w="254000">
              <a:solidFill>
                <a:schemeClr val="accent6">
                  <a:lumMod val="60000"/>
                  <a:lumOff val="40000"/>
                  <a:alpha val="80000"/>
                </a:schemeClr>
              </a:solidFill>
            </a:ln>
          </xdr:spPr>
          <xdr:style>
            <a:lnRef idx="2">
              <a:schemeClr val="accent1">
                <a:shade val="15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pt-BR"/>
              </a:defPPr>
              <a:lvl1pPr marL="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endParaRPr lang="pt-BR"/>
            </a:p>
          </xdr:txBody>
        </xdr:sp>
        <xdr:sp macro="" textlink="">
          <xdr:nvSpPr>
            <xdr:cNvPr id="25" name="CaixaDeTexto 21">
              <a:extLst>
                <a:ext uri="{FF2B5EF4-FFF2-40B4-BE49-F238E27FC236}">
                  <a16:creationId xmlns:a16="http://schemas.microsoft.com/office/drawing/2014/main" id="{44D342AF-F831-E5C6-BFDD-337E47D82830}"/>
                </a:ext>
              </a:extLst>
            </xdr:cNvPr>
            <xdr:cNvSpPr txBox="1"/>
          </xdr:nvSpPr>
          <xdr:spPr>
            <a:xfrm>
              <a:off x="4198168" y="2995846"/>
              <a:ext cx="591128" cy="641158"/>
            </a:xfrm>
            <a:prstGeom prst="rect">
              <a:avLst/>
            </a:prstGeom>
            <a:noFill/>
          </xdr:spPr>
          <xdr:txBody>
            <a:bodyPr wrap="square" rtlCol="0" anchor="ctr">
              <a:spAutoFit/>
            </a:bodyPr>
            <a:lstStyle>
              <a:defPPr>
                <a:defRPr lang="pt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pt-BR" sz="2500">
                  <a:solidFill>
                    <a:schemeClr val="accent1">
                      <a:lumMod val="60000"/>
                      <a:lumOff val="40000"/>
                    </a:schemeClr>
                  </a:solidFill>
                </a:rPr>
                <a:t>B</a:t>
              </a:r>
            </a:p>
          </xdr:txBody>
        </xdr:sp>
        <xdr:sp macro="" textlink="">
          <xdr:nvSpPr>
            <xdr:cNvPr id="26" name="CaixaDeTexto 22">
              <a:extLst>
                <a:ext uri="{FF2B5EF4-FFF2-40B4-BE49-F238E27FC236}">
                  <a16:creationId xmlns:a16="http://schemas.microsoft.com/office/drawing/2014/main" id="{83F6DE9A-4EEB-E01C-15B3-49595A649253}"/>
                </a:ext>
              </a:extLst>
            </xdr:cNvPr>
            <xdr:cNvSpPr txBox="1"/>
          </xdr:nvSpPr>
          <xdr:spPr>
            <a:xfrm>
              <a:off x="3720389" y="3884589"/>
              <a:ext cx="591128" cy="433685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pt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r"/>
              <a:r>
                <a:rPr lang="pt-BR" sz="2500">
                  <a:solidFill>
                    <a:schemeClr val="accent2">
                      <a:lumMod val="60000"/>
                      <a:lumOff val="40000"/>
                    </a:schemeClr>
                  </a:solidFill>
                </a:rPr>
                <a:t>C</a:t>
              </a:r>
            </a:p>
          </xdr:txBody>
        </xdr:sp>
        <xdr:sp macro="" textlink="">
          <xdr:nvSpPr>
            <xdr:cNvPr id="27" name="CaixaDeTexto 23">
              <a:extLst>
                <a:ext uri="{FF2B5EF4-FFF2-40B4-BE49-F238E27FC236}">
                  <a16:creationId xmlns:a16="http://schemas.microsoft.com/office/drawing/2014/main" id="{4AEF2BEA-F3D9-6C6C-CFF8-488FA1A718E3}"/>
                </a:ext>
              </a:extLst>
            </xdr:cNvPr>
            <xdr:cNvSpPr txBox="1"/>
          </xdr:nvSpPr>
          <xdr:spPr>
            <a:xfrm>
              <a:off x="5066137" y="4205983"/>
              <a:ext cx="591128" cy="641158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pt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pt-BR" sz="2500">
                  <a:solidFill>
                    <a:srgbClr val="CC99FF"/>
                  </a:solidFill>
                </a:rPr>
                <a:t>D</a:t>
              </a:r>
            </a:p>
          </xdr:txBody>
        </xdr:sp>
        <xdr:sp macro="" textlink="">
          <xdr:nvSpPr>
            <xdr:cNvPr id="28" name="CaixaDeTexto 24">
              <a:extLst>
                <a:ext uri="{FF2B5EF4-FFF2-40B4-BE49-F238E27FC236}">
                  <a16:creationId xmlns:a16="http://schemas.microsoft.com/office/drawing/2014/main" id="{032C2DCE-6035-0440-5455-8937D629423B}"/>
                </a:ext>
              </a:extLst>
            </xdr:cNvPr>
            <xdr:cNvSpPr txBox="1"/>
          </xdr:nvSpPr>
          <xdr:spPr>
            <a:xfrm>
              <a:off x="6226353" y="5455709"/>
              <a:ext cx="591128" cy="433685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pt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pt-BR" sz="2500">
                  <a:solidFill>
                    <a:schemeClr val="accent4">
                      <a:lumMod val="60000"/>
                      <a:lumOff val="40000"/>
                    </a:schemeClr>
                  </a:solidFill>
                </a:rPr>
                <a:t>E</a:t>
              </a:r>
            </a:p>
          </xdr:txBody>
        </xdr:sp>
        <xdr:sp macro="" textlink="">
          <xdr:nvSpPr>
            <xdr:cNvPr id="29" name="CaixaDeTexto 25">
              <a:extLst>
                <a:ext uri="{FF2B5EF4-FFF2-40B4-BE49-F238E27FC236}">
                  <a16:creationId xmlns:a16="http://schemas.microsoft.com/office/drawing/2014/main" id="{6DB386E5-244F-DA60-21E3-93B8E47EEB48}"/>
                </a:ext>
              </a:extLst>
            </xdr:cNvPr>
            <xdr:cNvSpPr txBox="1"/>
          </xdr:nvSpPr>
          <xdr:spPr>
            <a:xfrm>
              <a:off x="6959684" y="4540254"/>
              <a:ext cx="591128" cy="433685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pt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pt-BR" sz="2500">
                  <a:solidFill>
                    <a:schemeClr val="accent5">
                      <a:lumMod val="60000"/>
                      <a:lumOff val="40000"/>
                    </a:schemeClr>
                  </a:solidFill>
                </a:rPr>
                <a:t>F</a:t>
              </a:r>
            </a:p>
          </xdr:txBody>
        </xdr:sp>
        <xdr:sp macro="" textlink="">
          <xdr:nvSpPr>
            <xdr:cNvPr id="30" name="CaixaDeTexto 26">
              <a:extLst>
                <a:ext uri="{FF2B5EF4-FFF2-40B4-BE49-F238E27FC236}">
                  <a16:creationId xmlns:a16="http://schemas.microsoft.com/office/drawing/2014/main" id="{F89EB1CA-A47D-F1DA-4960-50CDF1D0CDE4}"/>
                </a:ext>
              </a:extLst>
            </xdr:cNvPr>
            <xdr:cNvSpPr txBox="1"/>
          </xdr:nvSpPr>
          <xdr:spPr>
            <a:xfrm>
              <a:off x="9349166" y="4976462"/>
              <a:ext cx="591128" cy="433685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pt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pt-BR" sz="2500">
                  <a:solidFill>
                    <a:schemeClr val="accent6">
                      <a:lumMod val="60000"/>
                      <a:lumOff val="40000"/>
                    </a:schemeClr>
                  </a:solidFill>
                </a:rPr>
                <a:t>G</a:t>
              </a:r>
            </a:p>
          </xdr:txBody>
        </xdr:sp>
        <xdr:pic>
          <xdr:nvPicPr>
            <xdr:cNvPr id="31" name="Imagem 30">
              <a:extLst>
                <a:ext uri="{FF2B5EF4-FFF2-40B4-BE49-F238E27FC236}">
                  <a16:creationId xmlns:a16="http://schemas.microsoft.com/office/drawing/2014/main" id="{E9E2517D-8D57-4D4C-493A-5168D55A2F7D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5"/>
            <a:srcRect t="57368"/>
            <a:stretch/>
          </xdr:blipFill>
          <xdr:spPr>
            <a:xfrm>
              <a:off x="3762275" y="3073577"/>
              <a:ext cx="532061" cy="801000"/>
            </a:xfrm>
            <a:prstGeom prst="rect">
              <a:avLst/>
            </a:prstGeom>
          </xdr:spPr>
        </xdr:pic>
        <xdr:pic>
          <xdr:nvPicPr>
            <xdr:cNvPr id="32" name="Imagem 31">
              <a:extLst>
                <a:ext uri="{FF2B5EF4-FFF2-40B4-BE49-F238E27FC236}">
                  <a16:creationId xmlns:a16="http://schemas.microsoft.com/office/drawing/2014/main" id="{D764B9FB-D5DB-7B2A-41E3-30680D7E7465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6"/>
            <a:srcRect l="-5677" b="43313"/>
            <a:stretch/>
          </xdr:blipFill>
          <xdr:spPr>
            <a:xfrm>
              <a:off x="3818285" y="1949721"/>
              <a:ext cx="445132" cy="1126149"/>
            </a:xfrm>
            <a:prstGeom prst="rect">
              <a:avLst/>
            </a:prstGeom>
          </xdr:spPr>
        </xdr:pic>
        <xdr:sp macro="" textlink="">
          <xdr:nvSpPr>
            <xdr:cNvPr id="33" name="CaixaDeTexto 29">
              <a:extLst>
                <a:ext uri="{FF2B5EF4-FFF2-40B4-BE49-F238E27FC236}">
                  <a16:creationId xmlns:a16="http://schemas.microsoft.com/office/drawing/2014/main" id="{2020B278-4B57-86A4-48EA-14033D635C41}"/>
                </a:ext>
              </a:extLst>
            </xdr:cNvPr>
            <xdr:cNvSpPr txBox="1"/>
          </xdr:nvSpPr>
          <xdr:spPr>
            <a:xfrm>
              <a:off x="4124739" y="2361818"/>
              <a:ext cx="591128" cy="433685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pt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pt-BR" sz="2500">
                  <a:solidFill>
                    <a:srgbClr val="FABEBF"/>
                  </a:solidFill>
                </a:rPr>
                <a:t>A</a:t>
              </a:r>
            </a:p>
          </xdr:txBody>
        </xdr:sp>
      </xdr:grpSp>
      <xdr:grpSp>
        <xdr:nvGrpSpPr>
          <xdr:cNvPr id="9" name="Agrupar 8">
            <a:extLst>
              <a:ext uri="{FF2B5EF4-FFF2-40B4-BE49-F238E27FC236}">
                <a16:creationId xmlns:a16="http://schemas.microsoft.com/office/drawing/2014/main" id="{D2F7565F-AAD9-8187-0C7B-AF5BA7AB4310}"/>
              </a:ext>
            </a:extLst>
          </xdr:cNvPr>
          <xdr:cNvGrpSpPr/>
        </xdr:nvGrpSpPr>
        <xdr:grpSpPr>
          <a:xfrm>
            <a:off x="5938680" y="1240960"/>
            <a:ext cx="2358954" cy="1356767"/>
            <a:chOff x="3933856" y="381578"/>
            <a:chExt cx="3054427" cy="1596444"/>
          </a:xfrm>
        </xdr:grpSpPr>
        <xdr:grpSp>
          <xdr:nvGrpSpPr>
            <xdr:cNvPr id="10" name="Agrupar 9">
              <a:extLst>
                <a:ext uri="{FF2B5EF4-FFF2-40B4-BE49-F238E27FC236}">
                  <a16:creationId xmlns:a16="http://schemas.microsoft.com/office/drawing/2014/main" id="{1EA14227-F7FF-AF6E-41E0-B48D4B7BC952}"/>
                </a:ext>
              </a:extLst>
            </xdr:cNvPr>
            <xdr:cNvGrpSpPr/>
          </xdr:nvGrpSpPr>
          <xdr:grpSpPr>
            <a:xfrm>
              <a:off x="3933856" y="381578"/>
              <a:ext cx="3054427" cy="1596444"/>
              <a:chOff x="9789317" y="-2372211"/>
              <a:chExt cx="7462972" cy="5691283"/>
            </a:xfrm>
          </xdr:grpSpPr>
          <xdr:sp macro="" textlink="">
            <xdr:nvSpPr>
              <xdr:cNvPr id="12" name="Rectangle 7">
                <a:extLst>
                  <a:ext uri="{FF2B5EF4-FFF2-40B4-BE49-F238E27FC236}">
                    <a16:creationId xmlns:a16="http://schemas.microsoft.com/office/drawing/2014/main" id="{2274BB86-91E8-5CE8-96D9-F19BBC3E1D5D}"/>
                  </a:ext>
                </a:extLst>
              </xdr:cNvPr>
              <xdr:cNvSpPr>
                <a:spLocks noChangeArrowheads="1"/>
              </xdr:cNvSpPr>
            </xdr:nvSpPr>
            <xdr:spPr bwMode="auto">
              <a:xfrm>
                <a:off x="14244025" y="39684"/>
                <a:ext cx="447899" cy="1092341"/>
              </a:xfrm>
              <a:prstGeom prst="rect">
                <a:avLst/>
              </a:prstGeom>
              <a:noFill/>
              <a:ln>
                <a:noFill/>
              </a:ln>
              <a:effectLst/>
              <a:extLst>
                <a:ext uri="{909E8E84-426E-40DD-AFC4-6F175D3DCCD1}">
                  <a14:hiddenFill xmlns:a14="http://schemas.microsoft.com/office/drawing/2010/main">
                    <a:solidFill>
                      <a:schemeClr val="accent1"/>
                    </a:solidFill>
                  </a14:hiddenFill>
                </a:ext>
                <a:ext uri="{91240B29-F687-4F45-9708-019B960494DF}">
                  <a14:hiddenLine xmlns:a14="http://schemas.microsoft.com/office/drawing/2010/main" w="9525">
                    <a:solidFill>
                      <a:schemeClr val="tx1"/>
                    </a:solidFill>
                    <a:miter lim="800000"/>
                    <a:headEnd/>
                    <a:tailEnd/>
                  </a14:hiddenLine>
                </a:ext>
                <a:ext uri="{AF507438-7753-43E0-B8FC-AC1667EBCBE1}">
                  <a14:hiddenEffects xmlns:a14="http://schemas.microsoft.com/office/drawing/2010/main">
                    <a:effectLst>
                      <a:outerShdw dist="35921" dir="2700000" algn="ctr" rotWithShape="0">
                        <a:schemeClr val="bg2"/>
                      </a:outerShdw>
                    </a:effectLst>
                  </a14:hiddenEffects>
                </a:ext>
              </a:extLst>
            </xdr:spPr>
            <xdr:txBody>
              <a:bodyPr vert="horz" wrap="square" lIns="91440" tIns="45720" rIns="91440" bIns="45720" numCol="1" anchor="ctr" anchorCtr="0" compatLnSpc="1">
                <a:prstTxWarp prst="textNoShape">
                  <a:avLst/>
                </a:prstTxWarp>
                <a:spAutoFit/>
              </a:bodyPr>
              <a:lstStyle>
                <a:defPPr>
                  <a:defRPr lang="pt-BR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pPr marL="0" marR="0" lvl="0" indent="0" algn="l" defTabSz="914400" rtl="0" eaLnBrk="0" fontAlgn="base" latinLnBrk="0" hangingPunct="0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</a:pPr>
                <a:endParaRPr kumimoji="0" lang="pt-BR" altLang="pt-BR" sz="900" b="1" i="0" u="none" strike="noStrike" cap="none" normalizeH="0" baseline="0">
                  <a:ln>
                    <a:noFill/>
                  </a:ln>
                  <a:solidFill>
                    <a:schemeClr val="tx1"/>
                  </a:solidFill>
                  <a:effectLst/>
                  <a:latin typeface="Poppins" panose="00000500000000000000" pitchFamily="2" charset="0"/>
                  <a:cs typeface="Poppins" panose="00000500000000000000" pitchFamily="2" charset="0"/>
                </a:endParaRPr>
              </a:p>
              <a:p>
                <a:pPr marL="0" marR="0" lvl="0" indent="0" algn="l" defTabSz="914400" rtl="0" eaLnBrk="0" fontAlgn="base" latinLnBrk="0" hangingPunct="0">
                  <a:lnSpc>
                    <a:spcPct val="100000"/>
                  </a:lnSpc>
                  <a:spcBef>
                    <a:spcPct val="0"/>
                  </a:spcBef>
                  <a:spcAft>
                    <a:spcPct val="0"/>
                  </a:spcAft>
                  <a:buClrTx/>
                  <a:buSzTx/>
                  <a:buFontTx/>
                  <a:buNone/>
                  <a:tabLst/>
                </a:pPr>
                <a:endParaRPr kumimoji="0" lang="pt-BR" altLang="pt-BR" sz="900" b="1" i="0" u="none" strike="noStrike" cap="none" normalizeH="0" baseline="0">
                  <a:ln>
                    <a:noFill/>
                  </a:ln>
                  <a:solidFill>
                    <a:schemeClr val="tx1"/>
                  </a:solidFill>
                  <a:effectLst/>
                  <a:latin typeface="Poppins" panose="00000500000000000000" pitchFamily="2" charset="0"/>
                  <a:cs typeface="Poppins" panose="00000500000000000000" pitchFamily="2" charset="0"/>
                </a:endParaRPr>
              </a:p>
            </xdr:txBody>
          </xdr:sp>
          <xdr:sp macro="" textlink="">
            <xdr:nvSpPr>
              <xdr:cNvPr id="13" name="CaixaDeTexto 1">
                <a:extLst>
                  <a:ext uri="{FF2B5EF4-FFF2-40B4-BE49-F238E27FC236}">
                    <a16:creationId xmlns:a16="http://schemas.microsoft.com/office/drawing/2014/main" id="{DC21ED3A-43EA-66A0-4DB4-805A608D8DB7}"/>
                  </a:ext>
                </a:extLst>
              </xdr:cNvPr>
              <xdr:cNvSpPr txBox="1"/>
            </xdr:nvSpPr>
            <xdr:spPr>
              <a:xfrm>
                <a:off x="9789317" y="-2372211"/>
                <a:ext cx="7462972" cy="831530"/>
              </a:xfrm>
              <a:prstGeom prst="rect">
                <a:avLst/>
              </a:prstGeom>
              <a:noFill/>
            </xdr:spPr>
            <xdr:txBody>
              <a:bodyPr wrap="square" lIns="36000" tIns="36000" rIns="36000" bIns="36000" anchor="ctr">
                <a:spAutoFit/>
              </a:bodyPr>
              <a:lstStyle>
                <a:defPPr>
                  <a:defRPr lang="pt-BR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pt-BR" sz="1050">
                    <a:effectLst/>
                    <a:latin typeface="Poppins" panose="00000500000000000000" pitchFamily="2" charset="0"/>
                    <a:ea typeface="Aptos" panose="020B0004020202020204" pitchFamily="34" charset="0"/>
                    <a:cs typeface="Poppins" panose="00000500000000000000" pitchFamily="2" charset="0"/>
                  </a:rPr>
                  <a:t>A - Capivari &lt;&gt; Abernéssia</a:t>
                </a:r>
                <a:endParaRPr lang="pt-BR" sz="1050">
                  <a:solidFill>
                    <a:srgbClr val="000000"/>
                  </a:solidFill>
                  <a:latin typeface="Poppins" panose="00000500000000000000" pitchFamily="2" charset="0"/>
                  <a:cs typeface="Poppins" panose="00000500000000000000" pitchFamily="2" charset="0"/>
                </a:endParaRPr>
              </a:p>
            </xdr:txBody>
          </xdr:sp>
          <xdr:sp macro="" textlink="">
            <xdr:nvSpPr>
              <xdr:cNvPr id="14" name="CaixaDeTexto 1">
                <a:extLst>
                  <a:ext uri="{FF2B5EF4-FFF2-40B4-BE49-F238E27FC236}">
                    <a16:creationId xmlns:a16="http://schemas.microsoft.com/office/drawing/2014/main" id="{6EEC9457-644E-AA72-AE47-688026C05827}"/>
                  </a:ext>
                </a:extLst>
              </xdr:cNvPr>
              <xdr:cNvSpPr txBox="1"/>
            </xdr:nvSpPr>
            <xdr:spPr>
              <a:xfrm>
                <a:off x="9789317" y="-781342"/>
                <a:ext cx="7462972" cy="831530"/>
              </a:xfrm>
              <a:prstGeom prst="rect">
                <a:avLst/>
              </a:prstGeom>
              <a:noFill/>
            </xdr:spPr>
            <xdr:txBody>
              <a:bodyPr wrap="square" lIns="36000" tIns="36000" rIns="36000" bIns="36000" anchor="ctr">
                <a:spAutoFit/>
              </a:bodyPr>
              <a:lstStyle>
                <a:defPPr>
                  <a:defRPr lang="pt-BR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pt-BR" sz="1050">
                    <a:latin typeface="Poppins" panose="00000500000000000000" pitchFamily="2" charset="0"/>
                    <a:ea typeface="Aptos" panose="020B0004020202020204" pitchFamily="34" charset="0"/>
                    <a:cs typeface="Poppins" panose="00000500000000000000" pitchFamily="2" charset="0"/>
                  </a:rPr>
                  <a:t>C </a:t>
                </a:r>
                <a:r>
                  <a:rPr lang="pt-BR" sz="1050">
                    <a:effectLst/>
                    <a:latin typeface="Poppins" panose="00000500000000000000" pitchFamily="2" charset="0"/>
                    <a:ea typeface="Aptos" panose="020B0004020202020204" pitchFamily="34" charset="0"/>
                    <a:cs typeface="Poppins" panose="00000500000000000000" pitchFamily="2" charset="0"/>
                  </a:rPr>
                  <a:t>- Portal &lt;&gt; Cacique</a:t>
                </a:r>
                <a:endParaRPr lang="pt-BR" sz="1050">
                  <a:solidFill>
                    <a:srgbClr val="000000"/>
                  </a:solidFill>
                  <a:latin typeface="Poppins" panose="00000500000000000000" pitchFamily="2" charset="0"/>
                  <a:cs typeface="Poppins" panose="00000500000000000000" pitchFamily="2" charset="0"/>
                </a:endParaRPr>
              </a:p>
            </xdr:txBody>
          </xdr:sp>
          <xdr:sp macro="" textlink="">
            <xdr:nvSpPr>
              <xdr:cNvPr id="15" name="CaixaDeTexto 1">
                <a:extLst>
                  <a:ext uri="{FF2B5EF4-FFF2-40B4-BE49-F238E27FC236}">
                    <a16:creationId xmlns:a16="http://schemas.microsoft.com/office/drawing/2014/main" id="{AE3C86AF-6374-5A2A-DDCA-EEC830A54FCD}"/>
                  </a:ext>
                </a:extLst>
              </xdr:cNvPr>
              <xdr:cNvSpPr txBox="1"/>
            </xdr:nvSpPr>
            <xdr:spPr>
              <a:xfrm>
                <a:off x="9789317" y="40949"/>
                <a:ext cx="7462972" cy="831530"/>
              </a:xfrm>
              <a:prstGeom prst="rect">
                <a:avLst/>
              </a:prstGeom>
              <a:noFill/>
            </xdr:spPr>
            <xdr:txBody>
              <a:bodyPr wrap="square" lIns="36000" tIns="36000" rIns="36000" bIns="36000" anchor="ctr">
                <a:spAutoFit/>
              </a:bodyPr>
              <a:lstStyle>
                <a:defPPr>
                  <a:defRPr lang="pt-BR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pt-BR" sz="1050">
                    <a:effectLst/>
                    <a:latin typeface="Poppins" panose="00000500000000000000" pitchFamily="2" charset="0"/>
                    <a:ea typeface="Aptos" panose="020B0004020202020204" pitchFamily="34" charset="0"/>
                    <a:cs typeface="Poppins" panose="00000500000000000000" pitchFamily="2" charset="0"/>
                  </a:rPr>
                  <a:t>D - Cacique &lt;&gt; Eugênio Lefèvre</a:t>
                </a:r>
                <a:endParaRPr lang="pt-BR" sz="1050">
                  <a:solidFill>
                    <a:srgbClr val="000000"/>
                  </a:solidFill>
                  <a:latin typeface="Poppins" panose="00000500000000000000" pitchFamily="2" charset="0"/>
                  <a:cs typeface="Poppins" panose="00000500000000000000" pitchFamily="2" charset="0"/>
                </a:endParaRPr>
              </a:p>
            </xdr:txBody>
          </xdr:sp>
          <xdr:sp macro="" textlink="">
            <xdr:nvSpPr>
              <xdr:cNvPr id="16" name="CaixaDeTexto 1">
                <a:extLst>
                  <a:ext uri="{FF2B5EF4-FFF2-40B4-BE49-F238E27FC236}">
                    <a16:creationId xmlns:a16="http://schemas.microsoft.com/office/drawing/2014/main" id="{6D588B4B-F765-2C61-8F29-EF0C73998A00}"/>
                  </a:ext>
                </a:extLst>
              </xdr:cNvPr>
              <xdr:cNvSpPr txBox="1"/>
            </xdr:nvSpPr>
            <xdr:spPr>
              <a:xfrm>
                <a:off x="9789317" y="776098"/>
                <a:ext cx="7462972" cy="898394"/>
              </a:xfrm>
              <a:prstGeom prst="rect">
                <a:avLst/>
              </a:prstGeom>
              <a:noFill/>
            </xdr:spPr>
            <xdr:txBody>
              <a:bodyPr wrap="square" lIns="36000" tIns="36000" rIns="36000" bIns="36000" anchor="ctr">
                <a:spAutoFit/>
              </a:bodyPr>
              <a:lstStyle>
                <a:defPPr>
                  <a:defRPr lang="pt-BR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pt-BR" sz="1050" strike="noStrike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effectLst/>
                    <a:latin typeface="Poppins" panose="00000500000000000000" pitchFamily="2" charset="0"/>
                    <a:ea typeface="Aptos" panose="020B0004020202020204" pitchFamily="34" charset="0"/>
                    <a:cs typeface="Poppins" panose="00000500000000000000" pitchFamily="2" charset="0"/>
                  </a:rPr>
                  <a:t>E - Eugênio Lefèvre &lt;&gt; Piracuama</a:t>
                </a:r>
                <a:endParaRPr lang="pt-BR" sz="1050" strike="noStrike" baseline="0">
                  <a:solidFill>
                    <a:schemeClr val="tx1">
                      <a:lumMod val="50000"/>
                      <a:lumOff val="50000"/>
                    </a:schemeClr>
                  </a:solidFill>
                  <a:latin typeface="Poppins" panose="00000500000000000000" pitchFamily="2" charset="0"/>
                  <a:cs typeface="Poppins" panose="00000500000000000000" pitchFamily="2" charset="0"/>
                </a:endParaRPr>
              </a:p>
            </xdr:txBody>
          </xdr:sp>
          <xdr:sp macro="" textlink="">
            <xdr:nvSpPr>
              <xdr:cNvPr id="17" name="CaixaDeTexto 1">
                <a:extLst>
                  <a:ext uri="{FF2B5EF4-FFF2-40B4-BE49-F238E27FC236}">
                    <a16:creationId xmlns:a16="http://schemas.microsoft.com/office/drawing/2014/main" id="{5605A8B1-2073-25E1-1383-1BBA792B298D}"/>
                  </a:ext>
                </a:extLst>
              </xdr:cNvPr>
              <xdr:cNvSpPr txBox="1"/>
            </xdr:nvSpPr>
            <xdr:spPr>
              <a:xfrm>
                <a:off x="9789317" y="1598390"/>
                <a:ext cx="7462972" cy="898394"/>
              </a:xfrm>
              <a:prstGeom prst="rect">
                <a:avLst/>
              </a:prstGeom>
              <a:noFill/>
            </xdr:spPr>
            <xdr:txBody>
              <a:bodyPr wrap="square" lIns="36000" tIns="36000" rIns="36000" bIns="36000" anchor="ctr">
                <a:spAutoFit/>
              </a:bodyPr>
              <a:lstStyle>
                <a:defPPr>
                  <a:defRPr lang="pt-BR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pt-BR" sz="1050" strike="noStrike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effectLst/>
                    <a:latin typeface="Poppins" panose="00000500000000000000" pitchFamily="2" charset="0"/>
                    <a:ea typeface="Aptos" panose="020B0004020202020204" pitchFamily="34" charset="0"/>
                    <a:cs typeface="Poppins" panose="00000500000000000000" pitchFamily="2" charset="0"/>
                  </a:rPr>
                  <a:t>F - Piracuama &lt;&gt; PRAC</a:t>
                </a:r>
                <a:endParaRPr lang="pt-BR" sz="1050" strike="noStrike" baseline="0">
                  <a:solidFill>
                    <a:schemeClr val="tx1">
                      <a:lumMod val="50000"/>
                      <a:lumOff val="50000"/>
                    </a:schemeClr>
                  </a:solidFill>
                  <a:latin typeface="Poppins" panose="00000500000000000000" pitchFamily="2" charset="0"/>
                  <a:cs typeface="Poppins" panose="00000500000000000000" pitchFamily="2" charset="0"/>
                </a:endParaRPr>
              </a:p>
            </xdr:txBody>
          </xdr:sp>
          <xdr:sp macro="" textlink="">
            <xdr:nvSpPr>
              <xdr:cNvPr id="18" name="CaixaDeTexto 1">
                <a:extLst>
                  <a:ext uri="{FF2B5EF4-FFF2-40B4-BE49-F238E27FC236}">
                    <a16:creationId xmlns:a16="http://schemas.microsoft.com/office/drawing/2014/main" id="{C4B8EC9F-85E6-B034-673E-F988C213A41F}"/>
                  </a:ext>
                </a:extLst>
              </xdr:cNvPr>
              <xdr:cNvSpPr txBox="1"/>
            </xdr:nvSpPr>
            <xdr:spPr>
              <a:xfrm>
                <a:off x="9789317" y="2420678"/>
                <a:ext cx="7462972" cy="898394"/>
              </a:xfrm>
              <a:prstGeom prst="rect">
                <a:avLst/>
              </a:prstGeom>
              <a:noFill/>
            </xdr:spPr>
            <xdr:txBody>
              <a:bodyPr wrap="square" lIns="36000" tIns="36000" rIns="36000" bIns="36000" anchor="ctr">
                <a:spAutoFit/>
              </a:bodyPr>
              <a:lstStyle>
                <a:defPPr>
                  <a:defRPr lang="pt-BR"/>
                </a:defPPr>
                <a:lvl1pPr marL="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lvl9pPr>
              </a:lstStyle>
              <a:p>
                <a:r>
                  <a:rPr lang="pt-BR" sz="1050" strike="noStrike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effectLst/>
                    <a:latin typeface="Poppins" panose="00000500000000000000" pitchFamily="2" charset="0"/>
                    <a:ea typeface="Aptos" panose="020B0004020202020204" pitchFamily="34" charset="0"/>
                    <a:cs typeface="Poppins" panose="00000500000000000000" pitchFamily="2" charset="0"/>
                  </a:rPr>
                  <a:t>G - PRAC &lt;&gt; Pindamonhangaba</a:t>
                </a:r>
                <a:endParaRPr lang="pt-BR" sz="1050" strike="noStrike" baseline="0">
                  <a:solidFill>
                    <a:schemeClr val="tx1">
                      <a:lumMod val="50000"/>
                      <a:lumOff val="50000"/>
                    </a:schemeClr>
                  </a:solidFill>
                  <a:latin typeface="Poppins" panose="00000500000000000000" pitchFamily="2" charset="0"/>
                  <a:cs typeface="Poppins" panose="00000500000000000000" pitchFamily="2" charset="0"/>
                </a:endParaRPr>
              </a:p>
            </xdr:txBody>
          </xdr:sp>
        </xdr:grpSp>
        <xdr:sp macro="" textlink="">
          <xdr:nvSpPr>
            <xdr:cNvPr id="11" name="CaixaDeTexto 1">
              <a:extLst>
                <a:ext uri="{FF2B5EF4-FFF2-40B4-BE49-F238E27FC236}">
                  <a16:creationId xmlns:a16="http://schemas.microsoft.com/office/drawing/2014/main" id="{CB6FD5A9-8644-DAA2-2898-2BCD04A89D76}"/>
                </a:ext>
              </a:extLst>
            </xdr:cNvPr>
            <xdr:cNvSpPr txBox="1"/>
          </xdr:nvSpPr>
          <xdr:spPr>
            <a:xfrm>
              <a:off x="3933856" y="597170"/>
              <a:ext cx="3054423" cy="233250"/>
            </a:xfrm>
            <a:prstGeom prst="rect">
              <a:avLst/>
            </a:prstGeom>
            <a:noFill/>
          </xdr:spPr>
          <xdr:txBody>
            <a:bodyPr wrap="square" lIns="36000" tIns="36000" rIns="36000" bIns="36000" anchor="ctr">
              <a:spAutoFit/>
            </a:bodyPr>
            <a:lstStyle>
              <a:defPPr>
                <a:defRPr lang="pt-BR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pt-BR" sz="1050">
                  <a:effectLst/>
                  <a:latin typeface="Poppins" panose="00000500000000000000" pitchFamily="2" charset="0"/>
                  <a:ea typeface="Aptos" panose="020B0004020202020204" pitchFamily="34" charset="0"/>
                  <a:cs typeface="Poppins" panose="00000500000000000000" pitchFamily="2" charset="0"/>
                </a:rPr>
                <a:t>B - Abernéssia &lt;&gt; Portal</a:t>
              </a:r>
              <a:endParaRPr lang="pt-BR" sz="1050">
                <a:solidFill>
                  <a:srgbClr val="000000"/>
                </a:solidFill>
                <a:latin typeface="Poppins" panose="00000500000000000000" pitchFamily="2" charset="0"/>
                <a:cs typeface="Poppins" panose="00000500000000000000" pitchFamily="2" charset="0"/>
              </a:endParaRPr>
            </a:p>
          </xdr:txBody>
        </xdr:sp>
      </xdr:grpSp>
    </xdr:grpSp>
    <xdr:clientData/>
  </xdr:twoCellAnchor>
  <xdr:twoCellAnchor>
    <xdr:from>
      <xdr:col>16</xdr:col>
      <xdr:colOff>591551</xdr:colOff>
      <xdr:row>47</xdr:row>
      <xdr:rowOff>138107</xdr:rowOff>
    </xdr:from>
    <xdr:to>
      <xdr:col>18</xdr:col>
      <xdr:colOff>68693</xdr:colOff>
      <xdr:row>50</xdr:row>
      <xdr:rowOff>85575</xdr:rowOff>
    </xdr:to>
    <xdr:grpSp>
      <xdr:nvGrpSpPr>
        <xdr:cNvPr id="34" name="Agrupar 33">
          <a:extLst>
            <a:ext uri="{FF2B5EF4-FFF2-40B4-BE49-F238E27FC236}">
              <a16:creationId xmlns:a16="http://schemas.microsoft.com/office/drawing/2014/main" id="{BE239291-CB86-4034-94F6-CB2DF15740AF}"/>
            </a:ext>
          </a:extLst>
        </xdr:cNvPr>
        <xdr:cNvGrpSpPr/>
      </xdr:nvGrpSpPr>
      <xdr:grpSpPr>
        <a:xfrm>
          <a:off x="10497551" y="9221147"/>
          <a:ext cx="696342" cy="496108"/>
          <a:chOff x="5365524" y="1268054"/>
          <a:chExt cx="373912" cy="260616"/>
        </a:xfrm>
      </xdr:grpSpPr>
      <xdr:pic>
        <xdr:nvPicPr>
          <xdr:cNvPr id="35" name="Imagem 34">
            <a:extLst>
              <a:ext uri="{FF2B5EF4-FFF2-40B4-BE49-F238E27FC236}">
                <a16:creationId xmlns:a16="http://schemas.microsoft.com/office/drawing/2014/main" id="{BA3F180A-4987-8436-4808-C3A99FE2E1D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/>
          <a:stretch>
            <a:fillRect/>
          </a:stretch>
        </xdr:blipFill>
        <xdr:spPr>
          <a:xfrm>
            <a:off x="5365524" y="1268054"/>
            <a:ext cx="174465" cy="139572"/>
          </a:xfrm>
          <a:prstGeom prst="rect">
            <a:avLst/>
          </a:prstGeom>
        </xdr:spPr>
      </xdr:pic>
      <xdr:pic>
        <xdr:nvPicPr>
          <xdr:cNvPr id="36" name="Gráfico 105" descr="Bússola estrutura de tópicos">
            <a:extLst>
              <a:ext uri="{FF2B5EF4-FFF2-40B4-BE49-F238E27FC236}">
                <a16:creationId xmlns:a16="http://schemas.microsoft.com/office/drawing/2014/main" id="{C1FB46B6-F394-3D02-9659-2A895BDF402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9"/>
              </a:ext>
            </a:extLst>
          </a:blip>
          <a:stretch>
            <a:fillRect/>
          </a:stretch>
        </xdr:blipFill>
        <xdr:spPr>
          <a:xfrm rot="15634315">
            <a:off x="5503076" y="1292310"/>
            <a:ext cx="236360" cy="236360"/>
          </a:xfrm>
          <a:prstGeom prst="rect">
            <a:avLst/>
          </a:prstGeom>
        </xdr:spPr>
      </xdr:pic>
    </xdr:grpSp>
    <xdr:clientData/>
  </xdr:twoCellAnchor>
  <xdr:twoCellAnchor editAs="oneCell">
    <xdr:from>
      <xdr:col>0</xdr:col>
      <xdr:colOff>464820</xdr:colOff>
      <xdr:row>51</xdr:row>
      <xdr:rowOff>160654</xdr:rowOff>
    </xdr:from>
    <xdr:to>
      <xdr:col>28</xdr:col>
      <xdr:colOff>2301240</xdr:colOff>
      <xdr:row>67</xdr:row>
      <xdr:rowOff>58949</xdr:rowOff>
    </xdr:to>
    <xdr:pic>
      <xdr:nvPicPr>
        <xdr:cNvPr id="37" name="Imagem 36">
          <a:extLst>
            <a:ext uri="{FF2B5EF4-FFF2-40B4-BE49-F238E27FC236}">
              <a16:creationId xmlns:a16="http://schemas.microsoft.com/office/drawing/2014/main" id="{22B9E2F2-890F-8D37-2FBC-2D00EC0D13C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/>
        <a:srcRect l="2170" t="18881" b="28820"/>
        <a:stretch/>
      </xdr:blipFill>
      <xdr:spPr>
        <a:xfrm>
          <a:off x="464820" y="9975214"/>
          <a:ext cx="19057620" cy="2824375"/>
        </a:xfrm>
        <a:prstGeom prst="rect">
          <a:avLst/>
        </a:prstGeom>
      </xdr:spPr>
    </xdr:pic>
    <xdr:clientData/>
  </xdr:twoCellAnchor>
  <xdr:twoCellAnchor>
    <xdr:from>
      <xdr:col>0</xdr:col>
      <xdr:colOff>388620</xdr:colOff>
      <xdr:row>56</xdr:row>
      <xdr:rowOff>106680</xdr:rowOff>
    </xdr:from>
    <xdr:to>
      <xdr:col>5</xdr:col>
      <xdr:colOff>38100</xdr:colOff>
      <xdr:row>61</xdr:row>
      <xdr:rowOff>30480</xdr:rowOff>
    </xdr:to>
    <xdr:sp macro="" textlink="">
      <xdr:nvSpPr>
        <xdr:cNvPr id="40" name="Retângulo 39">
          <a:extLst>
            <a:ext uri="{FF2B5EF4-FFF2-40B4-BE49-F238E27FC236}">
              <a16:creationId xmlns:a16="http://schemas.microsoft.com/office/drawing/2014/main" id="{4891DF49-997E-163D-9644-E6A39C3D03DC}"/>
            </a:ext>
          </a:extLst>
        </xdr:cNvPr>
        <xdr:cNvSpPr/>
      </xdr:nvSpPr>
      <xdr:spPr>
        <a:xfrm>
          <a:off x="388620" y="10835640"/>
          <a:ext cx="2849880" cy="838200"/>
        </a:xfrm>
        <a:prstGeom prst="rect">
          <a:avLst/>
        </a:prstGeom>
        <a:solidFill>
          <a:srgbClr val="FFCCFF">
            <a:alpha val="40000"/>
          </a:srgb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5</xdr:col>
      <xdr:colOff>38100</xdr:colOff>
      <xdr:row>56</xdr:row>
      <xdr:rowOff>107314</xdr:rowOff>
    </xdr:from>
    <xdr:to>
      <xdr:col>8</xdr:col>
      <xdr:colOff>510540</xdr:colOff>
      <xdr:row>61</xdr:row>
      <xdr:rowOff>31114</xdr:rowOff>
    </xdr:to>
    <xdr:sp macro="" textlink="">
      <xdr:nvSpPr>
        <xdr:cNvPr id="41" name="Retângulo 40">
          <a:extLst>
            <a:ext uri="{FF2B5EF4-FFF2-40B4-BE49-F238E27FC236}">
              <a16:creationId xmlns:a16="http://schemas.microsoft.com/office/drawing/2014/main" id="{BFDF1491-783F-4A93-9349-86BB1A0B95DD}"/>
            </a:ext>
          </a:extLst>
        </xdr:cNvPr>
        <xdr:cNvSpPr/>
      </xdr:nvSpPr>
      <xdr:spPr>
        <a:xfrm>
          <a:off x="3238500" y="10836274"/>
          <a:ext cx="2301240" cy="838200"/>
        </a:xfrm>
        <a:prstGeom prst="rect">
          <a:avLst/>
        </a:prstGeom>
        <a:solidFill>
          <a:srgbClr val="4472C4">
            <a:alpha val="40000"/>
          </a:srgb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8</xdr:col>
      <xdr:colOff>510540</xdr:colOff>
      <xdr:row>56</xdr:row>
      <xdr:rowOff>107314</xdr:rowOff>
    </xdr:from>
    <xdr:to>
      <xdr:col>15</xdr:col>
      <xdr:colOff>350520</xdr:colOff>
      <xdr:row>61</xdr:row>
      <xdr:rowOff>31114</xdr:rowOff>
    </xdr:to>
    <xdr:sp macro="" textlink="">
      <xdr:nvSpPr>
        <xdr:cNvPr id="42" name="Retângulo 41">
          <a:extLst>
            <a:ext uri="{FF2B5EF4-FFF2-40B4-BE49-F238E27FC236}">
              <a16:creationId xmlns:a16="http://schemas.microsoft.com/office/drawing/2014/main" id="{8BD1C4CD-9C74-439C-A507-63ECD3DE0BB9}"/>
            </a:ext>
          </a:extLst>
        </xdr:cNvPr>
        <xdr:cNvSpPr/>
      </xdr:nvSpPr>
      <xdr:spPr>
        <a:xfrm>
          <a:off x="5539740" y="10836274"/>
          <a:ext cx="4107180" cy="838200"/>
        </a:xfrm>
        <a:prstGeom prst="rect">
          <a:avLst/>
        </a:prstGeom>
        <a:solidFill>
          <a:srgbClr val="7030A0">
            <a:alpha val="40000"/>
          </a:srgb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15</xdr:col>
      <xdr:colOff>350520</xdr:colOff>
      <xdr:row>56</xdr:row>
      <xdr:rowOff>107314</xdr:rowOff>
    </xdr:from>
    <xdr:to>
      <xdr:col>17</xdr:col>
      <xdr:colOff>426720</xdr:colOff>
      <xdr:row>61</xdr:row>
      <xdr:rowOff>31114</xdr:rowOff>
    </xdr:to>
    <xdr:sp macro="" textlink="">
      <xdr:nvSpPr>
        <xdr:cNvPr id="43" name="Retângulo 42">
          <a:extLst>
            <a:ext uri="{FF2B5EF4-FFF2-40B4-BE49-F238E27FC236}">
              <a16:creationId xmlns:a16="http://schemas.microsoft.com/office/drawing/2014/main" id="{26F2A9BD-56ED-4D8D-B076-4DE4A77E36F2}"/>
            </a:ext>
          </a:extLst>
        </xdr:cNvPr>
        <xdr:cNvSpPr/>
      </xdr:nvSpPr>
      <xdr:spPr>
        <a:xfrm>
          <a:off x="9646920" y="10836274"/>
          <a:ext cx="1295400" cy="838200"/>
        </a:xfrm>
        <a:prstGeom prst="rect">
          <a:avLst/>
        </a:prstGeom>
        <a:solidFill>
          <a:schemeClr val="accent4">
            <a:alpha val="40000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426720</xdr:colOff>
      <xdr:row>56</xdr:row>
      <xdr:rowOff>107314</xdr:rowOff>
    </xdr:from>
    <xdr:to>
      <xdr:col>19</xdr:col>
      <xdr:colOff>426720</xdr:colOff>
      <xdr:row>61</xdr:row>
      <xdr:rowOff>31114</xdr:rowOff>
    </xdr:to>
    <xdr:sp macro="" textlink="">
      <xdr:nvSpPr>
        <xdr:cNvPr id="44" name="Retângulo 43">
          <a:extLst>
            <a:ext uri="{FF2B5EF4-FFF2-40B4-BE49-F238E27FC236}">
              <a16:creationId xmlns:a16="http://schemas.microsoft.com/office/drawing/2014/main" id="{6A9732A4-F443-48DA-B451-F79011D4D132}"/>
            </a:ext>
          </a:extLst>
        </xdr:cNvPr>
        <xdr:cNvSpPr/>
      </xdr:nvSpPr>
      <xdr:spPr>
        <a:xfrm>
          <a:off x="10942320" y="10836274"/>
          <a:ext cx="1219200" cy="838200"/>
        </a:xfrm>
        <a:prstGeom prst="rect">
          <a:avLst/>
        </a:prstGeom>
        <a:solidFill>
          <a:srgbClr val="4472C4">
            <a:alpha val="40000"/>
          </a:srgb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426720</xdr:colOff>
      <xdr:row>56</xdr:row>
      <xdr:rowOff>107314</xdr:rowOff>
    </xdr:from>
    <xdr:to>
      <xdr:col>28</xdr:col>
      <xdr:colOff>2148840</xdr:colOff>
      <xdr:row>61</xdr:row>
      <xdr:rowOff>31114</xdr:rowOff>
    </xdr:to>
    <xdr:sp macro="" textlink="">
      <xdr:nvSpPr>
        <xdr:cNvPr id="45" name="Retângulo 44">
          <a:extLst>
            <a:ext uri="{FF2B5EF4-FFF2-40B4-BE49-F238E27FC236}">
              <a16:creationId xmlns:a16="http://schemas.microsoft.com/office/drawing/2014/main" id="{13A8B9AC-4EDB-4AE2-9F8D-9366B193C76A}"/>
            </a:ext>
          </a:extLst>
        </xdr:cNvPr>
        <xdr:cNvSpPr/>
      </xdr:nvSpPr>
      <xdr:spPr>
        <a:xfrm>
          <a:off x="12161520" y="10836274"/>
          <a:ext cx="7208520" cy="838200"/>
        </a:xfrm>
        <a:prstGeom prst="rect">
          <a:avLst/>
        </a:prstGeom>
        <a:solidFill>
          <a:schemeClr val="accent6">
            <a:alpha val="40000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213360</xdr:colOff>
      <xdr:row>11</xdr:row>
      <xdr:rowOff>118110</xdr:rowOff>
    </xdr:from>
    <xdr:to>
      <xdr:col>55</xdr:col>
      <xdr:colOff>453390</xdr:colOff>
      <xdr:row>28</xdr:row>
      <xdr:rowOff>148590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CADF5B0D-250E-5573-28C2-D894CF52FE1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C42B96-4270-451B-8C67-864913FD7463}">
  <sheetPr codeName="Planilha12"/>
  <dimension ref="A1:AI69"/>
  <sheetViews>
    <sheetView showGridLines="0" tabSelected="1" workbookViewId="0">
      <selection activeCell="A12" sqref="A12"/>
    </sheetView>
  </sheetViews>
  <sheetFormatPr defaultColWidth="0" defaultRowHeight="14.4" customHeight="1" zeroHeight="1" x14ac:dyDescent="0.3"/>
  <cols>
    <col min="1" max="1" width="8.88671875" customWidth="1"/>
    <col min="2" max="2" width="11.109375" customWidth="1"/>
    <col min="3" max="28" width="8.88671875" customWidth="1"/>
    <col min="29" max="29" width="39.109375" customWidth="1"/>
    <col min="30" max="30" width="9.6640625" customWidth="1"/>
    <col min="31" max="35" width="8.88671875" customWidth="1"/>
    <col min="36" max="36" width="8.88671875" hidden="1" customWidth="1"/>
    <col min="37" max="16384" width="8.88671875" hidden="1"/>
  </cols>
  <sheetData>
    <row r="1" spans="1:35" s="18" customFormat="1" ht="14.4" customHeight="1" x14ac:dyDescent="0.45">
      <c r="A1" s="17"/>
      <c r="B1" s="163"/>
      <c r="C1" s="163"/>
      <c r="D1" s="163"/>
      <c r="E1" s="163"/>
      <c r="F1" s="163"/>
      <c r="G1" s="163"/>
      <c r="H1" s="163"/>
      <c r="I1" s="163"/>
      <c r="J1" s="163"/>
      <c r="K1" s="163"/>
      <c r="L1" s="163"/>
      <c r="M1" s="163"/>
      <c r="N1" s="163"/>
      <c r="O1" s="163"/>
      <c r="P1" s="163"/>
      <c r="Q1" s="163"/>
      <c r="R1" s="163"/>
      <c r="S1" s="163"/>
      <c r="T1" s="163"/>
      <c r="U1" s="163"/>
      <c r="V1" s="163"/>
      <c r="W1" s="163"/>
      <c r="X1" s="163"/>
      <c r="Y1" s="163"/>
      <c r="Z1" s="163"/>
      <c r="AA1" s="17"/>
      <c r="AB1" s="17"/>
      <c r="AC1" s="17"/>
      <c r="AD1" s="17"/>
      <c r="AE1" s="17"/>
      <c r="AF1" s="17"/>
      <c r="AG1" s="17"/>
      <c r="AH1" s="17"/>
      <c r="AI1" s="17"/>
    </row>
    <row r="2" spans="1:35" x14ac:dyDescent="0.3"/>
    <row r="3" spans="1:35" x14ac:dyDescent="0.3"/>
    <row r="4" spans="1:35" x14ac:dyDescent="0.3"/>
    <row r="5" spans="1:35" x14ac:dyDescent="0.3"/>
    <row r="6" spans="1:35" x14ac:dyDescent="0.3"/>
    <row r="7" spans="1:35" x14ac:dyDescent="0.3"/>
    <row r="8" spans="1:35" x14ac:dyDescent="0.3"/>
    <row r="9" spans="1:35" x14ac:dyDescent="0.3"/>
    <row r="10" spans="1:35" s="18" customFormat="1" ht="23.4" x14ac:dyDescent="0.45">
      <c r="A10" s="17"/>
      <c r="B10" s="163" t="s">
        <v>68</v>
      </c>
      <c r="C10" s="163"/>
      <c r="D10" s="163"/>
      <c r="E10" s="163"/>
      <c r="F10" s="163"/>
      <c r="G10" s="163"/>
      <c r="H10" s="163"/>
      <c r="I10" s="163"/>
      <c r="J10" s="163"/>
      <c r="K10" s="163"/>
      <c r="L10" s="163"/>
      <c r="M10" s="163"/>
      <c r="N10" s="163"/>
      <c r="O10" s="163"/>
      <c r="P10" s="163"/>
      <c r="Q10" s="163"/>
      <c r="R10" s="163"/>
      <c r="S10" s="163"/>
      <c r="T10" s="163"/>
      <c r="U10" s="163"/>
      <c r="V10" s="163"/>
      <c r="W10" s="163"/>
      <c r="X10" s="163"/>
      <c r="Y10" s="163"/>
      <c r="Z10" s="163"/>
      <c r="AA10" s="17"/>
      <c r="AB10" s="17"/>
      <c r="AC10" s="17"/>
      <c r="AD10" s="17"/>
      <c r="AE10" s="17"/>
      <c r="AF10" s="17"/>
      <c r="AG10" s="17"/>
      <c r="AH10" s="17"/>
      <c r="AI10" s="17"/>
    </row>
    <row r="11" spans="1:35" s="18" customFormat="1" ht="8.4" customHeight="1" x14ac:dyDescent="0.45"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</row>
    <row r="12" spans="1:35" s="20" customFormat="1" ht="37.950000000000003" customHeight="1" x14ac:dyDescent="0.35">
      <c r="B12" s="164" t="s">
        <v>69</v>
      </c>
      <c r="C12" s="164"/>
      <c r="D12" s="164"/>
      <c r="E12" s="164"/>
      <c r="F12" s="164"/>
      <c r="G12" s="164"/>
      <c r="H12" s="164"/>
      <c r="I12" s="164"/>
      <c r="J12" s="164"/>
      <c r="K12" s="164"/>
      <c r="L12" s="164"/>
      <c r="M12" s="164"/>
      <c r="N12" s="164"/>
      <c r="O12" s="164"/>
      <c r="P12" s="164"/>
      <c r="Q12" s="164"/>
      <c r="R12" s="164"/>
      <c r="S12" s="164"/>
      <c r="T12" s="164"/>
      <c r="U12" s="164"/>
      <c r="V12" s="164"/>
      <c r="W12" s="164"/>
      <c r="X12" s="164"/>
      <c r="Y12" s="164"/>
      <c r="Z12" s="164"/>
    </row>
    <row r="13" spans="1:35" ht="14.4" customHeight="1" x14ac:dyDescent="0.3">
      <c r="B13" t="s">
        <v>70</v>
      </c>
      <c r="C13" s="21"/>
      <c r="D13" s="21"/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</row>
    <row r="14" spans="1:35" ht="14.4" customHeight="1" x14ac:dyDescent="0.3">
      <c r="B14" t="s">
        <v>431</v>
      </c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</row>
    <row r="15" spans="1:35" x14ac:dyDescent="0.3">
      <c r="AC15" s="23" t="s">
        <v>71</v>
      </c>
      <c r="AD15" s="23"/>
    </row>
    <row r="16" spans="1:35" ht="26.4" x14ac:dyDescent="0.3">
      <c r="AB16" s="24" t="s">
        <v>72</v>
      </c>
      <c r="AC16" s="25" t="s">
        <v>73</v>
      </c>
      <c r="AD16" s="25" t="s">
        <v>131</v>
      </c>
      <c r="AE16" s="24" t="s">
        <v>74</v>
      </c>
      <c r="AF16" s="24" t="s">
        <v>75</v>
      </c>
      <c r="AG16" s="24" t="s">
        <v>110</v>
      </c>
      <c r="AH16" s="24" t="s">
        <v>118</v>
      </c>
    </row>
    <row r="17" spans="28:34" x14ac:dyDescent="0.3">
      <c r="AB17" s="26">
        <v>1</v>
      </c>
      <c r="AC17" s="27" t="s">
        <v>76</v>
      </c>
      <c r="AD17" s="26" t="s">
        <v>133</v>
      </c>
      <c r="AE17" s="28">
        <v>0</v>
      </c>
      <c r="AF17" s="28"/>
      <c r="AG17" s="28" t="s">
        <v>117</v>
      </c>
      <c r="AH17" s="166">
        <f>AE28-$AE$17</f>
        <v>17.399999999999999</v>
      </c>
    </row>
    <row r="18" spans="28:34" x14ac:dyDescent="0.3">
      <c r="AB18" s="26">
        <f t="shared" ref="AB18:AB50" si="0">AB17+1</f>
        <v>2</v>
      </c>
      <c r="AC18" s="27" t="s">
        <v>77</v>
      </c>
      <c r="AD18" s="26" t="s">
        <v>133</v>
      </c>
      <c r="AE18" s="28">
        <v>0</v>
      </c>
      <c r="AF18" s="28"/>
      <c r="AG18" s="28" t="s">
        <v>117</v>
      </c>
      <c r="AH18" s="166"/>
    </row>
    <row r="19" spans="28:34" x14ac:dyDescent="0.3">
      <c r="AB19" s="29">
        <f t="shared" si="0"/>
        <v>3</v>
      </c>
      <c r="AC19" s="30" t="s">
        <v>78</v>
      </c>
      <c r="AD19" s="29" t="s">
        <v>133</v>
      </c>
      <c r="AE19" s="31">
        <v>0.47</v>
      </c>
      <c r="AF19" s="31">
        <f>AE19</f>
        <v>0.47</v>
      </c>
      <c r="AG19" s="31" t="s">
        <v>117</v>
      </c>
      <c r="AH19" s="166"/>
    </row>
    <row r="20" spans="28:34" x14ac:dyDescent="0.3">
      <c r="AB20" s="26">
        <f t="shared" si="0"/>
        <v>4</v>
      </c>
      <c r="AC20" s="27" t="s">
        <v>79</v>
      </c>
      <c r="AD20" s="26" t="s">
        <v>133</v>
      </c>
      <c r="AE20" s="28">
        <v>5.5</v>
      </c>
      <c r="AF20" s="28">
        <f t="shared" ref="AF20:AF50" si="1">AE20-AE19</f>
        <v>5.03</v>
      </c>
      <c r="AG20" s="28" t="s">
        <v>117</v>
      </c>
      <c r="AH20" s="166"/>
    </row>
    <row r="21" spans="28:34" x14ac:dyDescent="0.3">
      <c r="AB21" s="26">
        <f t="shared" si="0"/>
        <v>5</v>
      </c>
      <c r="AC21" s="27" t="s">
        <v>80</v>
      </c>
      <c r="AD21" s="26" t="s">
        <v>133</v>
      </c>
      <c r="AE21" s="28">
        <v>7.5</v>
      </c>
      <c r="AF21" s="28">
        <f t="shared" si="1"/>
        <v>2</v>
      </c>
      <c r="AG21" s="28" t="s">
        <v>117</v>
      </c>
      <c r="AH21" s="166"/>
    </row>
    <row r="22" spans="28:34" x14ac:dyDescent="0.3">
      <c r="AB22" s="26">
        <f t="shared" si="0"/>
        <v>6</v>
      </c>
      <c r="AC22" s="27" t="s">
        <v>81</v>
      </c>
      <c r="AD22" s="26" t="s">
        <v>133</v>
      </c>
      <c r="AE22" s="28">
        <f>AE21+0.46</f>
        <v>7.96</v>
      </c>
      <c r="AF22" s="28">
        <f t="shared" si="1"/>
        <v>0.45999999999999996</v>
      </c>
      <c r="AG22" s="28" t="s">
        <v>117</v>
      </c>
      <c r="AH22" s="166"/>
    </row>
    <row r="23" spans="28:34" x14ac:dyDescent="0.3">
      <c r="AB23" s="26">
        <f t="shared" si="0"/>
        <v>7</v>
      </c>
      <c r="AC23" s="32" t="s">
        <v>82</v>
      </c>
      <c r="AD23" s="26" t="s">
        <v>133</v>
      </c>
      <c r="AE23" s="28">
        <v>9.1999999999999993</v>
      </c>
      <c r="AF23" s="28">
        <f t="shared" si="1"/>
        <v>1.2399999999999993</v>
      </c>
      <c r="AG23" s="28" t="s">
        <v>117</v>
      </c>
      <c r="AH23" s="166"/>
    </row>
    <row r="24" spans="28:34" x14ac:dyDescent="0.3">
      <c r="AB24" s="26">
        <f t="shared" si="0"/>
        <v>8</v>
      </c>
      <c r="AC24" s="27" t="s">
        <v>83</v>
      </c>
      <c r="AD24" s="26" t="s">
        <v>133</v>
      </c>
      <c r="AE24" s="28">
        <v>10.5</v>
      </c>
      <c r="AF24" s="28">
        <f t="shared" si="1"/>
        <v>1.3000000000000007</v>
      </c>
      <c r="AG24" s="28" t="s">
        <v>117</v>
      </c>
      <c r="AH24" s="166"/>
    </row>
    <row r="25" spans="28:34" x14ac:dyDescent="0.3">
      <c r="AB25" s="26">
        <f t="shared" si="0"/>
        <v>9</v>
      </c>
      <c r="AC25" s="27" t="s">
        <v>84</v>
      </c>
      <c r="AD25" s="26" t="s">
        <v>133</v>
      </c>
      <c r="AE25" s="28">
        <v>12.1</v>
      </c>
      <c r="AF25" s="28">
        <f t="shared" si="1"/>
        <v>1.5999999999999996</v>
      </c>
      <c r="AG25" s="28" t="s">
        <v>117</v>
      </c>
      <c r="AH25" s="166"/>
    </row>
    <row r="26" spans="28:34" x14ac:dyDescent="0.3">
      <c r="AB26" s="26">
        <f t="shared" si="0"/>
        <v>10</v>
      </c>
      <c r="AC26" s="27" t="s">
        <v>85</v>
      </c>
      <c r="AD26" s="26" t="s">
        <v>133</v>
      </c>
      <c r="AE26" s="28">
        <v>12.6</v>
      </c>
      <c r="AF26" s="28">
        <f t="shared" si="1"/>
        <v>0.5</v>
      </c>
      <c r="AG26" s="28" t="s">
        <v>117</v>
      </c>
      <c r="AH26" s="166"/>
    </row>
    <row r="27" spans="28:34" x14ac:dyDescent="0.3">
      <c r="AB27" s="26">
        <f t="shared" si="0"/>
        <v>11</v>
      </c>
      <c r="AC27" s="27" t="s">
        <v>86</v>
      </c>
      <c r="AD27" s="26" t="s">
        <v>133</v>
      </c>
      <c r="AE27" s="28">
        <v>16.8</v>
      </c>
      <c r="AF27" s="28">
        <f t="shared" si="1"/>
        <v>4.2000000000000011</v>
      </c>
      <c r="AG27" s="28" t="s">
        <v>117</v>
      </c>
      <c r="AH27" s="166"/>
    </row>
    <row r="28" spans="28:34" x14ac:dyDescent="0.3">
      <c r="AB28" s="29">
        <f t="shared" si="0"/>
        <v>12</v>
      </c>
      <c r="AC28" s="30" t="s">
        <v>87</v>
      </c>
      <c r="AD28" s="29" t="s">
        <v>133</v>
      </c>
      <c r="AE28" s="31">
        <v>17.399999999999999</v>
      </c>
      <c r="AF28" s="31">
        <f t="shared" si="1"/>
        <v>0.59999999999999787</v>
      </c>
      <c r="AG28" s="31" t="s">
        <v>116</v>
      </c>
      <c r="AH28" s="165">
        <f>AE31-AE28</f>
        <v>2.9000000000000021</v>
      </c>
    </row>
    <row r="29" spans="28:34" x14ac:dyDescent="0.3">
      <c r="AB29" s="26">
        <f t="shared" si="0"/>
        <v>13</v>
      </c>
      <c r="AC29" s="27" t="s">
        <v>88</v>
      </c>
      <c r="AD29" s="26" t="s">
        <v>133</v>
      </c>
      <c r="AE29" s="28">
        <v>18</v>
      </c>
      <c r="AF29" s="28">
        <f t="shared" si="1"/>
        <v>0.60000000000000142</v>
      </c>
      <c r="AG29" s="28" t="s">
        <v>116</v>
      </c>
      <c r="AH29" s="165"/>
    </row>
    <row r="30" spans="28:34" x14ac:dyDescent="0.3">
      <c r="AB30" s="26">
        <f t="shared" si="0"/>
        <v>14</v>
      </c>
      <c r="AC30" s="27" t="s">
        <v>89</v>
      </c>
      <c r="AD30" s="26" t="s">
        <v>133</v>
      </c>
      <c r="AE30" s="28">
        <v>18.5</v>
      </c>
      <c r="AF30" s="28">
        <f t="shared" si="1"/>
        <v>0.5</v>
      </c>
      <c r="AG30" s="28" t="s">
        <v>116</v>
      </c>
      <c r="AH30" s="165"/>
    </row>
    <row r="31" spans="28:34" x14ac:dyDescent="0.3">
      <c r="AB31" s="34">
        <f t="shared" si="0"/>
        <v>15</v>
      </c>
      <c r="AC31" s="35" t="s">
        <v>90</v>
      </c>
      <c r="AD31" s="34" t="s">
        <v>133</v>
      </c>
      <c r="AE31" s="36">
        <v>20.3</v>
      </c>
      <c r="AF31" s="36">
        <f t="shared" si="1"/>
        <v>1.8000000000000007</v>
      </c>
      <c r="AG31" s="36" t="s">
        <v>115</v>
      </c>
      <c r="AH31" s="37">
        <f>AE32-AE31</f>
        <v>7.5999999999999979</v>
      </c>
    </row>
    <row r="32" spans="28:34" x14ac:dyDescent="0.3">
      <c r="AB32" s="29">
        <f t="shared" si="0"/>
        <v>16</v>
      </c>
      <c r="AC32" s="30" t="s">
        <v>91</v>
      </c>
      <c r="AD32" s="29" t="s">
        <v>132</v>
      </c>
      <c r="AE32" s="31">
        <v>27.9</v>
      </c>
      <c r="AF32" s="31">
        <f t="shared" si="1"/>
        <v>7.5999999999999979</v>
      </c>
      <c r="AG32" s="31" t="s">
        <v>114</v>
      </c>
      <c r="AH32" s="165">
        <f>AE37-AE32</f>
        <v>9</v>
      </c>
    </row>
    <row r="33" spans="27:34" x14ac:dyDescent="0.3">
      <c r="AB33" s="26">
        <f t="shared" si="0"/>
        <v>17</v>
      </c>
      <c r="AC33" s="27" t="s">
        <v>92</v>
      </c>
      <c r="AD33" s="26" t="s">
        <v>133</v>
      </c>
      <c r="AE33" s="28">
        <v>30</v>
      </c>
      <c r="AF33" s="28">
        <f t="shared" si="1"/>
        <v>2.1000000000000014</v>
      </c>
      <c r="AG33" s="28" t="s">
        <v>114</v>
      </c>
      <c r="AH33" s="165"/>
    </row>
    <row r="34" spans="27:34" x14ac:dyDescent="0.3">
      <c r="AA34" s="33"/>
      <c r="AB34" s="26">
        <f t="shared" si="0"/>
        <v>18</v>
      </c>
      <c r="AC34" s="27" t="s">
        <v>93</v>
      </c>
      <c r="AD34" s="26" t="s">
        <v>133</v>
      </c>
      <c r="AE34" s="28">
        <v>31</v>
      </c>
      <c r="AF34" s="28">
        <f t="shared" si="1"/>
        <v>1</v>
      </c>
      <c r="AG34" s="28" t="s">
        <v>114</v>
      </c>
      <c r="AH34" s="165"/>
    </row>
    <row r="35" spans="27:34" x14ac:dyDescent="0.3">
      <c r="AB35" s="26">
        <f t="shared" si="0"/>
        <v>19</v>
      </c>
      <c r="AC35" s="27" t="s">
        <v>94</v>
      </c>
      <c r="AD35" s="26" t="s">
        <v>133</v>
      </c>
      <c r="AE35" s="28">
        <v>34.6</v>
      </c>
      <c r="AF35" s="28">
        <f t="shared" si="1"/>
        <v>3.6000000000000014</v>
      </c>
      <c r="AG35" s="28" t="s">
        <v>114</v>
      </c>
      <c r="AH35" s="165"/>
    </row>
    <row r="36" spans="27:34" x14ac:dyDescent="0.3">
      <c r="AB36" s="34">
        <f t="shared" si="0"/>
        <v>20</v>
      </c>
      <c r="AC36" s="35" t="s">
        <v>95</v>
      </c>
      <c r="AD36" s="34" t="s">
        <v>112</v>
      </c>
      <c r="AE36" s="36">
        <v>36</v>
      </c>
      <c r="AF36" s="36">
        <f t="shared" si="1"/>
        <v>1.3999999999999986</v>
      </c>
      <c r="AG36" s="36" t="s">
        <v>114</v>
      </c>
      <c r="AH36" s="165"/>
    </row>
    <row r="37" spans="27:34" x14ac:dyDescent="0.3">
      <c r="AB37" s="34">
        <f t="shared" si="0"/>
        <v>21</v>
      </c>
      <c r="AC37" s="35" t="s">
        <v>96</v>
      </c>
      <c r="AD37" s="34" t="s">
        <v>112</v>
      </c>
      <c r="AE37" s="36">
        <v>36.9</v>
      </c>
      <c r="AF37" s="36">
        <f t="shared" si="1"/>
        <v>0.89999999999999858</v>
      </c>
      <c r="AG37" s="36" t="s">
        <v>113</v>
      </c>
      <c r="AH37" s="165">
        <f>AE41-AE37</f>
        <v>3.3999999999999986</v>
      </c>
    </row>
    <row r="38" spans="27:34" x14ac:dyDescent="0.3">
      <c r="AB38" s="26">
        <f t="shared" si="0"/>
        <v>22</v>
      </c>
      <c r="AC38" s="27" t="s">
        <v>97</v>
      </c>
      <c r="AD38" s="26" t="s">
        <v>133</v>
      </c>
      <c r="AE38" s="28">
        <v>37.5</v>
      </c>
      <c r="AF38" s="28">
        <f t="shared" si="1"/>
        <v>0.60000000000000142</v>
      </c>
      <c r="AG38" s="28" t="s">
        <v>113</v>
      </c>
      <c r="AH38" s="165"/>
    </row>
    <row r="39" spans="27:34" x14ac:dyDescent="0.3">
      <c r="AB39" s="26">
        <f t="shared" si="0"/>
        <v>23</v>
      </c>
      <c r="AC39" s="27" t="s">
        <v>98</v>
      </c>
      <c r="AD39" s="26" t="s">
        <v>112</v>
      </c>
      <c r="AE39" s="28">
        <v>38.700000000000003</v>
      </c>
      <c r="AF39" s="28">
        <f t="shared" si="1"/>
        <v>1.2000000000000028</v>
      </c>
      <c r="AG39" s="28" t="s">
        <v>113</v>
      </c>
      <c r="AH39" s="165"/>
    </row>
    <row r="40" spans="27:34" x14ac:dyDescent="0.3">
      <c r="AB40" s="26">
        <f t="shared" si="0"/>
        <v>24</v>
      </c>
      <c r="AC40" s="27" t="s">
        <v>99</v>
      </c>
      <c r="AD40" s="26" t="s">
        <v>133</v>
      </c>
      <c r="AE40" s="28">
        <v>39.274999999999999</v>
      </c>
      <c r="AF40" s="28">
        <f t="shared" si="1"/>
        <v>0.57499999999999574</v>
      </c>
      <c r="AG40" s="28" t="s">
        <v>113</v>
      </c>
      <c r="AH40" s="165"/>
    </row>
    <row r="41" spans="27:34" x14ac:dyDescent="0.3">
      <c r="AB41" s="29">
        <f t="shared" si="0"/>
        <v>25</v>
      </c>
      <c r="AC41" s="30" t="s">
        <v>100</v>
      </c>
      <c r="AD41" s="29" t="s">
        <v>113</v>
      </c>
      <c r="AE41" s="31">
        <v>40.299999999999997</v>
      </c>
      <c r="AF41" s="31">
        <f t="shared" si="1"/>
        <v>1.0249999999999986</v>
      </c>
      <c r="AG41" s="31" t="s">
        <v>112</v>
      </c>
      <c r="AH41" s="165">
        <f>AE45-AE41</f>
        <v>2.4000000000000057</v>
      </c>
    </row>
    <row r="42" spans="27:34" x14ac:dyDescent="0.3">
      <c r="AB42" s="26">
        <f t="shared" si="0"/>
        <v>26</v>
      </c>
      <c r="AC42" s="27" t="s">
        <v>101</v>
      </c>
      <c r="AD42" s="26" t="s">
        <v>133</v>
      </c>
      <c r="AE42" s="28">
        <v>40.5</v>
      </c>
      <c r="AF42" s="28">
        <f t="shared" si="1"/>
        <v>0.20000000000000284</v>
      </c>
      <c r="AG42" s="28" t="s">
        <v>112</v>
      </c>
      <c r="AH42" s="165"/>
    </row>
    <row r="43" spans="27:34" x14ac:dyDescent="0.3">
      <c r="AB43" s="26">
        <f t="shared" si="0"/>
        <v>27</v>
      </c>
      <c r="AC43" s="27" t="s">
        <v>102</v>
      </c>
      <c r="AD43" s="26" t="s">
        <v>112</v>
      </c>
      <c r="AE43" s="28">
        <v>41.4</v>
      </c>
      <c r="AF43" s="28">
        <f t="shared" si="1"/>
        <v>0.89999999999999858</v>
      </c>
      <c r="AG43" s="28" t="s">
        <v>112</v>
      </c>
      <c r="AH43" s="165"/>
    </row>
    <row r="44" spans="27:34" x14ac:dyDescent="0.3">
      <c r="AB44" s="26">
        <f t="shared" si="0"/>
        <v>28</v>
      </c>
      <c r="AC44" s="27" t="s">
        <v>103</v>
      </c>
      <c r="AD44" s="26" t="s">
        <v>112</v>
      </c>
      <c r="AE44" s="28">
        <v>42</v>
      </c>
      <c r="AF44" s="28">
        <f t="shared" si="1"/>
        <v>0.60000000000000142</v>
      </c>
      <c r="AG44" s="28" t="s">
        <v>112</v>
      </c>
      <c r="AH44" s="165"/>
    </row>
    <row r="45" spans="27:34" x14ac:dyDescent="0.3">
      <c r="AB45" s="29">
        <f t="shared" si="0"/>
        <v>29</v>
      </c>
      <c r="AC45" s="30" t="s">
        <v>104</v>
      </c>
      <c r="AD45" s="29" t="s">
        <v>132</v>
      </c>
      <c r="AE45" s="31">
        <v>42.7</v>
      </c>
      <c r="AF45" s="31">
        <f t="shared" si="1"/>
        <v>0.70000000000000284</v>
      </c>
      <c r="AG45" s="31" t="s">
        <v>111</v>
      </c>
      <c r="AH45" s="165">
        <f>AE50-AE45</f>
        <v>4.2999999999999972</v>
      </c>
    </row>
    <row r="46" spans="27:34" x14ac:dyDescent="0.3">
      <c r="AB46" s="26">
        <f t="shared" si="0"/>
        <v>30</v>
      </c>
      <c r="AC46" s="27" t="s">
        <v>105</v>
      </c>
      <c r="AD46" s="26" t="s">
        <v>112</v>
      </c>
      <c r="AE46" s="28">
        <v>44.2</v>
      </c>
      <c r="AF46" s="28">
        <f t="shared" si="1"/>
        <v>1.5</v>
      </c>
      <c r="AG46" s="28" t="s">
        <v>111</v>
      </c>
      <c r="AH46" s="165"/>
    </row>
    <row r="47" spans="27:34" x14ac:dyDescent="0.3">
      <c r="AB47" s="26">
        <f t="shared" si="0"/>
        <v>31</v>
      </c>
      <c r="AC47" s="27" t="s">
        <v>106</v>
      </c>
      <c r="AD47" s="26" t="s">
        <v>112</v>
      </c>
      <c r="AE47" s="28">
        <v>44.9</v>
      </c>
      <c r="AF47" s="28">
        <f t="shared" si="1"/>
        <v>0.69999999999999574</v>
      </c>
      <c r="AG47" s="28" t="s">
        <v>111</v>
      </c>
      <c r="AH47" s="165"/>
    </row>
    <row r="48" spans="27:34" x14ac:dyDescent="0.3">
      <c r="AB48" s="26">
        <f t="shared" si="0"/>
        <v>32</v>
      </c>
      <c r="AC48" s="27" t="s">
        <v>107</v>
      </c>
      <c r="AD48" s="26" t="s">
        <v>133</v>
      </c>
      <c r="AE48" s="28">
        <v>45.6</v>
      </c>
      <c r="AF48" s="28">
        <f t="shared" si="1"/>
        <v>0.70000000000000284</v>
      </c>
      <c r="AG48" s="28" t="s">
        <v>111</v>
      </c>
      <c r="AH48" s="165"/>
    </row>
    <row r="49" spans="28:34" x14ac:dyDescent="0.3">
      <c r="AB49" s="29">
        <f t="shared" si="0"/>
        <v>33</v>
      </c>
      <c r="AC49" s="30" t="s">
        <v>108</v>
      </c>
      <c r="AD49" s="29" t="s">
        <v>111</v>
      </c>
      <c r="AE49" s="31">
        <v>46.7</v>
      </c>
      <c r="AF49" s="31">
        <f t="shared" si="1"/>
        <v>1.1000000000000014</v>
      </c>
      <c r="AG49" s="31" t="s">
        <v>111</v>
      </c>
      <c r="AH49" s="165"/>
    </row>
    <row r="50" spans="28:34" x14ac:dyDescent="0.3">
      <c r="AB50" s="26">
        <f t="shared" si="0"/>
        <v>34</v>
      </c>
      <c r="AC50" s="27" t="s">
        <v>109</v>
      </c>
      <c r="AD50" s="26" t="s">
        <v>133</v>
      </c>
      <c r="AE50" s="28">
        <v>47</v>
      </c>
      <c r="AF50" s="28">
        <f t="shared" si="1"/>
        <v>0.29999999999999716</v>
      </c>
      <c r="AG50" s="28" t="s">
        <v>111</v>
      </c>
      <c r="AH50" s="165"/>
    </row>
    <row r="51" spans="28:34" ht="14.4" customHeight="1" x14ac:dyDescent="0.3">
      <c r="AH51" s="28">
        <f>SUM(AH17:AH50)</f>
        <v>47</v>
      </c>
    </row>
    <row r="52" spans="28:34" ht="14.4" customHeight="1" x14ac:dyDescent="0.3">
      <c r="AE52" s="33"/>
    </row>
    <row r="53" spans="28:34" ht="14.4" customHeight="1" x14ac:dyDescent="0.3"/>
    <row r="54" spans="28:34" ht="14.4" customHeight="1" x14ac:dyDescent="0.3"/>
    <row r="55" spans="28:34" ht="14.4" customHeight="1" x14ac:dyDescent="0.3"/>
    <row r="56" spans="28:34" ht="14.4" customHeight="1" x14ac:dyDescent="0.3"/>
    <row r="57" spans="28:34" ht="14.4" customHeight="1" x14ac:dyDescent="0.3"/>
    <row r="58" spans="28:34" ht="14.4" customHeight="1" x14ac:dyDescent="0.3"/>
    <row r="59" spans="28:34" ht="14.4" customHeight="1" x14ac:dyDescent="0.3"/>
    <row r="60" spans="28:34" ht="14.4" customHeight="1" x14ac:dyDescent="0.3"/>
    <row r="61" spans="28:34" ht="14.4" customHeight="1" x14ac:dyDescent="0.3"/>
    <row r="62" spans="28:34" ht="14.4" customHeight="1" x14ac:dyDescent="0.3"/>
    <row r="63" spans="28:34" ht="14.4" customHeight="1" x14ac:dyDescent="0.3"/>
    <row r="64" spans="28:34" ht="14.4" customHeight="1" x14ac:dyDescent="0.3"/>
    <row r="65" spans="1:28" ht="14.4" customHeight="1" x14ac:dyDescent="0.3"/>
    <row r="66" spans="1:28" ht="14.4" customHeight="1" x14ac:dyDescent="0.3"/>
    <row r="67" spans="1:28" ht="14.4" customHeight="1" x14ac:dyDescent="0.3"/>
    <row r="68" spans="1:28" ht="14.4" customHeight="1" x14ac:dyDescent="0.3"/>
    <row r="69" spans="1:28" ht="26.4" customHeight="1" x14ac:dyDescent="0.3">
      <c r="A69" s="22"/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  <c r="AA69" s="22"/>
      <c r="AB69" s="22"/>
    </row>
  </sheetData>
  <mergeCells count="9">
    <mergeCell ref="B1:Z1"/>
    <mergeCell ref="B10:Z10"/>
    <mergeCell ref="B12:Z12"/>
    <mergeCell ref="AH45:AH50"/>
    <mergeCell ref="AH41:AH44"/>
    <mergeCell ref="AH37:AH40"/>
    <mergeCell ref="AH32:AH36"/>
    <mergeCell ref="AH28:AH30"/>
    <mergeCell ref="AH17:AH27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B1A70A-E368-4589-9781-D8F99840A986}">
  <sheetPr>
    <tabColor theme="4" tint="-0.499984740745262"/>
    <outlinePr summaryBelow="0" summaryRight="0"/>
    <pageSetUpPr fitToPage="1"/>
  </sheetPr>
  <dimension ref="A1:AP166"/>
  <sheetViews>
    <sheetView showGridLines="0" workbookViewId="0">
      <pane xSplit="2" ySplit="33" topLeftCell="C48" activePane="bottomRight" state="frozen"/>
      <selection pane="topRight" activeCell="C1" sqref="C1"/>
      <selection pane="bottomLeft" activeCell="A34" sqref="A34"/>
      <selection pane="bottomRight" activeCell="F2" sqref="F2"/>
    </sheetView>
  </sheetViews>
  <sheetFormatPr defaultColWidth="0" defaultRowHeight="14.4" outlineLevelRow="2" x14ac:dyDescent="0.3"/>
  <cols>
    <col min="1" max="2" width="9.109375" style="1" customWidth="1"/>
    <col min="3" max="3" width="54.6640625" style="1" customWidth="1"/>
    <col min="4" max="4" width="21" style="14" customWidth="1"/>
    <col min="5" max="5" width="9.6640625" style="14" customWidth="1"/>
    <col min="6" max="6" width="21" style="14" customWidth="1"/>
    <col min="7" max="7" width="11.33203125" style="1" customWidth="1"/>
    <col min="8" max="8" width="9.109375" style="1" customWidth="1"/>
    <col min="9" max="9" width="11" style="1" customWidth="1"/>
    <col min="10" max="10" width="9.88671875" style="1" customWidth="1"/>
    <col min="11" max="13" width="14.109375" style="1" bestFit="1" customWidth="1"/>
    <col min="14" max="14" width="15.109375" style="1" bestFit="1" customWidth="1"/>
    <col min="15" max="15" width="14.109375" style="1" bestFit="1" customWidth="1"/>
    <col min="16" max="16" width="10.88671875" style="1" customWidth="1"/>
    <col min="17" max="40" width="6" style="1" customWidth="1"/>
    <col min="41" max="41" width="9.109375" customWidth="1"/>
    <col min="42" max="42" width="0" style="1" hidden="1" customWidth="1"/>
    <col min="43" max="16384" width="9.109375" style="1" hidden="1"/>
  </cols>
  <sheetData>
    <row r="1" spans="2:41" x14ac:dyDescent="0.3">
      <c r="K1" s="14"/>
      <c r="L1" s="14"/>
      <c r="M1" s="14"/>
      <c r="N1" s="14"/>
      <c r="O1" s="14"/>
    </row>
    <row r="2" spans="2:41" s="75" customFormat="1" x14ac:dyDescent="0.3">
      <c r="B2" s="75" t="s">
        <v>385</v>
      </c>
      <c r="D2" s="76"/>
      <c r="E2" s="76"/>
      <c r="F2" s="76"/>
      <c r="K2" s="76"/>
      <c r="L2" s="76"/>
      <c r="M2" s="76"/>
      <c r="N2" s="76"/>
      <c r="O2" s="76"/>
      <c r="AO2"/>
    </row>
    <row r="3" spans="2:41" ht="20.399999999999999" customHeight="1" collapsed="1" x14ac:dyDescent="0.3">
      <c r="B3" s="152" t="s">
        <v>7</v>
      </c>
      <c r="C3" s="153" t="s">
        <v>268</v>
      </c>
      <c r="D3" s="154" t="s">
        <v>264</v>
      </c>
      <c r="E3" s="155" t="s">
        <v>266</v>
      </c>
      <c r="F3" s="154" t="s">
        <v>120</v>
      </c>
      <c r="G3" s="155" t="s">
        <v>267</v>
      </c>
      <c r="H3" s="167" t="s">
        <v>390</v>
      </c>
      <c r="I3" s="168"/>
      <c r="J3" s="169"/>
      <c r="K3" s="161">
        <v>1</v>
      </c>
      <c r="L3" s="161">
        <v>2</v>
      </c>
      <c r="M3" s="161">
        <v>3</v>
      </c>
      <c r="N3" s="161">
        <v>4</v>
      </c>
      <c r="O3" s="161">
        <v>5</v>
      </c>
      <c r="P3" s="161">
        <v>6</v>
      </c>
      <c r="Q3" s="161">
        <v>7</v>
      </c>
      <c r="R3" s="161">
        <v>8</v>
      </c>
      <c r="S3" s="161">
        <v>9</v>
      </c>
      <c r="T3" s="161">
        <v>10</v>
      </c>
      <c r="U3" s="161">
        <v>11</v>
      </c>
      <c r="V3" s="161">
        <v>12</v>
      </c>
      <c r="W3" s="161">
        <v>13</v>
      </c>
      <c r="X3" s="161">
        <v>14</v>
      </c>
      <c r="Y3" s="161">
        <v>15</v>
      </c>
      <c r="Z3" s="161">
        <v>16</v>
      </c>
      <c r="AA3" s="161">
        <v>17</v>
      </c>
      <c r="AB3" s="161">
        <v>18</v>
      </c>
      <c r="AC3" s="161">
        <v>19</v>
      </c>
      <c r="AD3" s="161">
        <v>20</v>
      </c>
      <c r="AE3" s="161">
        <v>21</v>
      </c>
      <c r="AF3" s="161">
        <v>22</v>
      </c>
      <c r="AG3" s="161">
        <v>23</v>
      </c>
      <c r="AH3" s="161">
        <v>24</v>
      </c>
      <c r="AI3" s="161">
        <v>25</v>
      </c>
      <c r="AJ3" s="161">
        <v>26</v>
      </c>
      <c r="AK3" s="161">
        <v>27</v>
      </c>
      <c r="AL3" s="161">
        <v>28</v>
      </c>
      <c r="AM3" s="161">
        <v>29</v>
      </c>
      <c r="AN3" s="161">
        <v>30</v>
      </c>
    </row>
    <row r="4" spans="2:41" customFormat="1" ht="5.4" hidden="1" customHeight="1" outlineLevel="1" x14ac:dyDescent="0.3"/>
    <row r="5" spans="2:41" customFormat="1" ht="5.4" hidden="1" customHeight="1" outlineLevel="1" x14ac:dyDescent="0.3"/>
    <row r="6" spans="2:41" customFormat="1" ht="5.4" hidden="1" customHeight="1" outlineLevel="1" x14ac:dyDescent="0.3"/>
    <row r="7" spans="2:41" customFormat="1" ht="5.4" hidden="1" customHeight="1" outlineLevel="1" x14ac:dyDescent="0.3"/>
    <row r="8" spans="2:41" customFormat="1" ht="5.4" hidden="1" customHeight="1" outlineLevel="1" x14ac:dyDescent="0.3"/>
    <row r="9" spans="2:41" customFormat="1" ht="5.4" hidden="1" customHeight="1" outlineLevel="1" x14ac:dyDescent="0.3"/>
    <row r="10" spans="2:41" customFormat="1" ht="5.4" hidden="1" customHeight="1" outlineLevel="1" x14ac:dyDescent="0.3"/>
    <row r="11" spans="2:41" customFormat="1" ht="5.4" hidden="1" customHeight="1" outlineLevel="1" x14ac:dyDescent="0.3"/>
    <row r="12" spans="2:41" customFormat="1" ht="5.4" hidden="1" customHeight="1" outlineLevel="1" x14ac:dyDescent="0.3"/>
    <row r="13" spans="2:41" customFormat="1" ht="5.4" hidden="1" customHeight="1" outlineLevel="1" x14ac:dyDescent="0.3"/>
    <row r="14" spans="2:41" customFormat="1" ht="5.4" hidden="1" customHeight="1" outlineLevel="1" x14ac:dyDescent="0.3"/>
    <row r="15" spans="2:41" customFormat="1" ht="5.4" hidden="1" customHeight="1" outlineLevel="1" x14ac:dyDescent="0.3"/>
    <row r="16" spans="2:41" customFormat="1" ht="5.4" hidden="1" customHeight="1" outlineLevel="1" x14ac:dyDescent="0.3"/>
    <row r="17" customFormat="1" ht="5.4" hidden="1" customHeight="1" outlineLevel="1" x14ac:dyDescent="0.3"/>
    <row r="18" customFormat="1" ht="5.4" hidden="1" customHeight="1" outlineLevel="1" x14ac:dyDescent="0.3"/>
    <row r="19" customFormat="1" ht="5.4" hidden="1" customHeight="1" outlineLevel="1" x14ac:dyDescent="0.3"/>
    <row r="20" customFormat="1" ht="5.4" hidden="1" customHeight="1" outlineLevel="1" x14ac:dyDescent="0.3"/>
    <row r="21" customFormat="1" ht="5.4" hidden="1" customHeight="1" outlineLevel="1" x14ac:dyDescent="0.3"/>
    <row r="22" customFormat="1" ht="5.4" hidden="1" customHeight="1" outlineLevel="1" x14ac:dyDescent="0.3"/>
    <row r="23" customFormat="1" ht="5.4" hidden="1" customHeight="1" outlineLevel="1" x14ac:dyDescent="0.3"/>
    <row r="24" customFormat="1" ht="5.4" hidden="1" customHeight="1" outlineLevel="1" x14ac:dyDescent="0.3"/>
    <row r="25" customFormat="1" ht="5.4" hidden="1" customHeight="1" outlineLevel="1" x14ac:dyDescent="0.3"/>
    <row r="26" customFormat="1" ht="5.4" hidden="1" customHeight="1" outlineLevel="1" x14ac:dyDescent="0.3"/>
    <row r="27" customFormat="1" ht="5.4" hidden="1" customHeight="1" outlineLevel="1" x14ac:dyDescent="0.3"/>
    <row r="28" customFormat="1" ht="5.4" hidden="1" customHeight="1" outlineLevel="1" x14ac:dyDescent="0.3"/>
    <row r="29" customFormat="1" ht="5.4" hidden="1" customHeight="1" outlineLevel="1" x14ac:dyDescent="0.3"/>
    <row r="30" customFormat="1" ht="5.4" hidden="1" customHeight="1" outlineLevel="1" x14ac:dyDescent="0.3"/>
    <row r="31" customFormat="1" ht="5.4" hidden="1" customHeight="1" outlineLevel="1" x14ac:dyDescent="0.3"/>
    <row r="32" customFormat="1" ht="5.4" hidden="1" customHeight="1" outlineLevel="1" x14ac:dyDescent="0.3"/>
    <row r="33" spans="1:40" customFormat="1" x14ac:dyDescent="0.3">
      <c r="F33" s="94">
        <f>F46+F87+F137</f>
        <v>311765033.74436373</v>
      </c>
      <c r="K33" s="94">
        <f>SUMIFS(CronogramaFinanceiro!$J$3:$BK$3,CronogramaFinanceiro!$J$1:$BK$1,K$3)</f>
        <v>60316451.072042577</v>
      </c>
      <c r="L33" s="94">
        <f>SUMIFS(CronogramaFinanceiro!$J$3:$BK$3,CronogramaFinanceiro!$J$1:$BK$1,L$3)</f>
        <v>72939433.02095142</v>
      </c>
      <c r="M33" s="94">
        <f>SUMIFS(CronogramaFinanceiro!$J$3:$BK$3,CronogramaFinanceiro!$J$1:$BK$1,M$3)</f>
        <v>84183141.860288888</v>
      </c>
      <c r="N33" s="94">
        <f>SUMIFS(CronogramaFinanceiro!$J$3:$BK$3,CronogramaFinanceiro!$J$1:$BK$1,N$3)</f>
        <v>60761907.214426994</v>
      </c>
      <c r="O33" s="94">
        <f>SUMIFS(CronogramaFinanceiro!$J$3:$BK$3,CronogramaFinanceiro!$J$1:$BK$1,O$3)</f>
        <v>33564100.576653853</v>
      </c>
    </row>
    <row r="34" spans="1:40" ht="38.25" customHeight="1" x14ac:dyDescent="0.3">
      <c r="A34" s="97">
        <f>COUNTA(B37:B38,B41:B42,B45,B51:B58,B60:B63,B66:B71,B74:B75,B77:B82,B85:B86,B92:B97,B113:B117,B120:B125,B127:B131)</f>
        <v>55</v>
      </c>
      <c r="B34" s="132">
        <v>0</v>
      </c>
      <c r="C34" s="133" t="s">
        <v>129</v>
      </c>
      <c r="D34" s="134" t="s">
        <v>264</v>
      </c>
      <c r="E34" s="135" t="s">
        <v>266</v>
      </c>
      <c r="F34" s="134" t="s">
        <v>120</v>
      </c>
      <c r="G34" s="135" t="s">
        <v>267</v>
      </c>
      <c r="H34" s="136" t="s">
        <v>391</v>
      </c>
      <c r="I34" s="136" t="s">
        <v>422</v>
      </c>
      <c r="J34" s="136" t="s">
        <v>392</v>
      </c>
      <c r="K34" s="137">
        <v>1</v>
      </c>
      <c r="L34" s="137">
        <v>2</v>
      </c>
      <c r="M34" s="137">
        <v>3</v>
      </c>
      <c r="N34" s="137">
        <v>4</v>
      </c>
      <c r="O34" s="137">
        <v>5</v>
      </c>
      <c r="P34" s="137">
        <v>6</v>
      </c>
      <c r="Q34" s="137">
        <v>7</v>
      </c>
      <c r="R34" s="137">
        <v>8</v>
      </c>
      <c r="S34" s="137">
        <v>9</v>
      </c>
      <c r="T34" s="137">
        <v>10</v>
      </c>
      <c r="U34" s="137">
        <v>11</v>
      </c>
      <c r="V34" s="137">
        <v>12</v>
      </c>
      <c r="W34" s="137">
        <v>13</v>
      </c>
      <c r="X34" s="137">
        <v>14</v>
      </c>
      <c r="Y34" s="137">
        <v>15</v>
      </c>
      <c r="Z34" s="137">
        <v>16</v>
      </c>
      <c r="AA34" s="137">
        <v>17</v>
      </c>
      <c r="AB34" s="137">
        <v>18</v>
      </c>
      <c r="AC34" s="137">
        <v>19</v>
      </c>
      <c r="AD34" s="137">
        <v>20</v>
      </c>
      <c r="AE34" s="137">
        <v>21</v>
      </c>
      <c r="AF34" s="137">
        <v>22</v>
      </c>
      <c r="AG34" s="137">
        <v>23</v>
      </c>
      <c r="AH34" s="137">
        <v>24</v>
      </c>
      <c r="AI34" s="137">
        <v>25</v>
      </c>
      <c r="AJ34" s="137">
        <v>26</v>
      </c>
      <c r="AK34" s="137">
        <v>27</v>
      </c>
      <c r="AL34" s="137">
        <v>28</v>
      </c>
      <c r="AM34" s="137">
        <v>29</v>
      </c>
      <c r="AN34" s="137">
        <v>30</v>
      </c>
    </row>
    <row r="35" spans="1:40" outlineLevel="1" x14ac:dyDescent="0.3">
      <c r="B35" s="8"/>
      <c r="C35" s="10" t="s">
        <v>27</v>
      </c>
      <c r="D35" s="39">
        <f>SUM(K35:AN35)-F35</f>
        <v>0</v>
      </c>
      <c r="E35" s="9"/>
      <c r="F35" s="9"/>
      <c r="G35" s="7"/>
      <c r="H35" s="8"/>
      <c r="I35" s="8"/>
      <c r="J35" s="8"/>
      <c r="K35" s="39"/>
      <c r="L35" s="39"/>
      <c r="M35" s="39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  <c r="AF35" s="40"/>
      <c r="AG35" s="40"/>
      <c r="AH35" s="40"/>
      <c r="AI35" s="40"/>
      <c r="AJ35" s="40"/>
      <c r="AK35" s="40"/>
      <c r="AL35" s="40"/>
      <c r="AM35" s="40"/>
      <c r="AN35" s="40"/>
    </row>
    <row r="36" spans="1:40" ht="18" customHeight="1" outlineLevel="1" x14ac:dyDescent="0.3">
      <c r="B36" s="4" t="s">
        <v>66</v>
      </c>
      <c r="C36" s="6" t="s">
        <v>27</v>
      </c>
      <c r="D36" s="5">
        <f>SUM(K36:AN36)-F36</f>
        <v>0</v>
      </c>
      <c r="E36" s="5"/>
      <c r="F36" s="5">
        <f>SUM(F37:F38)</f>
        <v>5678439.9019305054</v>
      </c>
      <c r="G36" s="3">
        <f>SUM(F37:F38)-F36</f>
        <v>0</v>
      </c>
      <c r="H36" s="4"/>
      <c r="I36" s="4"/>
      <c r="J36" s="4"/>
      <c r="K36" s="3">
        <v>0</v>
      </c>
      <c r="L36" s="3">
        <v>3777083.0555242533</v>
      </c>
      <c r="M36" s="3">
        <v>1901356.8464062517</v>
      </c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</row>
    <row r="37" spans="1:40" outlineLevel="2" x14ac:dyDescent="0.3">
      <c r="B37" s="157" t="s">
        <v>67</v>
      </c>
      <c r="C37" s="41" t="s">
        <v>381</v>
      </c>
      <c r="D37" s="16" t="s">
        <v>213</v>
      </c>
      <c r="E37" s="11"/>
      <c r="F37" s="48">
        <f>L36</f>
        <v>3777083.0555242533</v>
      </c>
      <c r="G37" s="44"/>
      <c r="H37" s="49">
        <f>12+1</f>
        <v>13</v>
      </c>
      <c r="I37" s="115">
        <f>CronogramaFisico!H37</f>
        <v>20</v>
      </c>
      <c r="J37" s="49">
        <f>2*12</f>
        <v>24</v>
      </c>
      <c r="K37" s="16"/>
      <c r="L37" s="16" t="s">
        <v>213</v>
      </c>
      <c r="M37" s="16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</row>
    <row r="38" spans="1:40" outlineLevel="2" x14ac:dyDescent="0.3">
      <c r="B38" s="158" t="s">
        <v>119</v>
      </c>
      <c r="C38" s="41" t="s">
        <v>380</v>
      </c>
      <c r="D38" s="16" t="s">
        <v>214</v>
      </c>
      <c r="E38" s="11"/>
      <c r="F38" s="50">
        <f>M36</f>
        <v>1901356.8464062517</v>
      </c>
      <c r="G38" s="51"/>
      <c r="H38" s="52">
        <f>J37+1</f>
        <v>25</v>
      </c>
      <c r="I38" s="116">
        <f>CronogramaFisico!H38</f>
        <v>32</v>
      </c>
      <c r="J38" s="52">
        <f>3*12</f>
        <v>36</v>
      </c>
      <c r="K38" s="16"/>
      <c r="L38" s="16"/>
      <c r="M38" s="16" t="s">
        <v>214</v>
      </c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</row>
    <row r="39" spans="1:40" outlineLevel="1" x14ac:dyDescent="0.3">
      <c r="B39" s="8"/>
      <c r="C39" s="10" t="s">
        <v>38</v>
      </c>
      <c r="D39" s="9"/>
      <c r="E39" s="9"/>
      <c r="F39" s="9"/>
      <c r="G39" s="7"/>
      <c r="H39" s="8"/>
      <c r="I39" s="8"/>
      <c r="J39" s="8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</row>
    <row r="40" spans="1:40" ht="18" customHeight="1" outlineLevel="1" x14ac:dyDescent="0.3">
      <c r="B40" s="4" t="s">
        <v>121</v>
      </c>
      <c r="C40" s="6" t="s">
        <v>25</v>
      </c>
      <c r="D40" s="5">
        <f>SUM(K40:AN40)-F40</f>
        <v>0</v>
      </c>
      <c r="E40" s="5"/>
      <c r="F40" s="5">
        <f>SUM(F41:F42)</f>
        <v>3682443.404346968</v>
      </c>
      <c r="G40" s="3">
        <f>SUM(F41:F42)-F40</f>
        <v>0</v>
      </c>
      <c r="H40" s="4"/>
      <c r="I40" s="4"/>
      <c r="J40" s="4"/>
      <c r="K40" s="3">
        <v>2179338.5956213102</v>
      </c>
      <c r="L40" s="3">
        <v>1503104.8087256581</v>
      </c>
      <c r="M40" s="3">
        <v>0</v>
      </c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</row>
    <row r="41" spans="1:40" outlineLevel="2" x14ac:dyDescent="0.3">
      <c r="B41" s="157" t="s">
        <v>122</v>
      </c>
      <c r="C41" s="41" t="s">
        <v>137</v>
      </c>
      <c r="D41" s="16" t="s">
        <v>215</v>
      </c>
      <c r="E41" s="38"/>
      <c r="F41" s="45">
        <f>$K$40</f>
        <v>2179338.5956213102</v>
      </c>
      <c r="G41" s="44"/>
      <c r="H41" s="47">
        <f>1+3</f>
        <v>4</v>
      </c>
      <c r="I41" s="116">
        <f>CronogramaFisico!H41</f>
        <v>12</v>
      </c>
      <c r="J41" s="47">
        <f>6+6</f>
        <v>12</v>
      </c>
      <c r="K41" s="16" t="s">
        <v>215</v>
      </c>
      <c r="L41" s="16"/>
      <c r="M41" s="16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</row>
    <row r="42" spans="1:40" outlineLevel="2" x14ac:dyDescent="0.3">
      <c r="B42" s="158" t="s">
        <v>123</v>
      </c>
      <c r="C42" s="41" t="s">
        <v>153</v>
      </c>
      <c r="D42" s="16" t="s">
        <v>216</v>
      </c>
      <c r="E42" s="38"/>
      <c r="F42" s="48">
        <f>$L$40</f>
        <v>1503104.8087256581</v>
      </c>
      <c r="G42" s="51"/>
      <c r="H42" s="47">
        <f>J41+1+6</f>
        <v>19</v>
      </c>
      <c r="I42" s="116">
        <f>CronogramaFisico!H42</f>
        <v>22</v>
      </c>
      <c r="J42" s="47">
        <f>J41+12</f>
        <v>24</v>
      </c>
      <c r="K42" s="2"/>
      <c r="L42" s="16" t="s">
        <v>216</v>
      </c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</row>
    <row r="43" spans="1:40" outlineLevel="1" x14ac:dyDescent="0.3">
      <c r="B43" s="8"/>
      <c r="C43" s="10" t="s">
        <v>126</v>
      </c>
      <c r="D43" s="9"/>
      <c r="E43" s="9"/>
      <c r="F43" s="9"/>
      <c r="G43" s="7"/>
      <c r="H43" s="8"/>
      <c r="I43" s="8"/>
      <c r="J43" s="8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</row>
    <row r="44" spans="1:40" ht="18" customHeight="1" outlineLevel="1" x14ac:dyDescent="0.3">
      <c r="B44" s="4" t="s">
        <v>124</v>
      </c>
      <c r="C44" s="6" t="s">
        <v>127</v>
      </c>
      <c r="D44" s="5">
        <f>SUM(K44:AN44)-F44</f>
        <v>0</v>
      </c>
      <c r="E44" s="5"/>
      <c r="F44" s="5">
        <f>F45</f>
        <v>907863.86325678753</v>
      </c>
      <c r="G44" s="3">
        <f>SUM(F45)-F44</f>
        <v>0</v>
      </c>
      <c r="H44" s="4"/>
      <c r="I44" s="4"/>
      <c r="J44" s="4"/>
      <c r="K44" s="3">
        <v>907863.86325678753</v>
      </c>
      <c r="L44" s="3">
        <v>0</v>
      </c>
      <c r="M44" s="3">
        <v>0</v>
      </c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</row>
    <row r="45" spans="1:40" ht="17.25" customHeight="1" outlineLevel="2" x14ac:dyDescent="0.3">
      <c r="B45" s="159" t="s">
        <v>125</v>
      </c>
      <c r="C45" s="41" t="s">
        <v>128</v>
      </c>
      <c r="D45" s="16" t="s">
        <v>217</v>
      </c>
      <c r="E45" s="11"/>
      <c r="F45" s="53">
        <f>K44</f>
        <v>907863.86325678753</v>
      </c>
      <c r="G45" s="54"/>
      <c r="H45" s="47">
        <v>6</v>
      </c>
      <c r="I45" s="116">
        <f>CronogramaFisico!H45</f>
        <v>12</v>
      </c>
      <c r="J45" s="55">
        <f>1*12</f>
        <v>12</v>
      </c>
      <c r="K45" s="16" t="s">
        <v>217</v>
      </c>
      <c r="L45" s="16"/>
      <c r="M45" s="16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</row>
    <row r="46" spans="1:40" x14ac:dyDescent="0.3">
      <c r="B46" s="139">
        <f>B34</f>
        <v>0</v>
      </c>
      <c r="C46" s="140" t="str">
        <f>"Total do "&amp;C34</f>
        <v>Total do REESTABELECIMENTO INICIAL</v>
      </c>
      <c r="D46" s="148">
        <f>SUM(K46:AN46)-F46</f>
        <v>0</v>
      </c>
      <c r="E46" s="149"/>
      <c r="F46" s="144">
        <f>F36+F40+F44</f>
        <v>10268747.16953426</v>
      </c>
      <c r="G46" s="145"/>
      <c r="H46" s="139"/>
      <c r="I46" s="139"/>
      <c r="J46" s="139"/>
      <c r="K46" s="144">
        <f>K36+K40+K44</f>
        <v>3087202.4588780976</v>
      </c>
      <c r="L46" s="144">
        <f>L36+L40+L44</f>
        <v>5280187.8642499112</v>
      </c>
      <c r="M46" s="144">
        <f>M36+M40+M44</f>
        <v>1901356.8464062517</v>
      </c>
      <c r="N46" s="145"/>
      <c r="O46" s="145"/>
      <c r="P46" s="145"/>
      <c r="Q46" s="145"/>
      <c r="R46" s="145"/>
      <c r="S46" s="145"/>
      <c r="T46" s="145"/>
      <c r="U46" s="145"/>
      <c r="V46" s="145"/>
      <c r="W46" s="145"/>
      <c r="X46" s="145"/>
      <c r="Y46" s="145"/>
      <c r="Z46" s="145"/>
      <c r="AA46" s="145"/>
      <c r="AB46" s="145"/>
      <c r="AC46" s="145"/>
      <c r="AD46" s="145"/>
      <c r="AE46" s="145"/>
      <c r="AF46" s="145"/>
      <c r="AG46" s="145"/>
      <c r="AH46" s="145"/>
      <c r="AI46" s="145"/>
      <c r="AJ46" s="145"/>
      <c r="AK46" s="145"/>
      <c r="AL46" s="145"/>
      <c r="AM46" s="145"/>
      <c r="AN46" s="145"/>
    </row>
    <row r="47" spans="1:40" x14ac:dyDescent="0.3">
      <c r="B47" s="12"/>
      <c r="C47" s="12"/>
      <c r="D47" s="13"/>
      <c r="E47" s="13"/>
      <c r="F47" s="13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</row>
    <row r="48" spans="1:40" ht="38.25" customHeight="1" x14ac:dyDescent="0.3">
      <c r="B48" s="139">
        <v>1</v>
      </c>
      <c r="C48" s="140" t="s">
        <v>159</v>
      </c>
      <c r="D48" s="143" t="s">
        <v>264</v>
      </c>
      <c r="E48" s="144"/>
      <c r="F48" s="144"/>
      <c r="G48" s="145"/>
      <c r="H48" s="136" t="s">
        <v>391</v>
      </c>
      <c r="I48" s="136" t="s">
        <v>422</v>
      </c>
      <c r="J48" s="136" t="s">
        <v>392</v>
      </c>
      <c r="K48" s="147">
        <v>1</v>
      </c>
      <c r="L48" s="147">
        <v>2</v>
      </c>
      <c r="M48" s="147">
        <v>3</v>
      </c>
      <c r="N48" s="147">
        <v>4</v>
      </c>
      <c r="O48" s="147">
        <v>5</v>
      </c>
      <c r="P48" s="147">
        <v>6</v>
      </c>
      <c r="Q48" s="147">
        <v>7</v>
      </c>
      <c r="R48" s="147">
        <v>8</v>
      </c>
      <c r="S48" s="147">
        <v>9</v>
      </c>
      <c r="T48" s="147">
        <v>10</v>
      </c>
      <c r="U48" s="147">
        <v>11</v>
      </c>
      <c r="V48" s="147">
        <v>12</v>
      </c>
      <c r="W48" s="147">
        <v>13</v>
      </c>
      <c r="X48" s="147">
        <v>14</v>
      </c>
      <c r="Y48" s="147">
        <v>15</v>
      </c>
      <c r="Z48" s="147">
        <v>16</v>
      </c>
      <c r="AA48" s="147">
        <v>17</v>
      </c>
      <c r="AB48" s="147">
        <v>18</v>
      </c>
      <c r="AC48" s="147">
        <v>19</v>
      </c>
      <c r="AD48" s="147">
        <v>20</v>
      </c>
      <c r="AE48" s="147">
        <v>21</v>
      </c>
      <c r="AF48" s="147">
        <v>22</v>
      </c>
      <c r="AG48" s="147">
        <v>23</v>
      </c>
      <c r="AH48" s="147">
        <v>24</v>
      </c>
      <c r="AI48" s="147">
        <v>25</v>
      </c>
      <c r="AJ48" s="147">
        <v>26</v>
      </c>
      <c r="AK48" s="147">
        <v>27</v>
      </c>
      <c r="AL48" s="147">
        <v>28</v>
      </c>
      <c r="AM48" s="147">
        <v>29</v>
      </c>
      <c r="AN48" s="147">
        <v>30</v>
      </c>
    </row>
    <row r="49" spans="2:40" outlineLevel="1" x14ac:dyDescent="0.3">
      <c r="B49" s="8"/>
      <c r="C49" s="10" t="s">
        <v>147</v>
      </c>
      <c r="D49" s="9"/>
      <c r="E49" s="9"/>
      <c r="F49" s="9"/>
      <c r="G49" s="7"/>
      <c r="H49" s="8"/>
      <c r="I49" s="8"/>
      <c r="J49" s="8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</row>
    <row r="50" spans="2:40" ht="18" customHeight="1" outlineLevel="1" x14ac:dyDescent="0.3">
      <c r="B50" s="4" t="s">
        <v>0</v>
      </c>
      <c r="C50" s="6" t="s">
        <v>130</v>
      </c>
      <c r="D50" s="5">
        <f>SUM(K50:AN50)-F50</f>
        <v>0</v>
      </c>
      <c r="E50" s="113">
        <f>SUM(E51:E58)</f>
        <v>7.6</v>
      </c>
      <c r="F50" s="5">
        <f>SUM(F51:F58)</f>
        <v>16849848.912589312</v>
      </c>
      <c r="G50" s="3">
        <f>SUM(F51:F58)-F50</f>
        <v>0</v>
      </c>
      <c r="H50" s="4"/>
      <c r="I50" s="4"/>
      <c r="J50" s="4"/>
      <c r="K50" s="3">
        <v>7933771.153443004</v>
      </c>
      <c r="L50" s="3">
        <v>4801208.9704893474</v>
      </c>
      <c r="M50" s="3">
        <v>4114868.7886569635</v>
      </c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</row>
    <row r="51" spans="2:40" outlineLevel="2" x14ac:dyDescent="0.3">
      <c r="B51" s="157" t="s">
        <v>9</v>
      </c>
      <c r="C51" s="41" t="s">
        <v>180</v>
      </c>
      <c r="D51" s="16" t="s">
        <v>218</v>
      </c>
      <c r="E51" s="42">
        <f>0.6+0.4*0</f>
        <v>0.6</v>
      </c>
      <c r="F51" s="48">
        <f>$K$50/($E$51+$E$53+$E$52)*$E51</f>
        <v>2163755.7691208189</v>
      </c>
      <c r="G51" s="43">
        <f>F51</f>
        <v>2163755.7691208189</v>
      </c>
      <c r="H51" s="49">
        <v>6</v>
      </c>
      <c r="I51" s="116">
        <f>CronogramaFisico!H51</f>
        <v>11</v>
      </c>
      <c r="J51" s="49">
        <f>1*12</f>
        <v>12</v>
      </c>
      <c r="K51" s="16" t="s">
        <v>219</v>
      </c>
      <c r="L51" s="16"/>
      <c r="M51" s="16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</row>
    <row r="52" spans="2:40" outlineLevel="2" x14ac:dyDescent="0.3">
      <c r="B52" s="160" t="s">
        <v>10</v>
      </c>
      <c r="C52" s="41" t="s">
        <v>402</v>
      </c>
      <c r="D52" s="16" t="s">
        <v>219</v>
      </c>
      <c r="E52" s="42">
        <v>0.6</v>
      </c>
      <c r="F52" s="48">
        <f>$K$50/($E$51+$E$53+$E$52)*$E52</f>
        <v>2163755.7691208189</v>
      </c>
      <c r="G52" s="43">
        <f>F52/(3+8)</f>
        <v>196705.06992007446</v>
      </c>
      <c r="H52" s="49">
        <f>J51+1</f>
        <v>13</v>
      </c>
      <c r="I52" s="116">
        <f>CronogramaFisico!H52</f>
        <v>12</v>
      </c>
      <c r="J52" s="49">
        <f>1*12</f>
        <v>12</v>
      </c>
      <c r="K52" s="16" t="s">
        <v>220</v>
      </c>
      <c r="L52" s="16"/>
      <c r="M52" s="16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</row>
    <row r="53" spans="2:40" outlineLevel="2" x14ac:dyDescent="0.3">
      <c r="B53" s="160" t="s">
        <v>11</v>
      </c>
      <c r="C53" s="41" t="s">
        <v>182</v>
      </c>
      <c r="D53" s="16" t="s">
        <v>220</v>
      </c>
      <c r="E53" s="42">
        <v>1</v>
      </c>
      <c r="F53" s="48">
        <f>$K$50/($E$51+$E$53+$E$52)*$E53</f>
        <v>3606259.6152013652</v>
      </c>
      <c r="G53" s="43">
        <f>F53</f>
        <v>3606259.6152013652</v>
      </c>
      <c r="H53" s="49">
        <v>6</v>
      </c>
      <c r="I53" s="116">
        <f>CronogramaFisico!H53</f>
        <v>11</v>
      </c>
      <c r="J53" s="49">
        <f>1*12</f>
        <v>12</v>
      </c>
      <c r="K53" s="16" t="s">
        <v>221</v>
      </c>
      <c r="L53" s="16"/>
      <c r="M53" s="16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</row>
    <row r="54" spans="2:40" outlineLevel="2" x14ac:dyDescent="0.3">
      <c r="B54" s="160" t="s">
        <v>12</v>
      </c>
      <c r="C54" s="41" t="s">
        <v>183</v>
      </c>
      <c r="D54" s="16" t="s">
        <v>221</v>
      </c>
      <c r="E54" s="42">
        <f>0.6+0.4*0</f>
        <v>0.6</v>
      </c>
      <c r="F54" s="48">
        <f>$L$50/($E$54+$E$55+$E$56+$E$57)*$E54</f>
        <v>1200302.2426223368</v>
      </c>
      <c r="G54" s="43">
        <f t="shared" ref="G54:G57" si="0">F54</f>
        <v>1200302.2426223368</v>
      </c>
      <c r="H54" s="49">
        <v>6</v>
      </c>
      <c r="I54" s="116">
        <f>CronogramaFisico!H54</f>
        <v>18</v>
      </c>
      <c r="J54" s="49">
        <f>1*12</f>
        <v>12</v>
      </c>
      <c r="K54" s="16"/>
      <c r="L54" s="16" t="s">
        <v>222</v>
      </c>
      <c r="M54" s="16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</row>
    <row r="55" spans="2:40" outlineLevel="2" x14ac:dyDescent="0.3">
      <c r="B55" s="160" t="s">
        <v>46</v>
      </c>
      <c r="C55" s="41" t="s">
        <v>183</v>
      </c>
      <c r="D55" s="16" t="s">
        <v>222</v>
      </c>
      <c r="E55" s="42">
        <f>0.6</f>
        <v>0.6</v>
      </c>
      <c r="F55" s="48">
        <f t="shared" ref="F55:F57" si="1">$L$50/($E$54+$E$55+$E$56+$E$57)*$E55</f>
        <v>1200302.2426223368</v>
      </c>
      <c r="G55" s="43">
        <f t="shared" si="0"/>
        <v>1200302.2426223368</v>
      </c>
      <c r="H55" s="49">
        <f>$J$54+1</f>
        <v>13</v>
      </c>
      <c r="I55" s="116">
        <f>CronogramaFisico!H55</f>
        <v>18</v>
      </c>
      <c r="J55" s="49">
        <f t="shared" ref="J55:J57" si="2">2*12</f>
        <v>24</v>
      </c>
      <c r="K55" s="16"/>
      <c r="L55" s="16" t="s">
        <v>222</v>
      </c>
      <c r="M55" s="16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</row>
    <row r="56" spans="2:40" outlineLevel="2" x14ac:dyDescent="0.3">
      <c r="B56" s="160" t="s">
        <v>134</v>
      </c>
      <c r="C56" s="41" t="s">
        <v>183</v>
      </c>
      <c r="D56" s="16" t="s">
        <v>223</v>
      </c>
      <c r="E56" s="42">
        <f>0.6</f>
        <v>0.6</v>
      </c>
      <c r="F56" s="48">
        <f t="shared" si="1"/>
        <v>1200302.2426223368</v>
      </c>
      <c r="G56" s="43">
        <f t="shared" si="0"/>
        <v>1200302.2426223368</v>
      </c>
      <c r="H56" s="49">
        <f t="shared" ref="H56:H57" si="3">$J$54+1</f>
        <v>13</v>
      </c>
      <c r="I56" s="116">
        <f>CronogramaFisico!H56</f>
        <v>18</v>
      </c>
      <c r="J56" s="49">
        <f t="shared" si="2"/>
        <v>24</v>
      </c>
      <c r="K56" s="16"/>
      <c r="L56" s="16" t="s">
        <v>222</v>
      </c>
      <c r="M56" s="16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</row>
    <row r="57" spans="2:40" outlineLevel="2" x14ac:dyDescent="0.3">
      <c r="B57" s="160" t="s">
        <v>395</v>
      </c>
      <c r="C57" s="41" t="s">
        <v>183</v>
      </c>
      <c r="D57" s="16" t="s">
        <v>393</v>
      </c>
      <c r="E57" s="42">
        <f>0.6</f>
        <v>0.6</v>
      </c>
      <c r="F57" s="48">
        <f t="shared" si="1"/>
        <v>1200302.2426223368</v>
      </c>
      <c r="G57" s="43">
        <f t="shared" si="0"/>
        <v>1200302.2426223368</v>
      </c>
      <c r="H57" s="49">
        <f t="shared" si="3"/>
        <v>13</v>
      </c>
      <c r="I57" s="116">
        <f>CronogramaFisico!H57</f>
        <v>18</v>
      </c>
      <c r="J57" s="49">
        <f t="shared" si="2"/>
        <v>24</v>
      </c>
      <c r="K57" s="16"/>
      <c r="L57" s="16" t="s">
        <v>222</v>
      </c>
      <c r="M57" s="16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</row>
    <row r="58" spans="2:40" outlineLevel="2" x14ac:dyDescent="0.3">
      <c r="B58" s="158" t="s">
        <v>396</v>
      </c>
      <c r="C58" s="41" t="s">
        <v>184</v>
      </c>
      <c r="D58" s="16" t="s">
        <v>394</v>
      </c>
      <c r="E58" s="42">
        <v>3</v>
      </c>
      <c r="F58" s="50">
        <f>M50</f>
        <v>4114868.7886569635</v>
      </c>
      <c r="G58" s="56">
        <f>F58</f>
        <v>4114868.7886569635</v>
      </c>
      <c r="H58" s="52">
        <f>J57+1</f>
        <v>25</v>
      </c>
      <c r="I58" s="116">
        <f>CronogramaFisico!H58</f>
        <v>35</v>
      </c>
      <c r="J58" s="52">
        <f>3*12</f>
        <v>36</v>
      </c>
      <c r="K58" s="16"/>
      <c r="L58" s="16"/>
      <c r="M58" s="16" t="s">
        <v>223</v>
      </c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</row>
    <row r="59" spans="2:40" ht="18" customHeight="1" outlineLevel="1" x14ac:dyDescent="0.3">
      <c r="B59" s="4" t="s">
        <v>1</v>
      </c>
      <c r="C59" s="6" t="s">
        <v>388</v>
      </c>
      <c r="D59" s="5">
        <f>SUM(K59:AN59)-F59</f>
        <v>0</v>
      </c>
      <c r="E59" s="5"/>
      <c r="F59" s="5">
        <f>SUM(F60:F63)</f>
        <v>20389556.424247865</v>
      </c>
      <c r="G59" s="3">
        <f>SUM(F60:F63)-F59</f>
        <v>0</v>
      </c>
      <c r="H59" s="4"/>
      <c r="I59" s="4"/>
      <c r="J59" s="4"/>
      <c r="K59" s="3">
        <v>0</v>
      </c>
      <c r="L59" s="3">
        <v>13854649.926751584</v>
      </c>
      <c r="M59" s="3">
        <v>6534906.4974962827</v>
      </c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</row>
    <row r="60" spans="2:40" outlineLevel="2" x14ac:dyDescent="0.3">
      <c r="B60" s="157" t="s">
        <v>13</v>
      </c>
      <c r="C60" s="41" t="s">
        <v>397</v>
      </c>
      <c r="D60" s="16" t="s">
        <v>224</v>
      </c>
      <c r="E60" s="42"/>
      <c r="F60" s="48">
        <f>L59/5*3</f>
        <v>8312789.956050951</v>
      </c>
      <c r="G60" s="44"/>
      <c r="H60" s="49">
        <f>12+1</f>
        <v>13</v>
      </c>
      <c r="I60" s="116">
        <f>CronogramaFisico!H60</f>
        <v>16</v>
      </c>
      <c r="J60" s="49">
        <f>H60+6</f>
        <v>19</v>
      </c>
      <c r="K60" s="16"/>
      <c r="L60" s="16" t="s">
        <v>224</v>
      </c>
      <c r="M60" s="16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</row>
    <row r="61" spans="2:40" outlineLevel="2" x14ac:dyDescent="0.3">
      <c r="B61" s="160" t="s">
        <v>14</v>
      </c>
      <c r="C61" s="41" t="s">
        <v>398</v>
      </c>
      <c r="D61" s="16" t="s">
        <v>225</v>
      </c>
      <c r="E61" s="42"/>
      <c r="F61" s="48">
        <f>L59/5*2</f>
        <v>5541859.9707006337</v>
      </c>
      <c r="G61" s="44"/>
      <c r="H61" s="49">
        <f>J60+1</f>
        <v>20</v>
      </c>
      <c r="I61" s="116">
        <f>CronogramaFisico!H61</f>
        <v>22</v>
      </c>
      <c r="J61" s="49">
        <f>2*12</f>
        <v>24</v>
      </c>
      <c r="K61" s="16"/>
      <c r="L61" s="16" t="s">
        <v>225</v>
      </c>
      <c r="M61" s="16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</row>
    <row r="62" spans="2:40" outlineLevel="2" x14ac:dyDescent="0.3">
      <c r="B62" s="160" t="s">
        <v>15</v>
      </c>
      <c r="C62" s="41" t="s">
        <v>389</v>
      </c>
      <c r="D62" s="16" t="s">
        <v>226</v>
      </c>
      <c r="E62" s="42"/>
      <c r="F62" s="48">
        <f>$M$59/5*3</f>
        <v>3920943.8984977696</v>
      </c>
      <c r="G62" s="44"/>
      <c r="H62" s="49">
        <f>H61+5</f>
        <v>25</v>
      </c>
      <c r="I62" s="116">
        <f>CronogramaFisico!H62</f>
        <v>34</v>
      </c>
      <c r="J62" s="49">
        <f>3*12</f>
        <v>36</v>
      </c>
      <c r="K62" s="16"/>
      <c r="L62" s="16"/>
      <c r="M62" s="16" t="s">
        <v>226</v>
      </c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</row>
    <row r="63" spans="2:40" outlineLevel="2" x14ac:dyDescent="0.3">
      <c r="B63" s="158" t="s">
        <v>16</v>
      </c>
      <c r="C63" s="41" t="s">
        <v>386</v>
      </c>
      <c r="D63" s="16" t="s">
        <v>227</v>
      </c>
      <c r="E63" s="42"/>
      <c r="F63" s="48">
        <f>$M$59/5*2</f>
        <v>2613962.5989985131</v>
      </c>
      <c r="G63" s="44"/>
      <c r="H63" s="49">
        <f>H62</f>
        <v>25</v>
      </c>
      <c r="I63" s="116">
        <f>CronogramaFisico!H63</f>
        <v>34</v>
      </c>
      <c r="J63" s="49">
        <f>3*12</f>
        <v>36</v>
      </c>
      <c r="K63" s="16"/>
      <c r="L63" s="16"/>
      <c r="M63" s="16" t="s">
        <v>227</v>
      </c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</row>
    <row r="64" spans="2:40" outlineLevel="1" x14ac:dyDescent="0.3">
      <c r="B64" s="8"/>
      <c r="C64" s="10" t="s">
        <v>139</v>
      </c>
      <c r="D64" s="9"/>
      <c r="E64" s="9"/>
      <c r="F64" s="9"/>
      <c r="G64" s="7"/>
      <c r="H64" s="8"/>
      <c r="I64" s="8"/>
      <c r="J64" s="8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</row>
    <row r="65" spans="1:40" ht="18" customHeight="1" outlineLevel="1" x14ac:dyDescent="0.3">
      <c r="B65" s="4" t="s">
        <v>17</v>
      </c>
      <c r="C65" s="6" t="s">
        <v>139</v>
      </c>
      <c r="D65" s="5">
        <f>SUM(K65:AN65)-F65</f>
        <v>0</v>
      </c>
      <c r="E65" s="113">
        <f>SUM(E66:E71)</f>
        <v>6.7000000000000028</v>
      </c>
      <c r="F65" s="5">
        <f>SUM(F66:F71)</f>
        <v>55138865.220787436</v>
      </c>
      <c r="G65" s="3">
        <f>SUM(F66:F71)-F65</f>
        <v>0</v>
      </c>
      <c r="H65" s="4"/>
      <c r="I65" s="4"/>
      <c r="J65" s="4"/>
      <c r="K65" s="3">
        <v>25962199.458976675</v>
      </c>
      <c r="L65" s="3">
        <v>15711310.866583087</v>
      </c>
      <c r="M65" s="3">
        <v>13465354.895227669</v>
      </c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</row>
    <row r="66" spans="1:40" outlineLevel="2" x14ac:dyDescent="0.3">
      <c r="A66"/>
      <c r="B66" s="157" t="s">
        <v>18</v>
      </c>
      <c r="C66" s="41" t="s">
        <v>141</v>
      </c>
      <c r="D66" s="16" t="s">
        <v>228</v>
      </c>
      <c r="E66" s="42">
        <f>CAPA!AE50-CAPA!AE47</f>
        <v>2.1000000000000014</v>
      </c>
      <c r="F66" s="48">
        <f>K65</f>
        <v>25962199.458976675</v>
      </c>
      <c r="G66" s="43">
        <f t="shared" ref="G66:G71" si="4">F66/E66</f>
        <v>12362952.123322219</v>
      </c>
      <c r="H66" s="49">
        <v>6</v>
      </c>
      <c r="I66" s="116">
        <f>CronogramaFisico!H66</f>
        <v>12</v>
      </c>
      <c r="J66" s="49">
        <f>1*12</f>
        <v>12</v>
      </c>
      <c r="K66" s="16" t="s">
        <v>228</v>
      </c>
      <c r="L66" s="16"/>
      <c r="M66" s="16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</row>
    <row r="67" spans="1:40" outlineLevel="2" x14ac:dyDescent="0.3">
      <c r="A67"/>
      <c r="B67" s="160" t="s">
        <v>19</v>
      </c>
      <c r="C67" s="41" t="s">
        <v>142</v>
      </c>
      <c r="D67" s="16" t="s">
        <v>229</v>
      </c>
      <c r="E67" s="42">
        <f>CAPA!AE47-CAPA!AE46</f>
        <v>0.69999999999999574</v>
      </c>
      <c r="F67" s="48">
        <f>L65/22*7</f>
        <v>4999053.4575491641</v>
      </c>
      <c r="G67" s="43">
        <f t="shared" si="4"/>
        <v>7141504.9393559918</v>
      </c>
      <c r="H67" s="49">
        <f t="shared" ref="H67:H68" si="5">$J$66+1</f>
        <v>13</v>
      </c>
      <c r="I67" s="116">
        <f>CronogramaFisico!H67</f>
        <v>18</v>
      </c>
      <c r="J67" s="49">
        <f>2*12</f>
        <v>24</v>
      </c>
      <c r="K67" s="16"/>
      <c r="L67" s="16" t="s">
        <v>229</v>
      </c>
      <c r="M67" s="16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</row>
    <row r="68" spans="1:40" outlineLevel="2" x14ac:dyDescent="0.3">
      <c r="A68"/>
      <c r="B68" s="160" t="s">
        <v>138</v>
      </c>
      <c r="C68" s="41" t="s">
        <v>143</v>
      </c>
      <c r="D68" s="16" t="s">
        <v>230</v>
      </c>
      <c r="E68" s="42">
        <f>CAPA!AE46-CAPA!AE45</f>
        <v>1.5</v>
      </c>
      <c r="F68" s="48">
        <f>L65/22*15</f>
        <v>10712257.409033922</v>
      </c>
      <c r="G68" s="43">
        <f t="shared" si="4"/>
        <v>7141504.939355948</v>
      </c>
      <c r="H68" s="49">
        <f t="shared" si="5"/>
        <v>13</v>
      </c>
      <c r="I68" s="116">
        <f>CronogramaFisico!H68</f>
        <v>24</v>
      </c>
      <c r="J68" s="49">
        <f>2*12</f>
        <v>24</v>
      </c>
      <c r="K68" s="16"/>
      <c r="L68" s="16" t="s">
        <v>230</v>
      </c>
      <c r="M68" s="16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</row>
    <row r="69" spans="1:40" outlineLevel="2" x14ac:dyDescent="0.3">
      <c r="A69"/>
      <c r="B69" s="160" t="s">
        <v>414</v>
      </c>
      <c r="C69" s="41" t="s">
        <v>144</v>
      </c>
      <c r="D69" s="16" t="s">
        <v>417</v>
      </c>
      <c r="E69" s="42">
        <f>CAPA!AE45-CAPA!AE44</f>
        <v>0.70000000000000284</v>
      </c>
      <c r="F69" s="48">
        <f>M65/24*7</f>
        <v>3927395.1777747371</v>
      </c>
      <c r="G69" s="43">
        <f t="shared" si="4"/>
        <v>5610564.5396781731</v>
      </c>
      <c r="H69" s="49">
        <f t="shared" ref="H69:H71" si="6">$J$68+1</f>
        <v>25</v>
      </c>
      <c r="I69" s="116">
        <f>CronogramaFisico!H69</f>
        <v>30</v>
      </c>
      <c r="J69" s="49">
        <f>3*12</f>
        <v>36</v>
      </c>
      <c r="K69" s="16"/>
      <c r="L69" s="16"/>
      <c r="M69" s="16" t="s">
        <v>417</v>
      </c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</row>
    <row r="70" spans="1:40" outlineLevel="2" x14ac:dyDescent="0.3">
      <c r="A70" s="119"/>
      <c r="B70" s="160" t="s">
        <v>415</v>
      </c>
      <c r="C70" s="41" t="s">
        <v>145</v>
      </c>
      <c r="D70" s="16" t="s">
        <v>418</v>
      </c>
      <c r="E70" s="42">
        <f>CAPA!AE44-CAPA!AE43</f>
        <v>0.60000000000000142</v>
      </c>
      <c r="F70" s="48">
        <f>M65/24*6</f>
        <v>3366338.7238069177</v>
      </c>
      <c r="G70" s="43">
        <f t="shared" si="4"/>
        <v>5610564.5396781825</v>
      </c>
      <c r="H70" s="49">
        <f t="shared" si="6"/>
        <v>25</v>
      </c>
      <c r="I70" s="116">
        <f>CronogramaFisico!H70</f>
        <v>32</v>
      </c>
      <c r="J70" s="49">
        <f>3*12</f>
        <v>36</v>
      </c>
      <c r="K70" s="16"/>
      <c r="L70" s="16"/>
      <c r="M70" s="16" t="s">
        <v>418</v>
      </c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</row>
    <row r="71" spans="1:40" outlineLevel="2" x14ac:dyDescent="0.3">
      <c r="A71" s="119"/>
      <c r="B71" s="158" t="s">
        <v>416</v>
      </c>
      <c r="C71" s="41" t="s">
        <v>146</v>
      </c>
      <c r="D71" s="16" t="s">
        <v>419</v>
      </c>
      <c r="E71" s="42">
        <f>CAPA!AE43-CAPA!AE41</f>
        <v>1.1000000000000014</v>
      </c>
      <c r="F71" s="50">
        <f>M65/24*11</f>
        <v>6171620.9936460154</v>
      </c>
      <c r="G71" s="56">
        <f t="shared" si="4"/>
        <v>5610564.539678189</v>
      </c>
      <c r="H71" s="49">
        <f t="shared" si="6"/>
        <v>25</v>
      </c>
      <c r="I71" s="116">
        <f>CronogramaFisico!H71</f>
        <v>36</v>
      </c>
      <c r="J71" s="52">
        <f>3*12</f>
        <v>36</v>
      </c>
      <c r="K71" s="16"/>
      <c r="L71" s="16"/>
      <c r="M71" s="16" t="s">
        <v>419</v>
      </c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</row>
    <row r="72" spans="1:40" outlineLevel="1" x14ac:dyDescent="0.3">
      <c r="B72" s="8"/>
      <c r="C72" s="10" t="s">
        <v>148</v>
      </c>
      <c r="D72" s="9"/>
      <c r="E72" s="9"/>
      <c r="F72" s="9"/>
      <c r="G72" s="7"/>
      <c r="H72" s="8"/>
      <c r="I72" s="8"/>
      <c r="J72" s="8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</row>
    <row r="73" spans="1:40" ht="18" customHeight="1" outlineLevel="1" x14ac:dyDescent="0.3">
      <c r="B73" s="4" t="s">
        <v>20</v>
      </c>
      <c r="C73" s="6" t="s">
        <v>25</v>
      </c>
      <c r="D73" s="5">
        <f>SUM(K73:AN73)-F73</f>
        <v>0</v>
      </c>
      <c r="E73" s="5"/>
      <c r="F73" s="5">
        <f>SUM(F74:F75)</f>
        <v>2911839.8752968982</v>
      </c>
      <c r="G73" s="3">
        <f>SUM(F74:F75)-F73</f>
        <v>0</v>
      </c>
      <c r="H73" s="4"/>
      <c r="I73" s="4"/>
      <c r="J73" s="4"/>
      <c r="K73" s="3">
        <v>0</v>
      </c>
      <c r="L73" s="3">
        <v>0</v>
      </c>
      <c r="M73" s="3">
        <v>2911839.8752968982</v>
      </c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</row>
    <row r="74" spans="1:40" outlineLevel="2" x14ac:dyDescent="0.3">
      <c r="B74" s="157" t="s">
        <v>21</v>
      </c>
      <c r="C74" s="41" t="s">
        <v>151</v>
      </c>
      <c r="D74" s="16" t="s">
        <v>231</v>
      </c>
      <c r="E74" s="11"/>
      <c r="F74" s="48">
        <f>M73/2</f>
        <v>1455919.9376484491</v>
      </c>
      <c r="G74" s="44"/>
      <c r="H74" s="49">
        <f>12*2+1</f>
        <v>25</v>
      </c>
      <c r="I74" s="116">
        <f>CronogramaFisico!H74</f>
        <v>26</v>
      </c>
      <c r="J74" s="49">
        <f>3*12</f>
        <v>36</v>
      </c>
      <c r="K74" s="16"/>
      <c r="L74" s="2"/>
      <c r="M74" s="16" t="s">
        <v>231</v>
      </c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</row>
    <row r="75" spans="1:40" outlineLevel="2" x14ac:dyDescent="0.3">
      <c r="B75" s="158" t="s">
        <v>140</v>
      </c>
      <c r="C75" s="41" t="s">
        <v>152</v>
      </c>
      <c r="D75" s="16" t="s">
        <v>232</v>
      </c>
      <c r="E75" s="11"/>
      <c r="F75" s="50">
        <f>M73/2</f>
        <v>1455919.9376484491</v>
      </c>
      <c r="G75" s="51"/>
      <c r="H75" s="49">
        <f>12*2+1</f>
        <v>25</v>
      </c>
      <c r="I75" s="116">
        <f>CronogramaFisico!H75</f>
        <v>32</v>
      </c>
      <c r="J75" s="52">
        <f>3*12</f>
        <v>36</v>
      </c>
      <c r="K75" s="2"/>
      <c r="L75" s="16"/>
      <c r="M75" s="16" t="s">
        <v>232</v>
      </c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</row>
    <row r="76" spans="1:40" ht="18" customHeight="1" outlineLevel="1" x14ac:dyDescent="0.3">
      <c r="B76" s="4" t="s">
        <v>22</v>
      </c>
      <c r="C76" s="6" t="s">
        <v>37</v>
      </c>
      <c r="D76" s="5">
        <f>SUM(K76:AN76)-F76</f>
        <v>0</v>
      </c>
      <c r="E76" s="5"/>
      <c r="F76" s="5">
        <f>SUM(F77:F82)</f>
        <v>28545536.991526861</v>
      </c>
      <c r="G76" s="3">
        <f>SUM(F77:F82)-F76</f>
        <v>0</v>
      </c>
      <c r="H76" s="4"/>
      <c r="I76" s="4"/>
      <c r="J76" s="4"/>
      <c r="K76" s="3">
        <v>13440699.623941837</v>
      </c>
      <c r="L76" s="3">
        <v>8133787.369971931</v>
      </c>
      <c r="M76" s="3">
        <v>6971049.9976130892</v>
      </c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</row>
    <row r="77" spans="1:40" outlineLevel="2" x14ac:dyDescent="0.3">
      <c r="B77" s="157" t="s">
        <v>23</v>
      </c>
      <c r="C77" s="41" t="s">
        <v>194</v>
      </c>
      <c r="D77" s="16" t="s">
        <v>233</v>
      </c>
      <c r="E77" s="42">
        <f t="shared" ref="E77:E82" si="7">E66</f>
        <v>2.1000000000000014</v>
      </c>
      <c r="F77" s="48">
        <f>K76</f>
        <v>13440699.623941837</v>
      </c>
      <c r="G77" s="43">
        <f t="shared" ref="G77:G82" si="8">F77/E77</f>
        <v>6400333.1542580128</v>
      </c>
      <c r="H77" s="108">
        <f t="shared" ref="H77:H82" si="9">H66</f>
        <v>6</v>
      </c>
      <c r="I77" s="116">
        <f>CronogramaFisico!H77</f>
        <v>12</v>
      </c>
      <c r="J77" s="108">
        <f t="shared" ref="J77:J82" si="10">J66</f>
        <v>12</v>
      </c>
      <c r="K77" s="16" t="s">
        <v>233</v>
      </c>
      <c r="L77" s="16"/>
      <c r="M77" s="16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</row>
    <row r="78" spans="1:40" outlineLevel="2" x14ac:dyDescent="0.3">
      <c r="B78" s="160" t="s">
        <v>24</v>
      </c>
      <c r="C78" s="41" t="s">
        <v>195</v>
      </c>
      <c r="D78" s="16" t="s">
        <v>234</v>
      </c>
      <c r="E78" s="42">
        <f t="shared" si="7"/>
        <v>0.69999999999999574</v>
      </c>
      <c r="F78" s="48">
        <f>L76/22*7</f>
        <v>2588023.254081978</v>
      </c>
      <c r="G78" s="43">
        <f t="shared" si="8"/>
        <v>3697176.0772599909</v>
      </c>
      <c r="H78" s="108">
        <f t="shared" si="9"/>
        <v>13</v>
      </c>
      <c r="I78" s="116">
        <f>CronogramaFisico!H78</f>
        <v>18</v>
      </c>
      <c r="J78" s="108">
        <f t="shared" si="10"/>
        <v>24</v>
      </c>
      <c r="K78" s="57"/>
      <c r="L78" s="16" t="s">
        <v>234</v>
      </c>
      <c r="M78" s="16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</row>
    <row r="79" spans="1:40" outlineLevel="2" x14ac:dyDescent="0.3">
      <c r="B79" s="160" t="s">
        <v>149</v>
      </c>
      <c r="C79" s="41" t="s">
        <v>196</v>
      </c>
      <c r="D79" s="16" t="s">
        <v>235</v>
      </c>
      <c r="E79" s="42">
        <f t="shared" si="7"/>
        <v>1.5</v>
      </c>
      <c r="F79" s="48">
        <f>L76/22*15</f>
        <v>5545764.1158899534</v>
      </c>
      <c r="G79" s="43">
        <f t="shared" si="8"/>
        <v>3697176.077259969</v>
      </c>
      <c r="H79" s="108">
        <f t="shared" si="9"/>
        <v>13</v>
      </c>
      <c r="I79" s="116">
        <f>CronogramaFisico!H79</f>
        <v>24</v>
      </c>
      <c r="J79" s="108">
        <f t="shared" si="10"/>
        <v>24</v>
      </c>
      <c r="K79" s="57"/>
      <c r="L79" s="16" t="s">
        <v>235</v>
      </c>
      <c r="M79" s="16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</row>
    <row r="80" spans="1:40" outlineLevel="2" x14ac:dyDescent="0.3">
      <c r="B80" s="160" t="s">
        <v>150</v>
      </c>
      <c r="C80" s="41" t="s">
        <v>197</v>
      </c>
      <c r="D80" s="16" t="s">
        <v>236</v>
      </c>
      <c r="E80" s="42">
        <f t="shared" si="7"/>
        <v>0.70000000000000284</v>
      </c>
      <c r="F80" s="48">
        <f>M76/24*7</f>
        <v>2033222.9159704843</v>
      </c>
      <c r="G80" s="43">
        <f t="shared" si="8"/>
        <v>2904604.1656721085</v>
      </c>
      <c r="H80" s="108">
        <f t="shared" si="9"/>
        <v>25</v>
      </c>
      <c r="I80" s="116">
        <f>CronogramaFisico!H80</f>
        <v>30</v>
      </c>
      <c r="J80" s="108">
        <f t="shared" si="10"/>
        <v>36</v>
      </c>
      <c r="K80" s="57"/>
      <c r="L80" s="16"/>
      <c r="M80" s="16" t="s">
        <v>236</v>
      </c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</row>
    <row r="81" spans="2:40" outlineLevel="2" x14ac:dyDescent="0.3">
      <c r="B81" s="160" t="s">
        <v>412</v>
      </c>
      <c r="C81" s="41" t="s">
        <v>198</v>
      </c>
      <c r="D81" s="16" t="s">
        <v>420</v>
      </c>
      <c r="E81" s="42">
        <f t="shared" si="7"/>
        <v>0.60000000000000142</v>
      </c>
      <c r="F81" s="48">
        <f>M76/24*6</f>
        <v>1742762.4994032723</v>
      </c>
      <c r="G81" s="43">
        <f t="shared" si="8"/>
        <v>2904604.1656721137</v>
      </c>
      <c r="H81" s="108">
        <f t="shared" si="9"/>
        <v>25</v>
      </c>
      <c r="I81" s="116">
        <f>CronogramaFisico!H81</f>
        <v>32</v>
      </c>
      <c r="J81" s="108">
        <f t="shared" si="10"/>
        <v>36</v>
      </c>
      <c r="K81" s="57"/>
      <c r="L81" s="16"/>
      <c r="M81" s="16" t="s">
        <v>420</v>
      </c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</row>
    <row r="82" spans="2:40" outlineLevel="2" x14ac:dyDescent="0.3">
      <c r="B82" s="158" t="s">
        <v>413</v>
      </c>
      <c r="C82" s="41" t="s">
        <v>199</v>
      </c>
      <c r="D82" s="16" t="s">
        <v>421</v>
      </c>
      <c r="E82" s="42">
        <f t="shared" si="7"/>
        <v>1.1000000000000014</v>
      </c>
      <c r="F82" s="50">
        <f>M76/24*11</f>
        <v>3195064.5822393321</v>
      </c>
      <c r="G82" s="56">
        <f t="shared" si="8"/>
        <v>2904604.1656721164</v>
      </c>
      <c r="H82" s="109">
        <f t="shared" si="9"/>
        <v>25</v>
      </c>
      <c r="I82" s="116">
        <f>CronogramaFisico!H82</f>
        <v>36</v>
      </c>
      <c r="J82" s="109">
        <f t="shared" si="10"/>
        <v>36</v>
      </c>
      <c r="K82" s="58"/>
      <c r="L82" s="16"/>
      <c r="M82" s="16" t="s">
        <v>421</v>
      </c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</row>
    <row r="83" spans="2:40" outlineLevel="1" x14ac:dyDescent="0.3">
      <c r="B83" s="8"/>
      <c r="C83" s="10" t="s">
        <v>126</v>
      </c>
      <c r="D83" s="9"/>
      <c r="E83" s="9"/>
      <c r="F83" s="9"/>
      <c r="G83" s="7"/>
      <c r="H83" s="8"/>
      <c r="I83" s="8"/>
      <c r="J83" s="8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</row>
    <row r="84" spans="2:40" ht="18" customHeight="1" outlineLevel="1" x14ac:dyDescent="0.3">
      <c r="B84" s="4" t="s">
        <v>154</v>
      </c>
      <c r="C84" s="6" t="s">
        <v>6</v>
      </c>
      <c r="D84" s="5">
        <f>SUM(K84:AN84)-F84</f>
        <v>0</v>
      </c>
      <c r="E84" s="5"/>
      <c r="F84" s="5">
        <f>SUM(F85:F86)</f>
        <v>9892578.3768029641</v>
      </c>
      <c r="G84" s="3">
        <f>SUM(F85:F86)-F84</f>
        <v>0</v>
      </c>
      <c r="H84" s="4"/>
      <c r="I84" s="4"/>
      <c r="J84" s="4"/>
      <c r="K84" s="3">
        <v>9892578.3768029641</v>
      </c>
      <c r="L84" s="3">
        <v>0</v>
      </c>
      <c r="M84" s="3">
        <v>0</v>
      </c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</row>
    <row r="85" spans="2:40" ht="17.25" customHeight="1" outlineLevel="2" x14ac:dyDescent="0.3">
      <c r="B85" s="157" t="s">
        <v>155</v>
      </c>
      <c r="C85" s="41" t="s">
        <v>157</v>
      </c>
      <c r="D85" s="16" t="s">
        <v>237</v>
      </c>
      <c r="E85" s="11"/>
      <c r="F85" s="45">
        <v>5341992.3234736007</v>
      </c>
      <c r="G85" s="46"/>
      <c r="H85" s="49">
        <v>3</v>
      </c>
      <c r="I85" s="116">
        <f>CronogramaFisico!H85</f>
        <v>10</v>
      </c>
      <c r="J85" s="47">
        <f>1*12</f>
        <v>12</v>
      </c>
      <c r="K85" s="16" t="s">
        <v>237</v>
      </c>
      <c r="L85" s="16"/>
      <c r="M85" s="16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</row>
    <row r="86" spans="2:40" ht="17.25" customHeight="1" outlineLevel="2" x14ac:dyDescent="0.3">
      <c r="B86" s="158" t="s">
        <v>156</v>
      </c>
      <c r="C86" s="41" t="s">
        <v>158</v>
      </c>
      <c r="D86" s="16" t="s">
        <v>238</v>
      </c>
      <c r="E86" s="11"/>
      <c r="F86" s="50">
        <v>4550586.0533293635</v>
      </c>
      <c r="G86" s="51"/>
      <c r="H86" s="49">
        <v>3</v>
      </c>
      <c r="I86" s="116">
        <f>CronogramaFisico!H86</f>
        <v>10</v>
      </c>
      <c r="J86" s="52">
        <f>1*12</f>
        <v>12</v>
      </c>
      <c r="K86" s="16" t="s">
        <v>238</v>
      </c>
      <c r="L86" s="16"/>
      <c r="M86" s="16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</row>
    <row r="87" spans="2:40" x14ac:dyDescent="0.3">
      <c r="B87" s="139">
        <f>B48</f>
        <v>1</v>
      </c>
      <c r="C87" s="140" t="str">
        <f>"Total do "&amp;C48</f>
        <v>Total do TRECHO A+B (Capivari &lt;&gt; Portal - 7,5 km)</v>
      </c>
      <c r="D87" s="148">
        <f>SUM(K87:AN87)-F87</f>
        <v>0</v>
      </c>
      <c r="E87" s="149"/>
      <c r="F87" s="144">
        <f>F50+F59+F65+F73+F76+F84</f>
        <v>133728225.80125132</v>
      </c>
      <c r="G87" s="145"/>
      <c r="H87" s="139"/>
      <c r="I87" s="139"/>
      <c r="J87" s="139"/>
      <c r="K87" s="144">
        <f>K50+K59+K65+K73+K76+K84</f>
        <v>57229248.613164485</v>
      </c>
      <c r="L87" s="144">
        <f>L50+L59+L65+L73+L76+L84</f>
        <v>42500957.133795947</v>
      </c>
      <c r="M87" s="144">
        <f>M50+M59+M65+M73+M76+M84</f>
        <v>33998020.054290898</v>
      </c>
      <c r="N87" s="145"/>
      <c r="O87" s="145"/>
      <c r="P87" s="145"/>
      <c r="Q87" s="145"/>
      <c r="R87" s="145"/>
      <c r="S87" s="145"/>
      <c r="T87" s="145"/>
      <c r="U87" s="145"/>
      <c r="V87" s="145"/>
      <c r="W87" s="145"/>
      <c r="X87" s="145"/>
      <c r="Y87" s="145"/>
      <c r="Z87" s="145"/>
      <c r="AA87" s="145"/>
      <c r="AB87" s="145"/>
      <c r="AC87" s="145"/>
      <c r="AD87" s="145"/>
      <c r="AE87" s="145"/>
      <c r="AF87" s="145"/>
      <c r="AG87" s="145"/>
      <c r="AH87" s="145"/>
      <c r="AI87" s="145"/>
      <c r="AJ87" s="145"/>
      <c r="AK87" s="145"/>
      <c r="AL87" s="145"/>
      <c r="AM87" s="145"/>
      <c r="AN87" s="145"/>
    </row>
    <row r="88" spans="2:40" x14ac:dyDescent="0.3">
      <c r="B88" s="12"/>
      <c r="C88" s="12"/>
      <c r="D88" s="13"/>
      <c r="E88" s="13"/>
      <c r="F88" s="13"/>
      <c r="G88" s="12"/>
      <c r="H88" s="12"/>
      <c r="I88" s="12"/>
      <c r="J88" s="12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  <c r="AK88" s="12"/>
      <c r="AL88" s="12"/>
      <c r="AM88" s="12"/>
      <c r="AN88" s="12"/>
    </row>
    <row r="89" spans="2:40" ht="38.25" customHeight="1" x14ac:dyDescent="0.3">
      <c r="B89" s="139">
        <v>2</v>
      </c>
      <c r="C89" s="140" t="s">
        <v>179</v>
      </c>
      <c r="D89" s="143" t="s">
        <v>264</v>
      </c>
      <c r="E89" s="144"/>
      <c r="F89" s="144"/>
      <c r="G89" s="145"/>
      <c r="H89" s="136" t="s">
        <v>391</v>
      </c>
      <c r="I89" s="136" t="s">
        <v>422</v>
      </c>
      <c r="J89" s="136" t="s">
        <v>392</v>
      </c>
      <c r="K89" s="147">
        <v>1</v>
      </c>
      <c r="L89" s="147">
        <v>2</v>
      </c>
      <c r="M89" s="147">
        <v>3</v>
      </c>
      <c r="N89" s="147">
        <v>4</v>
      </c>
      <c r="O89" s="147">
        <v>5</v>
      </c>
      <c r="P89" s="147">
        <v>6</v>
      </c>
      <c r="Q89" s="147">
        <v>7</v>
      </c>
      <c r="R89" s="147">
        <v>8</v>
      </c>
      <c r="S89" s="147">
        <v>9</v>
      </c>
      <c r="T89" s="147">
        <v>10</v>
      </c>
      <c r="U89" s="147">
        <v>11</v>
      </c>
      <c r="V89" s="147">
        <v>12</v>
      </c>
      <c r="W89" s="147">
        <v>13</v>
      </c>
      <c r="X89" s="147">
        <v>14</v>
      </c>
      <c r="Y89" s="147">
        <v>15</v>
      </c>
      <c r="Z89" s="147">
        <v>16</v>
      </c>
      <c r="AA89" s="147">
        <v>17</v>
      </c>
      <c r="AB89" s="147">
        <v>18</v>
      </c>
      <c r="AC89" s="147">
        <v>19</v>
      </c>
      <c r="AD89" s="147">
        <v>20</v>
      </c>
      <c r="AE89" s="147">
        <v>21</v>
      </c>
      <c r="AF89" s="147">
        <v>22</v>
      </c>
      <c r="AG89" s="147">
        <v>23</v>
      </c>
      <c r="AH89" s="147">
        <v>24</v>
      </c>
      <c r="AI89" s="147">
        <v>25</v>
      </c>
      <c r="AJ89" s="147">
        <v>26</v>
      </c>
      <c r="AK89" s="147">
        <v>27</v>
      </c>
      <c r="AL89" s="147">
        <v>28</v>
      </c>
      <c r="AM89" s="147">
        <v>29</v>
      </c>
      <c r="AN89" s="147">
        <v>30</v>
      </c>
    </row>
    <row r="90" spans="2:40" outlineLevel="1" x14ac:dyDescent="0.3">
      <c r="B90" s="8"/>
      <c r="C90" s="10" t="s">
        <v>147</v>
      </c>
      <c r="D90" s="9"/>
      <c r="E90" s="9"/>
      <c r="F90" s="9"/>
      <c r="G90" s="7"/>
      <c r="H90" s="8"/>
      <c r="I90" s="8"/>
      <c r="J90" s="8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</row>
    <row r="91" spans="2:40" ht="18" customHeight="1" outlineLevel="1" x14ac:dyDescent="0.3">
      <c r="B91" s="4" t="s">
        <v>43</v>
      </c>
      <c r="C91" s="6" t="s">
        <v>130</v>
      </c>
      <c r="D91" s="5">
        <f>SUM(K91:AN91)-F91</f>
        <v>0</v>
      </c>
      <c r="E91" s="5"/>
      <c r="F91" s="5">
        <f>SUM(F92:F97)</f>
        <v>16801138.862979729</v>
      </c>
      <c r="G91" s="3">
        <f>SUM(F92:F97)-F91</f>
        <v>0</v>
      </c>
      <c r="H91" s="4"/>
      <c r="I91" s="4"/>
      <c r="J91" s="4"/>
      <c r="K91" s="3">
        <v>0</v>
      </c>
      <c r="L91" s="3">
        <v>6175760.3085860768</v>
      </c>
      <c r="M91" s="3">
        <v>2503668.333907539</v>
      </c>
      <c r="N91" s="3">
        <v>4783485.7752760621</v>
      </c>
      <c r="O91" s="3">
        <v>3338224.4452100522</v>
      </c>
      <c r="P91" s="3">
        <v>0</v>
      </c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</row>
    <row r="92" spans="2:40" outlineLevel="2" x14ac:dyDescent="0.3">
      <c r="B92" s="157" t="s">
        <v>50</v>
      </c>
      <c r="C92" s="41" t="s">
        <v>180</v>
      </c>
      <c r="D92" s="16" t="s">
        <v>239</v>
      </c>
      <c r="E92" s="48"/>
      <c r="F92" s="43">
        <f>$L$91/2</f>
        <v>3087880.1542930384</v>
      </c>
      <c r="G92" s="43">
        <f>F92</f>
        <v>3087880.1542930384</v>
      </c>
      <c r="H92" s="49">
        <v>12</v>
      </c>
      <c r="I92" s="116">
        <f>CronogramaFisico!H92</f>
        <v>18</v>
      </c>
      <c r="J92" s="49">
        <f>2*12</f>
        <v>24</v>
      </c>
      <c r="K92" s="16"/>
      <c r="L92" s="16" t="s">
        <v>239</v>
      </c>
      <c r="M92" s="16"/>
      <c r="N92" s="16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</row>
    <row r="93" spans="2:40" outlineLevel="2" x14ac:dyDescent="0.3">
      <c r="B93" s="160" t="s">
        <v>51</v>
      </c>
      <c r="C93" s="41" t="s">
        <v>211</v>
      </c>
      <c r="D93" s="16" t="s">
        <v>240</v>
      </c>
      <c r="E93" s="48"/>
      <c r="F93" s="43">
        <f>M91</f>
        <v>2503668.333907539</v>
      </c>
      <c r="G93" s="43">
        <f>F93/3</f>
        <v>834556.11130251305</v>
      </c>
      <c r="H93" s="49">
        <f>J92+1</f>
        <v>25</v>
      </c>
      <c r="I93" s="116">
        <f>CronogramaFisico!H93</f>
        <v>35</v>
      </c>
      <c r="J93" s="49">
        <f>3*12</f>
        <v>36</v>
      </c>
      <c r="K93" s="16"/>
      <c r="L93" s="16"/>
      <c r="M93" s="16" t="s">
        <v>240</v>
      </c>
      <c r="N93" s="16"/>
      <c r="O93" s="16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</row>
    <row r="94" spans="2:40" outlineLevel="2" x14ac:dyDescent="0.3">
      <c r="B94" s="160" t="s">
        <v>52</v>
      </c>
      <c r="C94" s="41" t="s">
        <v>212</v>
      </c>
      <c r="D94" s="16" t="s">
        <v>241</v>
      </c>
      <c r="E94" s="48"/>
      <c r="F94" s="43">
        <f>O91</f>
        <v>3338224.4452100522</v>
      </c>
      <c r="G94" s="43">
        <f>F94/4</f>
        <v>834556.11130251305</v>
      </c>
      <c r="H94" s="49">
        <f>J97+1</f>
        <v>49</v>
      </c>
      <c r="I94" s="116">
        <f>CronogramaFisico!H94</f>
        <v>54</v>
      </c>
      <c r="J94" s="49">
        <f>5*12</f>
        <v>60</v>
      </c>
      <c r="K94" s="16"/>
      <c r="L94" s="16"/>
      <c r="M94" s="16"/>
      <c r="N94" s="16"/>
      <c r="O94" s="16" t="s">
        <v>242</v>
      </c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</row>
    <row r="95" spans="2:40" outlineLevel="2" x14ac:dyDescent="0.3">
      <c r="B95" s="160" t="s">
        <v>53</v>
      </c>
      <c r="C95" s="41" t="s">
        <v>181</v>
      </c>
      <c r="D95" s="16" t="s">
        <v>242</v>
      </c>
      <c r="E95" s="48"/>
      <c r="F95" s="43">
        <f>$L$91/2</f>
        <v>3087880.1542930384</v>
      </c>
      <c r="G95" s="43">
        <f>F95</f>
        <v>3087880.1542930384</v>
      </c>
      <c r="H95" s="49">
        <v>12</v>
      </c>
      <c r="I95" s="116">
        <f>CronogramaFisico!H95</f>
        <v>20</v>
      </c>
      <c r="J95" s="49">
        <f>2*12</f>
        <v>24</v>
      </c>
      <c r="K95" s="16"/>
      <c r="L95" s="16" t="s">
        <v>242</v>
      </c>
      <c r="M95" s="16"/>
      <c r="N95" s="16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</row>
    <row r="96" spans="2:40" outlineLevel="2" x14ac:dyDescent="0.3">
      <c r="B96" s="160" t="s">
        <v>54</v>
      </c>
      <c r="C96" s="41" t="s">
        <v>181</v>
      </c>
      <c r="D96" s="16" t="s">
        <v>243</v>
      </c>
      <c r="E96" s="48"/>
      <c r="F96" s="43">
        <f>$N$91/2</f>
        <v>2391742.887638031</v>
      </c>
      <c r="G96" s="43">
        <f>F96</f>
        <v>2391742.887638031</v>
      </c>
      <c r="H96" s="49">
        <f>J95+1</f>
        <v>25</v>
      </c>
      <c r="I96" s="116">
        <f>CronogramaFisico!H96</f>
        <v>42</v>
      </c>
      <c r="J96" s="49">
        <f>3*12</f>
        <v>36</v>
      </c>
      <c r="K96" s="16"/>
      <c r="L96" s="16"/>
      <c r="M96" s="16"/>
      <c r="N96" s="16" t="s">
        <v>243</v>
      </c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</row>
    <row r="97" spans="2:40" outlineLevel="2" x14ac:dyDescent="0.3">
      <c r="B97" s="158" t="s">
        <v>160</v>
      </c>
      <c r="C97" s="41" t="s">
        <v>181</v>
      </c>
      <c r="D97" s="16" t="s">
        <v>244</v>
      </c>
      <c r="E97" s="50"/>
      <c r="F97" s="43">
        <f>F96</f>
        <v>2391742.887638031</v>
      </c>
      <c r="G97" s="56">
        <f>F97</f>
        <v>2391742.887638031</v>
      </c>
      <c r="H97" s="49">
        <f>J96+1</f>
        <v>37</v>
      </c>
      <c r="I97" s="116">
        <f>CronogramaFisico!H97</f>
        <v>44</v>
      </c>
      <c r="J97" s="52">
        <f>4*12</f>
        <v>48</v>
      </c>
      <c r="K97" s="16"/>
      <c r="L97" s="16"/>
      <c r="M97" s="16"/>
      <c r="N97" s="16" t="s">
        <v>244</v>
      </c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</row>
    <row r="98" spans="2:40" ht="18" customHeight="1" outlineLevel="1" collapsed="1" x14ac:dyDescent="0.3">
      <c r="B98" s="4" t="s">
        <v>42</v>
      </c>
      <c r="C98" s="6" t="s">
        <v>135</v>
      </c>
      <c r="D98" s="5">
        <f>SUM(K98:AN98)-F98</f>
        <v>0</v>
      </c>
      <c r="E98" s="5"/>
      <c r="F98" s="5">
        <v>0</v>
      </c>
      <c r="G98" s="3">
        <f>SUM(F99:F106)-F98</f>
        <v>0</v>
      </c>
      <c r="H98" s="4"/>
      <c r="I98" s="4"/>
      <c r="J98" s="4"/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</row>
    <row r="99" spans="2:40" hidden="1" outlineLevel="2" x14ac:dyDescent="0.3">
      <c r="B99" s="15" t="s">
        <v>55</v>
      </c>
      <c r="C99" s="41"/>
      <c r="D99" s="16"/>
      <c r="E99" s="42"/>
      <c r="F99" s="45">
        <f>K98/2</f>
        <v>0</v>
      </c>
      <c r="G99" s="46"/>
      <c r="H99" s="110"/>
      <c r="I99" s="110"/>
      <c r="J99" s="59"/>
      <c r="K99" s="16"/>
      <c r="L99" s="16"/>
      <c r="M99" s="16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</row>
    <row r="100" spans="2:40" hidden="1" outlineLevel="2" x14ac:dyDescent="0.3">
      <c r="B100" s="15" t="s">
        <v>56</v>
      </c>
      <c r="C100" s="41"/>
      <c r="D100" s="16"/>
      <c r="E100" s="42"/>
      <c r="F100" s="48">
        <f>K98/4</f>
        <v>0</v>
      </c>
      <c r="G100" s="44"/>
      <c r="H100" s="111"/>
      <c r="I100" s="111"/>
      <c r="J100" s="60"/>
      <c r="K100" s="16"/>
      <c r="L100" s="16"/>
      <c r="M100" s="16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</row>
    <row r="101" spans="2:40" hidden="1" outlineLevel="2" x14ac:dyDescent="0.3">
      <c r="B101" s="15" t="s">
        <v>57</v>
      </c>
      <c r="C101" s="41"/>
      <c r="D101" s="16"/>
      <c r="E101" s="42"/>
      <c r="F101" s="48">
        <f>K98/4</f>
        <v>0</v>
      </c>
      <c r="G101" s="44"/>
      <c r="H101" s="111"/>
      <c r="I101" s="111"/>
      <c r="J101" s="60"/>
      <c r="K101" s="16"/>
      <c r="L101" s="16"/>
      <c r="M101" s="16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</row>
    <row r="102" spans="2:40" hidden="1" outlineLevel="2" x14ac:dyDescent="0.3">
      <c r="B102" s="15" t="s">
        <v>58</v>
      </c>
      <c r="C102" s="41"/>
      <c r="D102" s="16"/>
      <c r="E102" s="42"/>
      <c r="F102" s="48">
        <f>L98/2</f>
        <v>0</v>
      </c>
      <c r="G102" s="44"/>
      <c r="H102" s="111"/>
      <c r="I102" s="111"/>
      <c r="J102" s="60"/>
      <c r="K102" s="16"/>
      <c r="L102" s="16"/>
      <c r="M102" s="16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</row>
    <row r="103" spans="2:40" hidden="1" outlineLevel="2" x14ac:dyDescent="0.3">
      <c r="B103" s="15" t="s">
        <v>59</v>
      </c>
      <c r="C103" s="41"/>
      <c r="D103" s="16"/>
      <c r="E103" s="42"/>
      <c r="F103" s="48">
        <f>L98/2</f>
        <v>0</v>
      </c>
      <c r="G103" s="44"/>
      <c r="H103" s="111"/>
      <c r="I103" s="111"/>
      <c r="J103" s="60"/>
      <c r="K103" s="16"/>
      <c r="L103" s="16"/>
      <c r="M103" s="16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</row>
    <row r="104" spans="2:40" hidden="1" outlineLevel="2" x14ac:dyDescent="0.3">
      <c r="B104" s="15" t="s">
        <v>60</v>
      </c>
      <c r="C104" s="41"/>
      <c r="D104" s="16"/>
      <c r="E104" s="42"/>
      <c r="F104" s="48">
        <f>M98/3</f>
        <v>0</v>
      </c>
      <c r="G104" s="44"/>
      <c r="H104" s="111"/>
      <c r="I104" s="111"/>
      <c r="J104" s="60"/>
      <c r="K104" s="16"/>
      <c r="L104" s="16"/>
      <c r="M104" s="16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</row>
    <row r="105" spans="2:40" hidden="1" outlineLevel="2" x14ac:dyDescent="0.3">
      <c r="B105" s="15" t="s">
        <v>61</v>
      </c>
      <c r="C105" s="41"/>
      <c r="D105" s="16"/>
      <c r="E105" s="42"/>
      <c r="F105" s="48">
        <f>M98/3</f>
        <v>0</v>
      </c>
      <c r="G105" s="44"/>
      <c r="H105" s="111"/>
      <c r="I105" s="111"/>
      <c r="J105" s="60"/>
      <c r="K105" s="16"/>
      <c r="L105" s="16"/>
      <c r="M105" s="16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</row>
    <row r="106" spans="2:40" hidden="1" outlineLevel="2" x14ac:dyDescent="0.3">
      <c r="B106" s="15" t="s">
        <v>178</v>
      </c>
      <c r="C106" s="41"/>
      <c r="D106" s="16"/>
      <c r="E106" s="42"/>
      <c r="F106" s="50">
        <f>M98/3</f>
        <v>0</v>
      </c>
      <c r="G106" s="51"/>
      <c r="H106" s="112"/>
      <c r="I106" s="112"/>
      <c r="J106" s="61"/>
      <c r="K106" s="16"/>
      <c r="L106" s="16"/>
      <c r="M106" s="16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</row>
    <row r="107" spans="2:40" ht="18" customHeight="1" outlineLevel="1" collapsed="1" x14ac:dyDescent="0.3">
      <c r="B107" s="4" t="s">
        <v>41</v>
      </c>
      <c r="C107" s="6" t="s">
        <v>49</v>
      </c>
      <c r="D107" s="5">
        <f>SUM(K107:AN107)-F107</f>
        <v>0</v>
      </c>
      <c r="E107" s="5"/>
      <c r="F107" s="5">
        <v>0</v>
      </c>
      <c r="G107" s="3">
        <f>SUM(F108:F110)-F107</f>
        <v>0</v>
      </c>
      <c r="H107" s="4"/>
      <c r="I107" s="4"/>
      <c r="J107" s="4"/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</row>
    <row r="108" spans="2:40" hidden="1" outlineLevel="2" x14ac:dyDescent="0.3">
      <c r="B108" s="15" t="s">
        <v>40</v>
      </c>
      <c r="C108" s="41"/>
      <c r="D108" s="16"/>
      <c r="E108" s="42"/>
      <c r="F108" s="45">
        <f>K107</f>
        <v>0</v>
      </c>
      <c r="G108" s="46"/>
      <c r="H108" s="110"/>
      <c r="I108" s="110"/>
      <c r="J108" s="59"/>
      <c r="K108" s="16"/>
      <c r="L108" s="16"/>
      <c r="M108" s="16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</row>
    <row r="109" spans="2:40" hidden="1" outlineLevel="2" x14ac:dyDescent="0.3">
      <c r="B109" s="15" t="s">
        <v>39</v>
      </c>
      <c r="C109" s="41"/>
      <c r="D109" s="16"/>
      <c r="E109" s="42"/>
      <c r="F109" s="48">
        <f>L107</f>
        <v>0</v>
      </c>
      <c r="G109" s="44"/>
      <c r="H109" s="111"/>
      <c r="I109" s="111"/>
      <c r="J109" s="60"/>
      <c r="K109" s="16"/>
      <c r="L109" s="16"/>
      <c r="M109" s="16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</row>
    <row r="110" spans="2:40" hidden="1" outlineLevel="2" x14ac:dyDescent="0.3">
      <c r="B110" s="15" t="s">
        <v>177</v>
      </c>
      <c r="C110" s="41"/>
      <c r="D110" s="16"/>
      <c r="E110" s="42"/>
      <c r="F110" s="50">
        <f>M107</f>
        <v>0</v>
      </c>
      <c r="G110" s="51"/>
      <c r="H110" s="112"/>
      <c r="I110" s="112"/>
      <c r="J110" s="61"/>
      <c r="K110" s="16"/>
      <c r="L110" s="16"/>
      <c r="M110" s="16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</row>
    <row r="111" spans="2:40" outlineLevel="1" x14ac:dyDescent="0.3">
      <c r="B111" s="8"/>
      <c r="C111" s="10" t="s">
        <v>139</v>
      </c>
      <c r="D111" s="9"/>
      <c r="E111" s="9"/>
      <c r="F111" s="9"/>
      <c r="G111" s="7"/>
      <c r="H111" s="8"/>
      <c r="I111" s="8"/>
      <c r="J111" s="8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</row>
    <row r="112" spans="2:40" ht="18" customHeight="1" outlineLevel="1" x14ac:dyDescent="0.3">
      <c r="B112" s="4" t="s">
        <v>45</v>
      </c>
      <c r="C112" s="6" t="s">
        <v>139</v>
      </c>
      <c r="D112" s="5">
        <f>SUM(K112:AN112)-F112</f>
        <v>0</v>
      </c>
      <c r="E112" s="5"/>
      <c r="F112" s="5">
        <f>SUM(F113:F117)</f>
        <v>53817451.190271571</v>
      </c>
      <c r="G112" s="3">
        <f>SUM(F113:F117)-F112</f>
        <v>0</v>
      </c>
      <c r="H112" s="4"/>
      <c r="I112" s="4"/>
      <c r="J112" s="4"/>
      <c r="K112" s="3">
        <v>0</v>
      </c>
      <c r="L112" s="3">
        <v>12639952.496026702</v>
      </c>
      <c r="M112" s="3">
        <v>9509407.5982652996</v>
      </c>
      <c r="N112" s="3">
        <v>13920846.603063609</v>
      </c>
      <c r="O112" s="3">
        <v>17747244.492915958</v>
      </c>
      <c r="P112" s="3">
        <v>0</v>
      </c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</row>
    <row r="113" spans="1:40" outlineLevel="2" x14ac:dyDescent="0.3">
      <c r="A113"/>
      <c r="B113" s="157" t="s">
        <v>62</v>
      </c>
      <c r="C113" s="41" t="s">
        <v>185</v>
      </c>
      <c r="D113" s="16" t="s">
        <v>246</v>
      </c>
      <c r="E113" s="42">
        <f>CAPA!AE41-CAPA!AE39</f>
        <v>1.5999999999999943</v>
      </c>
      <c r="F113" s="48">
        <f>$L$112/SUM(E$113:E$114)*E113</f>
        <v>5948212.9393066652</v>
      </c>
      <c r="G113" s="43">
        <f>F113/E113</f>
        <v>3717633.0870666788</v>
      </c>
      <c r="H113" s="49">
        <v>12</v>
      </c>
      <c r="I113" s="116">
        <f>CronogramaFisico!H113</f>
        <v>20</v>
      </c>
      <c r="J113" s="49">
        <f>2*12</f>
        <v>24</v>
      </c>
      <c r="K113" s="16"/>
      <c r="L113" s="16" t="s">
        <v>246</v>
      </c>
      <c r="M113" s="16"/>
      <c r="N113" s="16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</row>
    <row r="114" spans="1:40" outlineLevel="2" x14ac:dyDescent="0.3">
      <c r="A114"/>
      <c r="B114" s="160" t="s">
        <v>173</v>
      </c>
      <c r="C114" s="41" t="s">
        <v>187</v>
      </c>
      <c r="D114" s="16" t="s">
        <v>247</v>
      </c>
      <c r="E114" s="42">
        <f>CAPA!AE39-CAPA!AE37</f>
        <v>1.8000000000000043</v>
      </c>
      <c r="F114" s="48">
        <f>$L$112/SUM(E$113:E$114)*E114</f>
        <v>6691739.5567200379</v>
      </c>
      <c r="G114" s="43">
        <f>F114/E114</f>
        <v>3717633.0870666788</v>
      </c>
      <c r="H114" s="49">
        <f>H113</f>
        <v>12</v>
      </c>
      <c r="I114" s="116">
        <f>CronogramaFisico!H114</f>
        <v>24</v>
      </c>
      <c r="J114" s="49">
        <f>2*12</f>
        <v>24</v>
      </c>
      <c r="K114" s="16"/>
      <c r="L114" s="16" t="s">
        <v>247</v>
      </c>
      <c r="M114" s="16"/>
      <c r="N114" s="16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</row>
    <row r="115" spans="1:40" outlineLevel="2" x14ac:dyDescent="0.3">
      <c r="A115"/>
      <c r="B115" s="160" t="s">
        <v>174</v>
      </c>
      <c r="C115" s="41" t="s">
        <v>188</v>
      </c>
      <c r="D115" s="16" t="s">
        <v>248</v>
      </c>
      <c r="E115" s="42">
        <f>CAPA!AE37-CAPA!AE36</f>
        <v>0.89999999999999858</v>
      </c>
      <c r="F115" s="48">
        <f>M112</f>
        <v>9509407.5982652996</v>
      </c>
      <c r="G115" s="43">
        <f>F115/E115</f>
        <v>10566008.442517016</v>
      </c>
      <c r="H115" s="49">
        <f>J114+1</f>
        <v>25</v>
      </c>
      <c r="I115" s="116">
        <f>CronogramaFisico!H115</f>
        <v>32</v>
      </c>
      <c r="J115" s="49">
        <f>3*12</f>
        <v>36</v>
      </c>
      <c r="K115" s="16"/>
      <c r="L115" s="16"/>
      <c r="M115" s="16" t="s">
        <v>248</v>
      </c>
      <c r="N115" s="16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</row>
    <row r="116" spans="1:40" outlineLevel="2" x14ac:dyDescent="0.3">
      <c r="A116"/>
      <c r="B116" s="160" t="s">
        <v>175</v>
      </c>
      <c r="C116" s="41" t="s">
        <v>189</v>
      </c>
      <c r="D116" s="16" t="s">
        <v>249</v>
      </c>
      <c r="E116" s="42">
        <f>CAPA!AE36-CAPA!AE34</f>
        <v>5</v>
      </c>
      <c r="F116" s="48">
        <f>N112</f>
        <v>13920846.603063609</v>
      </c>
      <c r="G116" s="43">
        <f>F116/E116</f>
        <v>2784169.3206127221</v>
      </c>
      <c r="H116" s="49">
        <f>J115+1</f>
        <v>37</v>
      </c>
      <c r="I116" s="116">
        <f>CronogramaFisico!H116</f>
        <v>42</v>
      </c>
      <c r="J116" s="49">
        <f>4*12</f>
        <v>48</v>
      </c>
      <c r="K116" s="16"/>
      <c r="L116" s="16"/>
      <c r="M116" s="16"/>
      <c r="N116" s="16" t="s">
        <v>249</v>
      </c>
      <c r="O116" s="16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</row>
    <row r="117" spans="1:40" outlineLevel="2" x14ac:dyDescent="0.3">
      <c r="A117"/>
      <c r="B117" s="158" t="s">
        <v>176</v>
      </c>
      <c r="C117" s="41" t="s">
        <v>190</v>
      </c>
      <c r="D117" s="16" t="s">
        <v>250</v>
      </c>
      <c r="E117" s="42">
        <f>CAPA!AE34-CAPA!AE32</f>
        <v>3.1000000000000014</v>
      </c>
      <c r="F117" s="50">
        <f>O112</f>
        <v>17747244.492915958</v>
      </c>
      <c r="G117" s="56">
        <f>F117/E117</f>
        <v>5724917.5783599839</v>
      </c>
      <c r="H117" s="49">
        <f>J116+1</f>
        <v>49</v>
      </c>
      <c r="I117" s="116">
        <f>CronogramaFisico!H117</f>
        <v>60</v>
      </c>
      <c r="J117" s="52">
        <f>5*12</f>
        <v>60</v>
      </c>
      <c r="K117" s="16"/>
      <c r="L117" s="16"/>
      <c r="M117" s="16"/>
      <c r="N117" s="16"/>
      <c r="O117" s="16" t="s">
        <v>250</v>
      </c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</row>
    <row r="118" spans="1:40" outlineLevel="1" x14ac:dyDescent="0.3">
      <c r="B118" s="8"/>
      <c r="C118" s="10" t="s">
        <v>148</v>
      </c>
      <c r="D118" s="9"/>
      <c r="E118" s="9"/>
      <c r="F118" s="9"/>
      <c r="G118" s="7"/>
      <c r="H118" s="8"/>
      <c r="I118" s="8"/>
      <c r="J118" s="8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</row>
    <row r="119" spans="1:40" ht="18" customHeight="1" outlineLevel="1" x14ac:dyDescent="0.3">
      <c r="B119" s="4" t="s">
        <v>44</v>
      </c>
      <c r="C119" s="6" t="s">
        <v>25</v>
      </c>
      <c r="D119" s="5">
        <f>SUM(K119:AN119)-F119</f>
        <v>0</v>
      </c>
      <c r="E119" s="5"/>
      <c r="F119" s="5">
        <f>SUM(F120:F125)</f>
        <v>70144524.907564014</v>
      </c>
      <c r="G119" s="3">
        <f>SUM(F120:F125)-F119</f>
        <v>0</v>
      </c>
      <c r="H119" s="4"/>
      <c r="I119" s="120"/>
      <c r="J119" s="120"/>
      <c r="K119" s="3">
        <v>0</v>
      </c>
      <c r="L119" s="3">
        <v>0</v>
      </c>
      <c r="M119" s="3">
        <v>31498983.359034315</v>
      </c>
      <c r="N119" s="3">
        <v>35072262.453782</v>
      </c>
      <c r="O119" s="3">
        <v>3573279.0947476835</v>
      </c>
      <c r="P119" s="3">
        <v>0</v>
      </c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</row>
    <row r="120" spans="1:40" outlineLevel="2" x14ac:dyDescent="0.3">
      <c r="B120" s="157" t="s">
        <v>63</v>
      </c>
      <c r="C120" s="41" t="s">
        <v>191</v>
      </c>
      <c r="D120" s="16" t="s">
        <v>251</v>
      </c>
      <c r="E120" s="11"/>
      <c r="F120" s="48">
        <f>$M$119</f>
        <v>31498983.359034315</v>
      </c>
      <c r="G120" s="43">
        <f>F120</f>
        <v>31498983.359034315</v>
      </c>
      <c r="H120" s="49">
        <f>2*12+1</f>
        <v>25</v>
      </c>
      <c r="I120" s="116">
        <f>CronogramaFisico!H120</f>
        <v>36</v>
      </c>
      <c r="J120" s="49">
        <f>3*12</f>
        <v>36</v>
      </c>
      <c r="K120" s="16"/>
      <c r="L120" s="2"/>
      <c r="M120" s="16" t="s">
        <v>251</v>
      </c>
      <c r="N120" s="16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</row>
    <row r="121" spans="1:40" outlineLevel="2" x14ac:dyDescent="0.3">
      <c r="B121" s="160" t="s">
        <v>64</v>
      </c>
      <c r="C121" s="41" t="s">
        <v>192</v>
      </c>
      <c r="D121" s="16" t="s">
        <v>252</v>
      </c>
      <c r="E121" s="11"/>
      <c r="F121" s="48">
        <f>F120</f>
        <v>31498983.359034315</v>
      </c>
      <c r="G121" s="43">
        <f>F121</f>
        <v>31498983.359034315</v>
      </c>
      <c r="H121" s="49">
        <f>3*12+1</f>
        <v>37</v>
      </c>
      <c r="I121" s="116">
        <f>CronogramaFisico!H121</f>
        <v>48</v>
      </c>
      <c r="J121" s="49">
        <f>4*12</f>
        <v>48</v>
      </c>
      <c r="K121" s="2"/>
      <c r="L121" s="16"/>
      <c r="M121" s="16"/>
      <c r="N121" s="16" t="s">
        <v>252</v>
      </c>
      <c r="O121" s="16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</row>
    <row r="122" spans="1:40" outlineLevel="2" x14ac:dyDescent="0.3">
      <c r="B122" s="160" t="s">
        <v>171</v>
      </c>
      <c r="C122" s="41" t="s">
        <v>193</v>
      </c>
      <c r="D122" s="16" t="s">
        <v>253</v>
      </c>
      <c r="E122" s="11"/>
      <c r="F122" s="48">
        <f>($N$119-$F$121)/2</f>
        <v>1786639.5473738424</v>
      </c>
      <c r="G122" s="43">
        <f>F122/2</f>
        <v>893319.77368692122</v>
      </c>
      <c r="H122" s="49">
        <f>$J$120+1</f>
        <v>37</v>
      </c>
      <c r="I122" s="116">
        <f>CronogramaFisico!H122</f>
        <v>42</v>
      </c>
      <c r="J122" s="49">
        <f>5*12</f>
        <v>60</v>
      </c>
      <c r="K122" s="2"/>
      <c r="L122" s="16"/>
      <c r="M122" s="16"/>
      <c r="N122" s="16" t="s">
        <v>253</v>
      </c>
      <c r="O122" s="16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</row>
    <row r="123" spans="1:40" outlineLevel="2" x14ac:dyDescent="0.3">
      <c r="B123" s="160" t="s">
        <v>172</v>
      </c>
      <c r="C123" s="41" t="s">
        <v>208</v>
      </c>
      <c r="D123" s="16" t="s">
        <v>254</v>
      </c>
      <c r="E123" s="11"/>
      <c r="F123" s="48">
        <f>($N$119-$F$121)/2</f>
        <v>1786639.5473738424</v>
      </c>
      <c r="G123" s="43">
        <f>F123/2</f>
        <v>893319.77368692122</v>
      </c>
      <c r="H123" s="49">
        <f>$J$120+1</f>
        <v>37</v>
      </c>
      <c r="I123" s="116">
        <f>CronogramaFisico!H123</f>
        <v>42</v>
      </c>
      <c r="J123" s="49">
        <f t="shared" ref="J123" si="11">5*12</f>
        <v>60</v>
      </c>
      <c r="K123" s="2"/>
      <c r="L123" s="16"/>
      <c r="M123" s="16"/>
      <c r="N123" s="16" t="s">
        <v>254</v>
      </c>
      <c r="O123" s="16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</row>
    <row r="124" spans="1:40" outlineLevel="2" x14ac:dyDescent="0.3">
      <c r="B124" s="160" t="s">
        <v>206</v>
      </c>
      <c r="C124" s="41" t="s">
        <v>209</v>
      </c>
      <c r="D124" s="16" t="s">
        <v>255</v>
      </c>
      <c r="E124" s="11"/>
      <c r="F124" s="48">
        <f t="shared" ref="F124:F125" si="12">$O$119/2</f>
        <v>1786639.5473738417</v>
      </c>
      <c r="G124" s="43">
        <f>F124/2</f>
        <v>893319.77368692087</v>
      </c>
      <c r="H124" s="49">
        <f t="shared" ref="H124:H125" si="13">$J$121+1</f>
        <v>49</v>
      </c>
      <c r="I124" s="116">
        <f>CronogramaFisico!H124</f>
        <v>54</v>
      </c>
      <c r="J124" s="49">
        <f>5*12</f>
        <v>60</v>
      </c>
      <c r="K124" s="2"/>
      <c r="L124" s="16"/>
      <c r="M124" s="16"/>
      <c r="N124" s="16"/>
      <c r="O124" s="16" t="s">
        <v>257</v>
      </c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</row>
    <row r="125" spans="1:40" outlineLevel="2" x14ac:dyDescent="0.3">
      <c r="B125" s="158" t="s">
        <v>207</v>
      </c>
      <c r="C125" s="41" t="s">
        <v>210</v>
      </c>
      <c r="D125" s="16" t="s">
        <v>256</v>
      </c>
      <c r="E125" s="11"/>
      <c r="F125" s="50">
        <f t="shared" si="12"/>
        <v>1786639.5473738417</v>
      </c>
      <c r="G125" s="56">
        <f>F125/2</f>
        <v>893319.77368692087</v>
      </c>
      <c r="H125" s="49">
        <f t="shared" si="13"/>
        <v>49</v>
      </c>
      <c r="I125" s="116">
        <f>CronogramaFisico!H125</f>
        <v>54</v>
      </c>
      <c r="J125" s="52">
        <f>5*12</f>
        <v>60</v>
      </c>
      <c r="K125" s="2"/>
      <c r="L125" s="16"/>
      <c r="M125" s="16"/>
      <c r="N125" s="16"/>
      <c r="O125" s="16" t="s">
        <v>258</v>
      </c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</row>
    <row r="126" spans="1:40" ht="18" customHeight="1" outlineLevel="1" x14ac:dyDescent="0.3">
      <c r="B126" s="4" t="s">
        <v>161</v>
      </c>
      <c r="C126" s="6" t="s">
        <v>37</v>
      </c>
      <c r="D126" s="5">
        <f>SUM(K126:AN126)-F126</f>
        <v>0</v>
      </c>
      <c r="E126" s="5"/>
      <c r="F126" s="5">
        <f>SUM(F127:F131)</f>
        <v>27004945.812762834</v>
      </c>
      <c r="G126" s="3">
        <f>SUM(F127:F131)-F126</f>
        <v>0</v>
      </c>
      <c r="H126" s="4"/>
      <c r="I126" s="4"/>
      <c r="J126" s="4"/>
      <c r="K126" s="3">
        <v>0</v>
      </c>
      <c r="L126" s="3">
        <v>6342575.2182927746</v>
      </c>
      <c r="M126" s="3">
        <v>4771705.6683845855</v>
      </c>
      <c r="N126" s="3">
        <v>6985312.3823053231</v>
      </c>
      <c r="O126" s="3">
        <v>8905352.5437801536</v>
      </c>
      <c r="P126" s="3">
        <v>0</v>
      </c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</row>
    <row r="127" spans="1:40" outlineLevel="2" x14ac:dyDescent="0.3">
      <c r="B127" s="157" t="s">
        <v>166</v>
      </c>
      <c r="C127" s="41" t="s">
        <v>200</v>
      </c>
      <c r="D127" s="16" t="s">
        <v>259</v>
      </c>
      <c r="E127" s="42">
        <f>E113</f>
        <v>1.5999999999999943</v>
      </c>
      <c r="F127" s="48">
        <f>$L$126/SUM(E$127:E$128)*E127</f>
        <v>2984741.2791965902</v>
      </c>
      <c r="G127" s="43">
        <f>F127/E127</f>
        <v>1865463.2994978754</v>
      </c>
      <c r="H127" s="49">
        <f>H113</f>
        <v>12</v>
      </c>
      <c r="I127" s="116">
        <f>CronogramaFisico!H127</f>
        <v>20</v>
      </c>
      <c r="J127" s="49">
        <f>J113</f>
        <v>24</v>
      </c>
      <c r="K127" s="16"/>
      <c r="L127" s="16" t="s">
        <v>259</v>
      </c>
      <c r="M127" s="16"/>
      <c r="N127" s="16"/>
      <c r="O127" s="16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</row>
    <row r="128" spans="1:40" outlineLevel="2" x14ac:dyDescent="0.3">
      <c r="B128" s="160" t="s">
        <v>167</v>
      </c>
      <c r="C128" s="41" t="s">
        <v>201</v>
      </c>
      <c r="D128" s="16" t="s">
        <v>260</v>
      </c>
      <c r="E128" s="42">
        <f>E114</f>
        <v>1.8000000000000043</v>
      </c>
      <c r="F128" s="48">
        <f>$L$126/SUM(E$127:E$128)*E128</f>
        <v>3357833.939096184</v>
      </c>
      <c r="G128" s="43">
        <f>F128/E128</f>
        <v>1865463.2994978756</v>
      </c>
      <c r="H128" s="49">
        <f>H114</f>
        <v>12</v>
      </c>
      <c r="I128" s="116">
        <f>CronogramaFisico!H128</f>
        <v>24</v>
      </c>
      <c r="J128" s="49">
        <f>J114</f>
        <v>24</v>
      </c>
      <c r="K128" s="16"/>
      <c r="L128" s="16" t="s">
        <v>260</v>
      </c>
      <c r="M128" s="16"/>
      <c r="N128" s="16"/>
      <c r="O128" s="16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</row>
    <row r="129" spans="1:40" outlineLevel="2" x14ac:dyDescent="0.3">
      <c r="B129" s="160" t="s">
        <v>168</v>
      </c>
      <c r="C129" s="41" t="s">
        <v>202</v>
      </c>
      <c r="D129" s="16" t="s">
        <v>261</v>
      </c>
      <c r="E129" s="42">
        <f>E115</f>
        <v>0.89999999999999858</v>
      </c>
      <c r="F129" s="48">
        <f>M126</f>
        <v>4771705.6683845855</v>
      </c>
      <c r="G129" s="43">
        <f>F129/E129</f>
        <v>5301895.1870939927</v>
      </c>
      <c r="H129" s="49">
        <f>H115</f>
        <v>25</v>
      </c>
      <c r="I129" s="116">
        <f>CronogramaFisico!H129</f>
        <v>32</v>
      </c>
      <c r="J129" s="49">
        <f>J115</f>
        <v>36</v>
      </c>
      <c r="K129" s="16"/>
      <c r="L129" s="16"/>
      <c r="M129" s="16" t="s">
        <v>261</v>
      </c>
      <c r="N129" s="16"/>
      <c r="O129" s="16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</row>
    <row r="130" spans="1:40" outlineLevel="2" x14ac:dyDescent="0.3">
      <c r="B130" s="160" t="s">
        <v>169</v>
      </c>
      <c r="C130" s="41" t="s">
        <v>203</v>
      </c>
      <c r="D130" s="16" t="s">
        <v>262</v>
      </c>
      <c r="E130" s="42">
        <f>E116</f>
        <v>5</v>
      </c>
      <c r="F130" s="48">
        <f>N126</f>
        <v>6985312.3823053231</v>
      </c>
      <c r="G130" s="43">
        <f>F130/E130</f>
        <v>1397062.4764610645</v>
      </c>
      <c r="H130" s="49">
        <f>H116</f>
        <v>37</v>
      </c>
      <c r="I130" s="116">
        <f>CronogramaFisico!H130</f>
        <v>42</v>
      </c>
      <c r="J130" s="49">
        <f>J116</f>
        <v>48</v>
      </c>
      <c r="K130" s="16"/>
      <c r="L130" s="16"/>
      <c r="M130" s="16"/>
      <c r="N130" s="16" t="s">
        <v>262</v>
      </c>
      <c r="O130" s="16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</row>
    <row r="131" spans="1:40" outlineLevel="2" x14ac:dyDescent="0.3">
      <c r="B131" s="158" t="s">
        <v>170</v>
      </c>
      <c r="C131" s="41" t="s">
        <v>204</v>
      </c>
      <c r="D131" s="16" t="s">
        <v>263</v>
      </c>
      <c r="E131" s="42">
        <f>E117</f>
        <v>3.1000000000000014</v>
      </c>
      <c r="F131" s="50">
        <f>O126</f>
        <v>8905352.5437801536</v>
      </c>
      <c r="G131" s="56">
        <f>F131/E131</f>
        <v>2872694.3689613384</v>
      </c>
      <c r="H131" s="49">
        <f>H117</f>
        <v>49</v>
      </c>
      <c r="I131" s="116">
        <f>CronogramaFisico!H131</f>
        <v>60</v>
      </c>
      <c r="J131" s="49">
        <f>J117</f>
        <v>60</v>
      </c>
      <c r="K131" s="16"/>
      <c r="L131" s="16"/>
      <c r="M131" s="16"/>
      <c r="N131" s="16"/>
      <c r="O131" s="16" t="s">
        <v>263</v>
      </c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</row>
    <row r="132" spans="1:40" outlineLevel="1" x14ac:dyDescent="0.3">
      <c r="B132" s="8"/>
      <c r="C132" s="10" t="s">
        <v>126</v>
      </c>
      <c r="D132" s="9"/>
      <c r="E132" s="9"/>
      <c r="F132" s="9"/>
      <c r="G132" s="7"/>
      <c r="H132" s="8"/>
      <c r="I132" s="8"/>
      <c r="J132" s="8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</row>
    <row r="133" spans="1:40" ht="18" customHeight="1" outlineLevel="1" collapsed="1" x14ac:dyDescent="0.3">
      <c r="B133" s="4" t="s">
        <v>162</v>
      </c>
      <c r="C133" s="6" t="s">
        <v>6</v>
      </c>
      <c r="D133" s="5">
        <f>SUM(K133:AN133)-F133</f>
        <v>0</v>
      </c>
      <c r="E133" s="5"/>
      <c r="F133" s="5">
        <v>0</v>
      </c>
      <c r="G133" s="3">
        <f>SUM(F134:F136)-F133</f>
        <v>0</v>
      </c>
      <c r="H133" s="4"/>
      <c r="I133" s="4"/>
      <c r="J133" s="4"/>
      <c r="K133" s="3">
        <v>0</v>
      </c>
      <c r="L133" s="3">
        <v>0</v>
      </c>
      <c r="M133" s="3">
        <v>0</v>
      </c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</row>
    <row r="134" spans="1:40" ht="17.25" hidden="1" customHeight="1" outlineLevel="2" x14ac:dyDescent="0.3">
      <c r="B134" s="15" t="s">
        <v>163</v>
      </c>
      <c r="C134" s="41"/>
      <c r="D134" s="16"/>
      <c r="E134" s="11"/>
      <c r="F134" s="45">
        <f>K133</f>
        <v>0</v>
      </c>
      <c r="G134" s="46"/>
      <c r="H134" s="110"/>
      <c r="I134" s="110"/>
      <c r="J134" s="59"/>
      <c r="K134" s="16"/>
      <c r="L134" s="16"/>
      <c r="M134" s="16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</row>
    <row r="135" spans="1:40" ht="17.25" hidden="1" customHeight="1" outlineLevel="2" x14ac:dyDescent="0.3">
      <c r="B135" s="15" t="s">
        <v>164</v>
      </c>
      <c r="C135" s="41"/>
      <c r="D135" s="16"/>
      <c r="E135" s="11"/>
      <c r="F135" s="48">
        <f>L133-F136</f>
        <v>0</v>
      </c>
      <c r="G135" s="44"/>
      <c r="H135" s="111"/>
      <c r="I135" s="111"/>
      <c r="J135" s="60"/>
      <c r="K135" s="16"/>
      <c r="L135" s="16"/>
      <c r="M135" s="16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</row>
    <row r="136" spans="1:40" ht="17.25" hidden="1" customHeight="1" outlineLevel="2" x14ac:dyDescent="0.3">
      <c r="B136" s="15" t="s">
        <v>165</v>
      </c>
      <c r="C136" s="41"/>
      <c r="D136" s="16"/>
      <c r="E136" s="11"/>
      <c r="F136" s="50">
        <v>0</v>
      </c>
      <c r="G136" s="51"/>
      <c r="H136" s="112"/>
      <c r="I136" s="112"/>
      <c r="J136" s="61"/>
      <c r="K136" s="16"/>
      <c r="L136" s="16"/>
      <c r="M136" s="16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</row>
    <row r="137" spans="1:40" x14ac:dyDescent="0.3">
      <c r="B137" s="139">
        <f>B89</f>
        <v>2</v>
      </c>
      <c r="C137" s="140" t="str">
        <f>"Total do "&amp;C89</f>
        <v>Total do TRECHO C+D (Portal &lt;&gt; Eugênio Lefevre​ - 2,7 + 8,8 km)</v>
      </c>
      <c r="D137" s="148">
        <f>SUM(K137:AN137)-F137</f>
        <v>0</v>
      </c>
      <c r="E137" s="149"/>
      <c r="F137" s="144">
        <f>F91+F98+F107+F112+F119+F126+F133</f>
        <v>167768060.77357814</v>
      </c>
      <c r="G137" s="145"/>
      <c r="H137" s="139"/>
      <c r="I137" s="139"/>
      <c r="J137" s="139"/>
      <c r="K137" s="144">
        <f t="shared" ref="K137:Q137" si="14">K91+K98+K107+K112+K119+K126+K133</f>
        <v>0</v>
      </c>
      <c r="L137" s="144">
        <f t="shared" si="14"/>
        <v>25158288.022905551</v>
      </c>
      <c r="M137" s="144">
        <f t="shared" si="14"/>
        <v>48283764.959591731</v>
      </c>
      <c r="N137" s="144">
        <f t="shared" si="14"/>
        <v>60761907.214426994</v>
      </c>
      <c r="O137" s="144">
        <f t="shared" si="14"/>
        <v>33564100.576653846</v>
      </c>
      <c r="P137" s="144">
        <f t="shared" si="14"/>
        <v>0</v>
      </c>
      <c r="Q137" s="144">
        <f t="shared" si="14"/>
        <v>0</v>
      </c>
      <c r="R137" s="145"/>
      <c r="S137" s="145"/>
      <c r="T137" s="145"/>
      <c r="U137" s="145"/>
      <c r="V137" s="145"/>
      <c r="W137" s="145"/>
      <c r="X137" s="145"/>
      <c r="Y137" s="145"/>
      <c r="Z137" s="145"/>
      <c r="AA137" s="145"/>
      <c r="AB137" s="145"/>
      <c r="AC137" s="145"/>
      <c r="AD137" s="145"/>
      <c r="AE137" s="145"/>
      <c r="AF137" s="145"/>
      <c r="AG137" s="145"/>
      <c r="AH137" s="145"/>
      <c r="AI137" s="145"/>
      <c r="AJ137" s="145"/>
      <c r="AK137" s="145"/>
      <c r="AL137" s="145"/>
      <c r="AM137" s="145"/>
      <c r="AN137" s="145"/>
    </row>
    <row r="142" spans="1:40" ht="38.25" customHeight="1" x14ac:dyDescent="0.3">
      <c r="A142" s="97">
        <v>55</v>
      </c>
      <c r="B142" s="132">
        <v>0</v>
      </c>
      <c r="C142" s="133" t="s">
        <v>129</v>
      </c>
      <c r="D142" s="134"/>
      <c r="E142" s="135"/>
      <c r="F142" s="134" t="s">
        <v>120</v>
      </c>
      <c r="G142" s="135"/>
      <c r="H142" s="136"/>
      <c r="I142" s="136"/>
      <c r="J142" s="136"/>
      <c r="K142" s="137">
        <v>1</v>
      </c>
      <c r="L142" s="137">
        <v>2</v>
      </c>
      <c r="M142" s="137">
        <v>3</v>
      </c>
      <c r="N142" s="137">
        <v>4</v>
      </c>
      <c r="O142" s="137">
        <v>5</v>
      </c>
      <c r="P142" s="137">
        <v>6</v>
      </c>
      <c r="Q142" s="137">
        <v>7</v>
      </c>
      <c r="R142" s="137">
        <v>8</v>
      </c>
      <c r="S142" s="137">
        <v>9</v>
      </c>
      <c r="T142" s="137">
        <v>10</v>
      </c>
      <c r="U142" s="137">
        <v>11</v>
      </c>
      <c r="V142" s="137">
        <v>12</v>
      </c>
      <c r="W142" s="137">
        <v>13</v>
      </c>
      <c r="X142" s="137">
        <v>14</v>
      </c>
      <c r="Y142" s="137">
        <v>15</v>
      </c>
      <c r="Z142" s="137">
        <v>16</v>
      </c>
      <c r="AA142" s="137">
        <v>17</v>
      </c>
      <c r="AB142" s="137">
        <v>18</v>
      </c>
      <c r="AC142" s="137">
        <v>19</v>
      </c>
      <c r="AD142" s="137">
        <v>20</v>
      </c>
      <c r="AE142" s="137">
        <v>21</v>
      </c>
      <c r="AF142" s="137">
        <v>22</v>
      </c>
      <c r="AG142" s="137">
        <v>23</v>
      </c>
      <c r="AH142" s="137">
        <v>24</v>
      </c>
      <c r="AI142" s="137">
        <v>25</v>
      </c>
      <c r="AJ142" s="137">
        <v>26</v>
      </c>
      <c r="AK142" s="137">
        <v>27</v>
      </c>
      <c r="AL142" s="137">
        <v>28</v>
      </c>
      <c r="AM142" s="137">
        <v>29</v>
      </c>
      <c r="AN142" s="137">
        <v>30</v>
      </c>
    </row>
    <row r="143" spans="1:40" ht="18" customHeight="1" outlineLevel="1" collapsed="1" x14ac:dyDescent="0.3">
      <c r="B143" s="4"/>
      <c r="C143" s="6" t="s">
        <v>27</v>
      </c>
      <c r="D143" s="5"/>
      <c r="E143" s="5"/>
      <c r="F143" s="5">
        <f t="shared" ref="F143:F146" si="15">SUM(K143:AN143)</f>
        <v>5678439.9019305054</v>
      </c>
      <c r="G143" s="3"/>
      <c r="H143" s="4"/>
      <c r="I143" s="4"/>
      <c r="J143" s="4"/>
      <c r="K143" s="3">
        <f t="shared" ref="K143:P143" si="16">K36</f>
        <v>0</v>
      </c>
      <c r="L143" s="3">
        <f t="shared" si="16"/>
        <v>3777083.0555242533</v>
      </c>
      <c r="M143" s="3">
        <f t="shared" si="16"/>
        <v>1901356.8464062517</v>
      </c>
      <c r="N143" s="3">
        <f t="shared" si="16"/>
        <v>0</v>
      </c>
      <c r="O143" s="3">
        <f t="shared" si="16"/>
        <v>0</v>
      </c>
      <c r="P143" s="3">
        <f t="shared" si="16"/>
        <v>0</v>
      </c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</row>
    <row r="144" spans="1:40" ht="18" customHeight="1" outlineLevel="1" collapsed="1" x14ac:dyDescent="0.3">
      <c r="B144" s="4"/>
      <c r="C144" s="6" t="s">
        <v>25</v>
      </c>
      <c r="D144" s="5"/>
      <c r="E144" s="5"/>
      <c r="F144" s="5">
        <f t="shared" si="15"/>
        <v>3682443.404346968</v>
      </c>
      <c r="G144" s="3"/>
      <c r="H144" s="4"/>
      <c r="I144" s="4"/>
      <c r="J144" s="4"/>
      <c r="K144" s="3">
        <f t="shared" ref="K144:P144" si="17">K40</f>
        <v>2179338.5956213102</v>
      </c>
      <c r="L144" s="3">
        <f t="shared" si="17"/>
        <v>1503104.8087256581</v>
      </c>
      <c r="M144" s="3">
        <f t="shared" si="17"/>
        <v>0</v>
      </c>
      <c r="N144" s="3">
        <f t="shared" si="17"/>
        <v>0</v>
      </c>
      <c r="O144" s="3">
        <f t="shared" si="17"/>
        <v>0</v>
      </c>
      <c r="P144" s="3">
        <f t="shared" si="17"/>
        <v>0</v>
      </c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</row>
    <row r="145" spans="2:40" ht="18" customHeight="1" outlineLevel="1" collapsed="1" x14ac:dyDescent="0.3">
      <c r="B145" s="4"/>
      <c r="C145" s="6" t="s">
        <v>127</v>
      </c>
      <c r="D145" s="5"/>
      <c r="E145" s="5"/>
      <c r="F145" s="5">
        <f t="shared" si="15"/>
        <v>907863.86325678753</v>
      </c>
      <c r="G145" s="3"/>
      <c r="H145" s="4"/>
      <c r="I145" s="4"/>
      <c r="J145" s="4"/>
      <c r="K145" s="3">
        <f t="shared" ref="K145:P145" si="18">K44</f>
        <v>907863.86325678753</v>
      </c>
      <c r="L145" s="3">
        <f t="shared" si="18"/>
        <v>0</v>
      </c>
      <c r="M145" s="3">
        <f t="shared" si="18"/>
        <v>0</v>
      </c>
      <c r="N145" s="3">
        <f t="shared" si="18"/>
        <v>0</v>
      </c>
      <c r="O145" s="3">
        <f t="shared" si="18"/>
        <v>0</v>
      </c>
      <c r="P145" s="3">
        <f t="shared" si="18"/>
        <v>0</v>
      </c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</row>
    <row r="146" spans="2:40" x14ac:dyDescent="0.3">
      <c r="B146" s="139">
        <v>0</v>
      </c>
      <c r="C146" s="140" t="s">
        <v>423</v>
      </c>
      <c r="D146" s="148"/>
      <c r="E146" s="149"/>
      <c r="F146" s="144">
        <f t="shared" si="15"/>
        <v>10268747.16953426</v>
      </c>
      <c r="G146" s="145"/>
      <c r="H146" s="139"/>
      <c r="I146" s="139"/>
      <c r="J146" s="139"/>
      <c r="K146" s="144">
        <f>SUM(K143:K145)</f>
        <v>3087202.4588780976</v>
      </c>
      <c r="L146" s="144">
        <f t="shared" ref="L146:P146" si="19">SUM(L143:L145)</f>
        <v>5280187.8642499112</v>
      </c>
      <c r="M146" s="144">
        <f t="shared" si="19"/>
        <v>1901356.8464062517</v>
      </c>
      <c r="N146" s="144">
        <f t="shared" si="19"/>
        <v>0</v>
      </c>
      <c r="O146" s="144">
        <f t="shared" si="19"/>
        <v>0</v>
      </c>
      <c r="P146" s="144">
        <f t="shared" si="19"/>
        <v>0</v>
      </c>
      <c r="Q146" s="145"/>
      <c r="R146" s="145"/>
      <c r="S146" s="145"/>
      <c r="T146" s="145"/>
      <c r="U146" s="145"/>
      <c r="V146" s="145"/>
      <c r="W146" s="145"/>
      <c r="X146" s="145"/>
      <c r="Y146" s="145"/>
      <c r="Z146" s="145"/>
      <c r="AA146" s="145"/>
      <c r="AB146" s="145"/>
      <c r="AC146" s="145"/>
      <c r="AD146" s="145"/>
      <c r="AE146" s="145"/>
      <c r="AF146" s="145"/>
      <c r="AG146" s="145"/>
      <c r="AH146" s="145"/>
      <c r="AI146" s="145"/>
      <c r="AJ146" s="145"/>
      <c r="AK146" s="145"/>
      <c r="AL146" s="145"/>
      <c r="AM146" s="145"/>
      <c r="AN146" s="145"/>
    </row>
    <row r="148" spans="2:40" ht="38.25" customHeight="1" x14ac:dyDescent="0.3">
      <c r="B148" s="139">
        <v>1</v>
      </c>
      <c r="C148" s="140" t="s">
        <v>159</v>
      </c>
      <c r="D148" s="143"/>
      <c r="E148" s="144"/>
      <c r="F148" s="134" t="s">
        <v>120</v>
      </c>
      <c r="G148" s="145"/>
      <c r="H148" s="136"/>
      <c r="I148" s="136"/>
      <c r="J148" s="136"/>
      <c r="K148" s="147">
        <v>1</v>
      </c>
      <c r="L148" s="147">
        <v>2</v>
      </c>
      <c r="M148" s="147">
        <v>3</v>
      </c>
      <c r="N148" s="147">
        <v>4</v>
      </c>
      <c r="O148" s="147">
        <v>5</v>
      </c>
      <c r="P148" s="147">
        <v>6</v>
      </c>
      <c r="Q148" s="147">
        <v>7</v>
      </c>
      <c r="R148" s="147">
        <v>8</v>
      </c>
      <c r="S148" s="147">
        <v>9</v>
      </c>
      <c r="T148" s="147">
        <v>10</v>
      </c>
      <c r="U148" s="147">
        <v>11</v>
      </c>
      <c r="V148" s="147">
        <v>12</v>
      </c>
      <c r="W148" s="147">
        <v>13</v>
      </c>
      <c r="X148" s="147">
        <v>14</v>
      </c>
      <c r="Y148" s="147">
        <v>15</v>
      </c>
      <c r="Z148" s="147">
        <v>16</v>
      </c>
      <c r="AA148" s="147">
        <v>17</v>
      </c>
      <c r="AB148" s="147">
        <v>18</v>
      </c>
      <c r="AC148" s="147">
        <v>19</v>
      </c>
      <c r="AD148" s="147">
        <v>20</v>
      </c>
      <c r="AE148" s="147">
        <v>21</v>
      </c>
      <c r="AF148" s="147">
        <v>22</v>
      </c>
      <c r="AG148" s="147">
        <v>23</v>
      </c>
      <c r="AH148" s="147">
        <v>24</v>
      </c>
      <c r="AI148" s="147">
        <v>25</v>
      </c>
      <c r="AJ148" s="147">
        <v>26</v>
      </c>
      <c r="AK148" s="147">
        <v>27</v>
      </c>
      <c r="AL148" s="147">
        <v>28</v>
      </c>
      <c r="AM148" s="147">
        <v>29</v>
      </c>
      <c r="AN148" s="147">
        <v>30</v>
      </c>
    </row>
    <row r="149" spans="2:40" ht="18" customHeight="1" outlineLevel="1" collapsed="1" x14ac:dyDescent="0.3">
      <c r="B149" s="4"/>
      <c r="C149" s="6" t="s">
        <v>130</v>
      </c>
      <c r="D149" s="5"/>
      <c r="E149" s="5"/>
      <c r="F149" s="5">
        <f t="shared" ref="F149:F154" si="20">SUM(K149:AN149)</f>
        <v>16849848.912589315</v>
      </c>
      <c r="G149" s="3"/>
      <c r="H149" s="4"/>
      <c r="I149" s="4"/>
      <c r="J149" s="4"/>
      <c r="K149" s="3">
        <f t="shared" ref="K149:P149" si="21">K50</f>
        <v>7933771.153443004</v>
      </c>
      <c r="L149" s="3">
        <f t="shared" si="21"/>
        <v>4801208.9704893474</v>
      </c>
      <c r="M149" s="3">
        <f t="shared" si="21"/>
        <v>4114868.7886569635</v>
      </c>
      <c r="N149" s="3">
        <f t="shared" si="21"/>
        <v>0</v>
      </c>
      <c r="O149" s="3">
        <f t="shared" si="21"/>
        <v>0</v>
      </c>
      <c r="P149" s="3">
        <f t="shared" si="21"/>
        <v>0</v>
      </c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</row>
    <row r="150" spans="2:40" ht="18" customHeight="1" outlineLevel="1" collapsed="1" x14ac:dyDescent="0.3">
      <c r="B150" s="4"/>
      <c r="C150" s="6" t="s">
        <v>388</v>
      </c>
      <c r="D150" s="5"/>
      <c r="E150" s="5"/>
      <c r="F150" s="5">
        <f t="shared" si="20"/>
        <v>20389556.424247868</v>
      </c>
      <c r="G150" s="3"/>
      <c r="H150" s="4"/>
      <c r="I150" s="4"/>
      <c r="J150" s="4"/>
      <c r="K150" s="3">
        <f t="shared" ref="K150:P150" si="22">K59</f>
        <v>0</v>
      </c>
      <c r="L150" s="3">
        <f t="shared" si="22"/>
        <v>13854649.926751584</v>
      </c>
      <c r="M150" s="3">
        <f t="shared" si="22"/>
        <v>6534906.4974962827</v>
      </c>
      <c r="N150" s="3">
        <f t="shared" si="22"/>
        <v>0</v>
      </c>
      <c r="O150" s="3">
        <f t="shared" si="22"/>
        <v>0</v>
      </c>
      <c r="P150" s="3">
        <f t="shared" si="22"/>
        <v>0</v>
      </c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</row>
    <row r="151" spans="2:40" ht="18" customHeight="1" outlineLevel="1" collapsed="1" x14ac:dyDescent="0.3">
      <c r="B151" s="4"/>
      <c r="C151" s="6" t="s">
        <v>139</v>
      </c>
      <c r="D151" s="5"/>
      <c r="E151" s="5"/>
      <c r="F151" s="5">
        <f t="shared" si="20"/>
        <v>55138865.220787436</v>
      </c>
      <c r="G151" s="3"/>
      <c r="H151" s="4"/>
      <c r="I151" s="4"/>
      <c r="J151" s="4"/>
      <c r="K151" s="3">
        <f t="shared" ref="K151:P151" si="23">K65</f>
        <v>25962199.458976675</v>
      </c>
      <c r="L151" s="3">
        <f t="shared" si="23"/>
        <v>15711310.866583087</v>
      </c>
      <c r="M151" s="3">
        <f t="shared" si="23"/>
        <v>13465354.895227669</v>
      </c>
      <c r="N151" s="3">
        <f t="shared" si="23"/>
        <v>0</v>
      </c>
      <c r="O151" s="3">
        <f t="shared" si="23"/>
        <v>0</v>
      </c>
      <c r="P151" s="3">
        <f t="shared" si="23"/>
        <v>0</v>
      </c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</row>
    <row r="152" spans="2:40" ht="18" customHeight="1" outlineLevel="1" collapsed="1" x14ac:dyDescent="0.3">
      <c r="B152" s="4"/>
      <c r="C152" s="6" t="s">
        <v>25</v>
      </c>
      <c r="D152" s="5"/>
      <c r="E152" s="5"/>
      <c r="F152" s="5">
        <f t="shared" si="20"/>
        <v>2911839.8752968982</v>
      </c>
      <c r="G152" s="3"/>
      <c r="H152" s="4"/>
      <c r="I152" s="4"/>
      <c r="J152" s="4"/>
      <c r="K152" s="3">
        <f t="shared" ref="K152:P152" si="24">K73</f>
        <v>0</v>
      </c>
      <c r="L152" s="3">
        <f t="shared" si="24"/>
        <v>0</v>
      </c>
      <c r="M152" s="3">
        <f t="shared" si="24"/>
        <v>2911839.8752968982</v>
      </c>
      <c r="N152" s="3">
        <f t="shared" si="24"/>
        <v>0</v>
      </c>
      <c r="O152" s="3">
        <f t="shared" si="24"/>
        <v>0</v>
      </c>
      <c r="P152" s="3">
        <f t="shared" si="24"/>
        <v>0</v>
      </c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</row>
    <row r="153" spans="2:40" ht="18" customHeight="1" outlineLevel="1" collapsed="1" x14ac:dyDescent="0.3">
      <c r="B153" s="4"/>
      <c r="C153" s="6" t="s">
        <v>37</v>
      </c>
      <c r="D153" s="5"/>
      <c r="E153" s="5"/>
      <c r="F153" s="5">
        <f t="shared" si="20"/>
        <v>28545536.991526857</v>
      </c>
      <c r="G153" s="3"/>
      <c r="H153" s="4"/>
      <c r="I153" s="4"/>
      <c r="J153" s="4"/>
      <c r="K153" s="3">
        <f t="shared" ref="K153:P153" si="25">K76</f>
        <v>13440699.623941837</v>
      </c>
      <c r="L153" s="3">
        <f t="shared" si="25"/>
        <v>8133787.369971931</v>
      </c>
      <c r="M153" s="3">
        <f t="shared" si="25"/>
        <v>6971049.9976130892</v>
      </c>
      <c r="N153" s="3">
        <f t="shared" si="25"/>
        <v>0</v>
      </c>
      <c r="O153" s="3">
        <f t="shared" si="25"/>
        <v>0</v>
      </c>
      <c r="P153" s="3">
        <f t="shared" si="25"/>
        <v>0</v>
      </c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</row>
    <row r="154" spans="2:40" ht="18" customHeight="1" outlineLevel="1" collapsed="1" x14ac:dyDescent="0.3">
      <c r="B154" s="4"/>
      <c r="C154" s="6" t="s">
        <v>6</v>
      </c>
      <c r="D154" s="5"/>
      <c r="E154" s="5"/>
      <c r="F154" s="5">
        <f t="shared" si="20"/>
        <v>9892578.3768029641</v>
      </c>
      <c r="G154" s="3"/>
      <c r="H154" s="4"/>
      <c r="I154" s="4"/>
      <c r="J154" s="4"/>
      <c r="K154" s="3">
        <f t="shared" ref="K154:P154" si="26">K84</f>
        <v>9892578.3768029641</v>
      </c>
      <c r="L154" s="3">
        <f t="shared" si="26"/>
        <v>0</v>
      </c>
      <c r="M154" s="3">
        <f t="shared" si="26"/>
        <v>0</v>
      </c>
      <c r="N154" s="3">
        <f t="shared" si="26"/>
        <v>0</v>
      </c>
      <c r="O154" s="3">
        <f t="shared" si="26"/>
        <v>0</v>
      </c>
      <c r="P154" s="3">
        <f t="shared" si="26"/>
        <v>0</v>
      </c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</row>
    <row r="155" spans="2:40" x14ac:dyDescent="0.3">
      <c r="B155" s="139">
        <v>1</v>
      </c>
      <c r="C155" s="140" t="s">
        <v>424</v>
      </c>
      <c r="D155" s="148"/>
      <c r="E155" s="149"/>
      <c r="F155" s="144">
        <f t="shared" ref="F155" si="27">SUM(K155:AN155)</f>
        <v>133728225.80125132</v>
      </c>
      <c r="G155" s="145"/>
      <c r="H155" s="139"/>
      <c r="I155" s="139"/>
      <c r="J155" s="139"/>
      <c r="K155" s="144">
        <f>SUM(K149:K154)</f>
        <v>57229248.613164485</v>
      </c>
      <c r="L155" s="144">
        <f t="shared" ref="L155:P155" si="28">SUM(L149:L154)</f>
        <v>42500957.133795947</v>
      </c>
      <c r="M155" s="144">
        <f t="shared" si="28"/>
        <v>33998020.054290898</v>
      </c>
      <c r="N155" s="144">
        <f t="shared" si="28"/>
        <v>0</v>
      </c>
      <c r="O155" s="144">
        <f t="shared" si="28"/>
        <v>0</v>
      </c>
      <c r="P155" s="144">
        <f t="shared" si="28"/>
        <v>0</v>
      </c>
      <c r="Q155" s="145"/>
      <c r="R155" s="145"/>
      <c r="S155" s="145"/>
      <c r="T155" s="145"/>
      <c r="U155" s="145"/>
      <c r="V155" s="145"/>
      <c r="W155" s="145"/>
      <c r="X155" s="145"/>
      <c r="Y155" s="145"/>
      <c r="Z155" s="145"/>
      <c r="AA155" s="145"/>
      <c r="AB155" s="145"/>
      <c r="AC155" s="145"/>
      <c r="AD155" s="145"/>
      <c r="AE155" s="145"/>
      <c r="AF155" s="145"/>
      <c r="AG155" s="145"/>
      <c r="AH155" s="145"/>
      <c r="AI155" s="145"/>
      <c r="AJ155" s="145"/>
      <c r="AK155" s="145"/>
      <c r="AL155" s="145"/>
      <c r="AM155" s="145"/>
      <c r="AN155" s="145"/>
    </row>
    <row r="157" spans="2:40" ht="38.25" customHeight="1" x14ac:dyDescent="0.3">
      <c r="B157" s="139">
        <v>2</v>
      </c>
      <c r="C157" s="140" t="s">
        <v>179</v>
      </c>
      <c r="D157" s="143"/>
      <c r="E157" s="144"/>
      <c r="F157" s="134" t="s">
        <v>120</v>
      </c>
      <c r="G157" s="145"/>
      <c r="H157" s="136"/>
      <c r="I157" s="136"/>
      <c r="J157" s="136"/>
      <c r="K157" s="147">
        <v>1</v>
      </c>
      <c r="L157" s="147">
        <v>2</v>
      </c>
      <c r="M157" s="147">
        <v>3</v>
      </c>
      <c r="N157" s="147">
        <v>4</v>
      </c>
      <c r="O157" s="147">
        <v>5</v>
      </c>
      <c r="P157" s="147">
        <v>6</v>
      </c>
      <c r="Q157" s="147">
        <v>7</v>
      </c>
      <c r="R157" s="147">
        <v>8</v>
      </c>
      <c r="S157" s="147">
        <v>9</v>
      </c>
      <c r="T157" s="147">
        <v>10</v>
      </c>
      <c r="U157" s="147">
        <v>11</v>
      </c>
      <c r="V157" s="147">
        <v>12</v>
      </c>
      <c r="W157" s="147">
        <v>13</v>
      </c>
      <c r="X157" s="147">
        <v>14</v>
      </c>
      <c r="Y157" s="147">
        <v>15</v>
      </c>
      <c r="Z157" s="147">
        <v>16</v>
      </c>
      <c r="AA157" s="147">
        <v>17</v>
      </c>
      <c r="AB157" s="147">
        <v>18</v>
      </c>
      <c r="AC157" s="147">
        <v>19</v>
      </c>
      <c r="AD157" s="147">
        <v>20</v>
      </c>
      <c r="AE157" s="147">
        <v>21</v>
      </c>
      <c r="AF157" s="147">
        <v>22</v>
      </c>
      <c r="AG157" s="147">
        <v>23</v>
      </c>
      <c r="AH157" s="147">
        <v>24</v>
      </c>
      <c r="AI157" s="147">
        <v>25</v>
      </c>
      <c r="AJ157" s="147">
        <v>26</v>
      </c>
      <c r="AK157" s="147">
        <v>27</v>
      </c>
      <c r="AL157" s="147">
        <v>28</v>
      </c>
      <c r="AM157" s="147">
        <v>29</v>
      </c>
      <c r="AN157" s="147">
        <v>30</v>
      </c>
    </row>
    <row r="158" spans="2:40" ht="18" customHeight="1" outlineLevel="1" collapsed="1" x14ac:dyDescent="0.3">
      <c r="B158" s="4"/>
      <c r="C158" s="6" t="s">
        <v>130</v>
      </c>
      <c r="D158" s="5"/>
      <c r="E158" s="5"/>
      <c r="F158" s="5">
        <f t="shared" ref="F158:F163" si="29">SUM(K158:AN158)</f>
        <v>16801138.862979729</v>
      </c>
      <c r="G158" s="3"/>
      <c r="H158" s="4"/>
      <c r="I158" s="4"/>
      <c r="J158" s="4"/>
      <c r="K158" s="3">
        <f t="shared" ref="K158:P158" si="30">K91</f>
        <v>0</v>
      </c>
      <c r="L158" s="3">
        <f t="shared" si="30"/>
        <v>6175760.3085860768</v>
      </c>
      <c r="M158" s="3">
        <f t="shared" si="30"/>
        <v>2503668.333907539</v>
      </c>
      <c r="N158" s="3">
        <f t="shared" si="30"/>
        <v>4783485.7752760621</v>
      </c>
      <c r="O158" s="3">
        <f t="shared" si="30"/>
        <v>3338224.4452100522</v>
      </c>
      <c r="P158" s="3">
        <f t="shared" si="30"/>
        <v>0</v>
      </c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</row>
    <row r="159" spans="2:40" ht="18" customHeight="1" outlineLevel="1" collapsed="1" x14ac:dyDescent="0.3">
      <c r="B159" s="4"/>
      <c r="C159" s="6" t="s">
        <v>388</v>
      </c>
      <c r="D159" s="5"/>
      <c r="E159" s="5"/>
      <c r="F159" s="5">
        <f t="shared" si="29"/>
        <v>0</v>
      </c>
      <c r="G159" s="3"/>
      <c r="H159" s="4"/>
      <c r="I159" s="4"/>
      <c r="J159" s="4"/>
      <c r="K159" s="3">
        <f t="shared" ref="K159:P159" si="31">K98+K107</f>
        <v>0</v>
      </c>
      <c r="L159" s="3">
        <f t="shared" si="31"/>
        <v>0</v>
      </c>
      <c r="M159" s="3">
        <f t="shared" si="31"/>
        <v>0</v>
      </c>
      <c r="N159" s="3">
        <f t="shared" si="31"/>
        <v>0</v>
      </c>
      <c r="O159" s="3">
        <f t="shared" si="31"/>
        <v>0</v>
      </c>
      <c r="P159" s="3">
        <f t="shared" si="31"/>
        <v>0</v>
      </c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</row>
    <row r="160" spans="2:40" ht="18" customHeight="1" outlineLevel="1" collapsed="1" x14ac:dyDescent="0.3">
      <c r="B160" s="4"/>
      <c r="C160" s="6" t="s">
        <v>139</v>
      </c>
      <c r="D160" s="5"/>
      <c r="E160" s="5"/>
      <c r="F160" s="5">
        <f t="shared" si="29"/>
        <v>53817451.190271571</v>
      </c>
      <c r="G160" s="3"/>
      <c r="H160" s="4"/>
      <c r="I160" s="4"/>
      <c r="J160" s="4"/>
      <c r="K160" s="3">
        <f t="shared" ref="K160:P160" si="32">K112</f>
        <v>0</v>
      </c>
      <c r="L160" s="3">
        <f t="shared" si="32"/>
        <v>12639952.496026702</v>
      </c>
      <c r="M160" s="3">
        <f t="shared" si="32"/>
        <v>9509407.5982652996</v>
      </c>
      <c r="N160" s="3">
        <f t="shared" si="32"/>
        <v>13920846.603063609</v>
      </c>
      <c r="O160" s="3">
        <f t="shared" si="32"/>
        <v>17747244.492915958</v>
      </c>
      <c r="P160" s="3">
        <f t="shared" si="32"/>
        <v>0</v>
      </c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</row>
    <row r="161" spans="2:40" ht="18" customHeight="1" outlineLevel="1" collapsed="1" x14ac:dyDescent="0.3">
      <c r="B161" s="4"/>
      <c r="C161" s="6" t="s">
        <v>25</v>
      </c>
      <c r="D161" s="5"/>
      <c r="E161" s="5"/>
      <c r="F161" s="5">
        <f t="shared" si="29"/>
        <v>70144524.907563999</v>
      </c>
      <c r="G161" s="3"/>
      <c r="H161" s="4"/>
      <c r="I161" s="4"/>
      <c r="J161" s="4"/>
      <c r="K161" s="3">
        <f t="shared" ref="K161:P161" si="33">K119</f>
        <v>0</v>
      </c>
      <c r="L161" s="3">
        <f t="shared" si="33"/>
        <v>0</v>
      </c>
      <c r="M161" s="3">
        <f t="shared" si="33"/>
        <v>31498983.359034315</v>
      </c>
      <c r="N161" s="3">
        <f t="shared" si="33"/>
        <v>35072262.453782</v>
      </c>
      <c r="O161" s="3">
        <f t="shared" si="33"/>
        <v>3573279.0947476835</v>
      </c>
      <c r="P161" s="3">
        <f t="shared" si="33"/>
        <v>0</v>
      </c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</row>
    <row r="162" spans="2:40" ht="18" customHeight="1" outlineLevel="1" collapsed="1" x14ac:dyDescent="0.3">
      <c r="B162" s="4"/>
      <c r="C162" s="6" t="s">
        <v>37</v>
      </c>
      <c r="D162" s="5"/>
      <c r="E162" s="5"/>
      <c r="F162" s="5">
        <f t="shared" si="29"/>
        <v>27004945.812762834</v>
      </c>
      <c r="G162" s="3"/>
      <c r="H162" s="4"/>
      <c r="I162" s="4"/>
      <c r="J162" s="4"/>
      <c r="K162" s="3">
        <f>K126</f>
        <v>0</v>
      </c>
      <c r="L162" s="3">
        <f t="shared" ref="L162:P162" si="34">L126</f>
        <v>6342575.2182927746</v>
      </c>
      <c r="M162" s="3">
        <f t="shared" si="34"/>
        <v>4771705.6683845855</v>
      </c>
      <c r="N162" s="3">
        <f t="shared" si="34"/>
        <v>6985312.3823053231</v>
      </c>
      <c r="O162" s="3">
        <f t="shared" si="34"/>
        <v>8905352.5437801536</v>
      </c>
      <c r="P162" s="3">
        <f t="shared" si="34"/>
        <v>0</v>
      </c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</row>
    <row r="163" spans="2:40" ht="18" customHeight="1" outlineLevel="1" collapsed="1" x14ac:dyDescent="0.3">
      <c r="B163" s="4"/>
      <c r="C163" s="6" t="s">
        <v>6</v>
      </c>
      <c r="D163" s="5"/>
      <c r="E163" s="5"/>
      <c r="F163" s="5">
        <f t="shared" si="29"/>
        <v>0</v>
      </c>
      <c r="G163" s="3"/>
      <c r="H163" s="4"/>
      <c r="I163" s="4"/>
      <c r="J163" s="4"/>
      <c r="K163" s="3">
        <f>K133</f>
        <v>0</v>
      </c>
      <c r="L163" s="3">
        <f t="shared" ref="L163:P163" si="35">L133</f>
        <v>0</v>
      </c>
      <c r="M163" s="3">
        <f t="shared" si="35"/>
        <v>0</v>
      </c>
      <c r="N163" s="3">
        <f t="shared" si="35"/>
        <v>0</v>
      </c>
      <c r="O163" s="3">
        <f t="shared" si="35"/>
        <v>0</v>
      </c>
      <c r="P163" s="3">
        <f t="shared" si="35"/>
        <v>0</v>
      </c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</row>
    <row r="164" spans="2:40" x14ac:dyDescent="0.3">
      <c r="B164" s="139">
        <v>2</v>
      </c>
      <c r="C164" s="140" t="s">
        <v>425</v>
      </c>
      <c r="D164" s="148"/>
      <c r="E164" s="149"/>
      <c r="F164" s="144">
        <f t="shared" ref="F164" si="36">SUM(K164:AN164)</f>
        <v>167768060.77357811</v>
      </c>
      <c r="G164" s="145"/>
      <c r="H164" s="139"/>
      <c r="I164" s="139"/>
      <c r="J164" s="139"/>
      <c r="K164" s="144">
        <f t="shared" ref="K164:P164" si="37">SUM(K158:K163)</f>
        <v>0</v>
      </c>
      <c r="L164" s="144">
        <f t="shared" si="37"/>
        <v>25158288.022905551</v>
      </c>
      <c r="M164" s="144">
        <f t="shared" si="37"/>
        <v>48283764.959591731</v>
      </c>
      <c r="N164" s="144">
        <f t="shared" si="37"/>
        <v>60761907.214426994</v>
      </c>
      <c r="O164" s="144">
        <f t="shared" si="37"/>
        <v>33564100.576653846</v>
      </c>
      <c r="P164" s="144">
        <f t="shared" si="37"/>
        <v>0</v>
      </c>
      <c r="Q164" s="144"/>
      <c r="R164" s="145"/>
      <c r="S164" s="145"/>
      <c r="T164" s="145"/>
      <c r="U164" s="145"/>
      <c r="V164" s="145"/>
      <c r="W164" s="145"/>
      <c r="X164" s="145"/>
      <c r="Y164" s="145"/>
      <c r="Z164" s="145"/>
      <c r="AA164" s="145"/>
      <c r="AB164" s="145"/>
      <c r="AC164" s="145"/>
      <c r="AD164" s="145"/>
      <c r="AE164" s="145"/>
      <c r="AF164" s="145"/>
      <c r="AG164" s="145"/>
      <c r="AH164" s="145"/>
      <c r="AI164" s="145"/>
      <c r="AJ164" s="145"/>
      <c r="AK164" s="145"/>
      <c r="AL164" s="145"/>
      <c r="AM164" s="145"/>
      <c r="AN164" s="145"/>
    </row>
    <row r="166" spans="2:40" x14ac:dyDescent="0.3">
      <c r="B166" s="162" t="s">
        <v>427</v>
      </c>
      <c r="C166" s="140" t="s">
        <v>426</v>
      </c>
      <c r="D166" s="148"/>
      <c r="E166" s="149"/>
      <c r="F166" s="144">
        <f t="shared" ref="F166" si="38">SUM(K166:AN166)</f>
        <v>311765033.74436373</v>
      </c>
      <c r="G166" s="145"/>
      <c r="H166" s="139"/>
      <c r="I166" s="139"/>
      <c r="J166" s="139"/>
      <c r="K166" s="144">
        <f t="shared" ref="K166:P166" si="39">K146+K155+K164</f>
        <v>60316451.072042584</v>
      </c>
      <c r="L166" s="144">
        <f t="shared" si="39"/>
        <v>72939433.02095142</v>
      </c>
      <c r="M166" s="144">
        <f t="shared" si="39"/>
        <v>84183141.860288888</v>
      </c>
      <c r="N166" s="144">
        <f t="shared" si="39"/>
        <v>60761907.214426994</v>
      </c>
      <c r="O166" s="144">
        <f t="shared" si="39"/>
        <v>33564100.576653846</v>
      </c>
      <c r="P166" s="144">
        <f t="shared" si="39"/>
        <v>0</v>
      </c>
      <c r="Q166" s="144"/>
      <c r="R166" s="145"/>
      <c r="S166" s="145"/>
      <c r="T166" s="145"/>
      <c r="U166" s="145"/>
      <c r="V166" s="145"/>
      <c r="W166" s="145"/>
      <c r="X166" s="145"/>
      <c r="Y166" s="145"/>
      <c r="Z166" s="145"/>
      <c r="AA166" s="145"/>
      <c r="AB166" s="145"/>
      <c r="AC166" s="145"/>
      <c r="AD166" s="145"/>
      <c r="AE166" s="145"/>
      <c r="AF166" s="145"/>
      <c r="AG166" s="145"/>
      <c r="AH166" s="145"/>
      <c r="AI166" s="145"/>
      <c r="AJ166" s="145"/>
      <c r="AK166" s="145"/>
      <c r="AL166" s="145"/>
      <c r="AM166" s="145"/>
      <c r="AN166" s="145"/>
    </row>
  </sheetData>
  <mergeCells count="1">
    <mergeCell ref="H3:J3"/>
  </mergeCells>
  <phoneticPr fontId="2" type="noConversion"/>
  <conditionalFormatting sqref="D37:D38 K37:AN38 D41:D42 K41:AN42 D51:D58 K51:AN58 D60:D63 K60:AN63 D66:D71 D74:D75 K74:AN75 D77:D82 D85:D86 K85:AN86 D92:D97 K113:AN114 D113:D117 D120:D125 K127:K128 M127:AN128 D127:D131">
    <cfRule type="cellIs" dxfId="51" priority="238" operator="greaterThan">
      <formula>0</formula>
    </cfRule>
  </conditionalFormatting>
  <conditionalFormatting sqref="D45">
    <cfRule type="cellIs" dxfId="50" priority="210" operator="greaterThan">
      <formula>0</formula>
    </cfRule>
  </conditionalFormatting>
  <conditionalFormatting sqref="D99:D106">
    <cfRule type="cellIs" dxfId="49" priority="122" operator="greaterThan">
      <formula>0</formula>
    </cfRule>
  </conditionalFormatting>
  <conditionalFormatting sqref="D108:D110">
    <cfRule type="cellIs" dxfId="48" priority="119" operator="greaterThan">
      <formula>0</formula>
    </cfRule>
  </conditionalFormatting>
  <conditionalFormatting sqref="D134:D136">
    <cfRule type="cellIs" dxfId="47" priority="73" operator="greaterThan">
      <formula>0</formula>
    </cfRule>
  </conditionalFormatting>
  <conditionalFormatting sqref="K115:L117">
    <cfRule type="cellIs" dxfId="46" priority="97" operator="greaterThan">
      <formula>0</formula>
    </cfRule>
  </conditionalFormatting>
  <conditionalFormatting sqref="K129:L129 N129:AN129">
    <cfRule type="cellIs" dxfId="45" priority="83" operator="greaterThan">
      <formula>0</formula>
    </cfRule>
  </conditionalFormatting>
  <conditionalFormatting sqref="K45:AN45">
    <cfRule type="cellIs" dxfId="44" priority="209" operator="greaterThan">
      <formula>0</formula>
    </cfRule>
  </conditionalFormatting>
  <conditionalFormatting sqref="K66:AN71">
    <cfRule type="cellIs" dxfId="43" priority="10" operator="greaterThan">
      <formula>0</formula>
    </cfRule>
  </conditionalFormatting>
  <conditionalFormatting sqref="K77:AN82">
    <cfRule type="cellIs" dxfId="42" priority="7" operator="greaterThan">
      <formula>0</formula>
    </cfRule>
  </conditionalFormatting>
  <conditionalFormatting sqref="K92:AN97">
    <cfRule type="cellIs" dxfId="41" priority="13" operator="greaterThan">
      <formula>0</formula>
    </cfRule>
  </conditionalFormatting>
  <conditionalFormatting sqref="K99:AN106">
    <cfRule type="cellIs" dxfId="40" priority="104" operator="greaterThan">
      <formula>0</formula>
    </cfRule>
  </conditionalFormatting>
  <conditionalFormatting sqref="K108:AN110">
    <cfRule type="cellIs" dxfId="39" priority="107" operator="greaterThan">
      <formula>0</formula>
    </cfRule>
  </conditionalFormatting>
  <conditionalFormatting sqref="K120:AN125">
    <cfRule type="cellIs" dxfId="38" priority="1" operator="greaterThan">
      <formula>0</formula>
    </cfRule>
  </conditionalFormatting>
  <conditionalFormatting sqref="K130:AN131">
    <cfRule type="cellIs" dxfId="37" priority="3" operator="greaterThan">
      <formula>0</formula>
    </cfRule>
  </conditionalFormatting>
  <conditionalFormatting sqref="K134:AN136">
    <cfRule type="cellIs" dxfId="36" priority="70" operator="greaterThan">
      <formula>0</formula>
    </cfRule>
  </conditionalFormatting>
  <conditionalFormatting sqref="L127:M131">
    <cfRule type="cellIs" dxfId="35" priority="16" operator="greaterThan">
      <formula>0</formula>
    </cfRule>
  </conditionalFormatting>
  <conditionalFormatting sqref="M113:M117">
    <cfRule type="cellIs" dxfId="34" priority="19" operator="greaterThan">
      <formula>0</formula>
    </cfRule>
  </conditionalFormatting>
  <conditionalFormatting sqref="M127:N127">
    <cfRule type="cellIs" dxfId="33" priority="82" operator="greaterThan">
      <formula>0</formula>
    </cfRule>
  </conditionalFormatting>
  <conditionalFormatting sqref="N128:N129">
    <cfRule type="cellIs" dxfId="32" priority="15" operator="greaterThan">
      <formula>0</formula>
    </cfRule>
  </conditionalFormatting>
  <conditionalFormatting sqref="N115:AN117">
    <cfRule type="cellIs" dxfId="31" priority="17" operator="greaterThan">
      <formula>0</formula>
    </cfRule>
  </conditionalFormatting>
  <pageMargins left="0.511811024" right="0.511811024" top="0.78740157499999996" bottom="0.78740157499999996" header="0.31496062000000002" footer="0.31496062000000002"/>
  <pageSetup paperSize="8" scale="49" fitToHeight="0" orientation="landscape" horizontalDpi="300" verticalDpi="300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E45887-2D4B-41EB-B9E8-F9D4DEDCB98B}">
  <sheetPr>
    <tabColor theme="8"/>
    <outlinePr summaryBelow="0" summaryRight="0"/>
    <pageSetUpPr fitToPage="1"/>
  </sheetPr>
  <dimension ref="A1:G505"/>
  <sheetViews>
    <sheetView workbookViewId="0"/>
  </sheetViews>
  <sheetFormatPr defaultColWidth="0" defaultRowHeight="14.4" zeroHeight="1" outlineLevelRow="4" x14ac:dyDescent="0.3"/>
  <cols>
    <col min="1" max="2" width="9.109375" style="1" customWidth="1"/>
    <col min="3" max="3" width="63.33203125" style="1" customWidth="1"/>
    <col min="4" max="4" width="21" style="14" customWidth="1"/>
    <col min="5" max="5" width="49.21875" style="62" bestFit="1" customWidth="1"/>
    <col min="6" max="7" width="9.109375" style="1" customWidth="1"/>
    <col min="8" max="16384" width="9.109375" style="1" hidden="1"/>
  </cols>
  <sheetData>
    <row r="1" spans="2:5" x14ac:dyDescent="0.3"/>
    <row r="2" spans="2:5" s="75" customFormat="1" x14ac:dyDescent="0.3">
      <c r="B2" s="75" t="s">
        <v>352</v>
      </c>
      <c r="D2" s="76"/>
      <c r="E2" s="77"/>
    </row>
    <row r="3" spans="2:5" ht="20.399999999999999" customHeight="1" x14ac:dyDescent="0.3">
      <c r="B3" s="152" t="s">
        <v>7</v>
      </c>
      <c r="C3" s="153" t="s">
        <v>268</v>
      </c>
      <c r="D3" s="154" t="s">
        <v>264</v>
      </c>
      <c r="E3" s="155" t="s">
        <v>65</v>
      </c>
    </row>
    <row r="4" spans="2:5" customFormat="1" x14ac:dyDescent="0.3">
      <c r="E4" s="71"/>
    </row>
    <row r="5" spans="2:5" ht="38.25" customHeight="1" x14ac:dyDescent="0.3">
      <c r="B5" s="132">
        <v>0</v>
      </c>
      <c r="C5" s="133" t="s">
        <v>129</v>
      </c>
      <c r="D5" s="134" t="s">
        <v>264</v>
      </c>
      <c r="E5" s="155" t="s">
        <v>65</v>
      </c>
    </row>
    <row r="6" spans="2:5" outlineLevel="1" x14ac:dyDescent="0.3">
      <c r="B6" s="8"/>
      <c r="C6" s="10" t="s">
        <v>27</v>
      </c>
      <c r="D6" s="39"/>
      <c r="E6" s="9"/>
    </row>
    <row r="7" spans="2:5" ht="18" customHeight="1" outlineLevel="1" x14ac:dyDescent="0.3">
      <c r="B7" s="4" t="s">
        <v>66</v>
      </c>
      <c r="C7" s="6" t="s">
        <v>27</v>
      </c>
      <c r="D7" s="5"/>
      <c r="E7" s="72"/>
    </row>
    <row r="8" spans="2:5" outlineLevel="2" x14ac:dyDescent="0.3">
      <c r="B8" s="15" t="s">
        <v>67</v>
      </c>
      <c r="C8" s="41" t="s">
        <v>381</v>
      </c>
      <c r="D8" s="16" t="s">
        <v>213</v>
      </c>
      <c r="E8" s="64"/>
    </row>
    <row r="9" spans="2:5" outlineLevel="3" x14ac:dyDescent="0.3">
      <c r="B9" s="15"/>
      <c r="C9" s="41"/>
      <c r="D9" s="16"/>
      <c r="E9" s="64" t="s">
        <v>269</v>
      </c>
    </row>
    <row r="10" spans="2:5" outlineLevel="3" x14ac:dyDescent="0.3">
      <c r="B10" s="15"/>
      <c r="C10" s="41"/>
      <c r="D10" s="16"/>
      <c r="E10" s="64" t="s">
        <v>270</v>
      </c>
    </row>
    <row r="11" spans="2:5" outlineLevel="3" x14ac:dyDescent="0.3">
      <c r="B11" s="15"/>
      <c r="C11" s="41"/>
      <c r="D11" s="16"/>
      <c r="E11" s="64" t="s">
        <v>271</v>
      </c>
    </row>
    <row r="12" spans="2:5" outlineLevel="3" x14ac:dyDescent="0.3">
      <c r="B12" s="15"/>
      <c r="C12" s="41"/>
      <c r="D12" s="16"/>
      <c r="E12" s="64" t="s">
        <v>330</v>
      </c>
    </row>
    <row r="13" spans="2:5" outlineLevel="3" x14ac:dyDescent="0.3">
      <c r="B13" s="15"/>
      <c r="C13" s="41"/>
      <c r="D13" s="16"/>
      <c r="E13" s="64" t="s">
        <v>400</v>
      </c>
    </row>
    <row r="14" spans="2:5" outlineLevel="3" x14ac:dyDescent="0.3">
      <c r="B14" s="15"/>
      <c r="C14" s="41"/>
      <c r="D14" s="16"/>
      <c r="E14" s="64" t="s">
        <v>401</v>
      </c>
    </row>
    <row r="15" spans="2:5" outlineLevel="3" x14ac:dyDescent="0.3">
      <c r="B15" s="15"/>
      <c r="C15" s="41"/>
      <c r="D15" s="16"/>
      <c r="E15" s="64" t="s">
        <v>281</v>
      </c>
    </row>
    <row r="16" spans="2:5" outlineLevel="4" x14ac:dyDescent="0.3">
      <c r="B16" s="15"/>
      <c r="C16" s="41"/>
      <c r="D16" s="16"/>
      <c r="E16" s="73" t="s">
        <v>282</v>
      </c>
    </row>
    <row r="17" spans="2:5" outlineLevel="2" x14ac:dyDescent="0.3">
      <c r="B17" s="15" t="s">
        <v>119</v>
      </c>
      <c r="C17" s="41" t="s">
        <v>399</v>
      </c>
      <c r="D17" s="16" t="s">
        <v>214</v>
      </c>
      <c r="E17" s="64"/>
    </row>
    <row r="18" spans="2:5" outlineLevel="3" x14ac:dyDescent="0.3">
      <c r="B18" s="15"/>
      <c r="C18" s="41"/>
      <c r="D18" s="16"/>
      <c r="E18" s="64" t="s">
        <v>272</v>
      </c>
    </row>
    <row r="19" spans="2:5" outlineLevel="3" x14ac:dyDescent="0.3">
      <c r="B19" s="15"/>
      <c r="C19" s="41"/>
      <c r="D19" s="16"/>
      <c r="E19" s="64" t="s">
        <v>274</v>
      </c>
    </row>
    <row r="20" spans="2:5" outlineLevel="3" x14ac:dyDescent="0.3">
      <c r="B20" s="15"/>
      <c r="C20" s="41"/>
      <c r="D20" s="16"/>
      <c r="E20" s="64" t="s">
        <v>273</v>
      </c>
    </row>
    <row r="21" spans="2:5" outlineLevel="3" x14ac:dyDescent="0.3">
      <c r="B21" s="15"/>
      <c r="C21" s="41"/>
      <c r="D21" s="16"/>
      <c r="E21" s="64" t="s">
        <v>147</v>
      </c>
    </row>
    <row r="22" spans="2:5" outlineLevel="4" x14ac:dyDescent="0.3">
      <c r="B22" s="15"/>
      <c r="C22" s="41"/>
      <c r="D22" s="16"/>
      <c r="E22" s="73" t="s">
        <v>283</v>
      </c>
    </row>
    <row r="23" spans="2:5" outlineLevel="4" x14ac:dyDescent="0.3">
      <c r="B23" s="15"/>
      <c r="C23" s="41"/>
      <c r="D23" s="16"/>
      <c r="E23" s="73" t="s">
        <v>284</v>
      </c>
    </row>
    <row r="24" spans="2:5" outlineLevel="4" x14ac:dyDescent="0.3">
      <c r="B24" s="15"/>
      <c r="C24" s="41"/>
      <c r="D24" s="16"/>
      <c r="E24" s="73" t="s">
        <v>285</v>
      </c>
    </row>
    <row r="25" spans="2:5" outlineLevel="4" x14ac:dyDescent="0.3">
      <c r="B25" s="15"/>
      <c r="C25" s="41"/>
      <c r="D25" s="16"/>
      <c r="E25" s="73" t="s">
        <v>286</v>
      </c>
    </row>
    <row r="26" spans="2:5" outlineLevel="4" x14ac:dyDescent="0.3">
      <c r="B26" s="15"/>
      <c r="C26" s="41"/>
      <c r="D26" s="16"/>
      <c r="E26" s="73" t="s">
        <v>287</v>
      </c>
    </row>
    <row r="27" spans="2:5" outlineLevel="4" x14ac:dyDescent="0.3">
      <c r="B27" s="15"/>
      <c r="C27" s="41"/>
      <c r="D27" s="16"/>
      <c r="E27" s="73" t="s">
        <v>288</v>
      </c>
    </row>
    <row r="28" spans="2:5" outlineLevel="4" x14ac:dyDescent="0.3">
      <c r="B28" s="15"/>
      <c r="C28" s="41"/>
      <c r="D28" s="16"/>
      <c r="E28" s="73" t="s">
        <v>289</v>
      </c>
    </row>
    <row r="29" spans="2:5" outlineLevel="4" x14ac:dyDescent="0.3">
      <c r="B29" s="15"/>
      <c r="C29" s="41"/>
      <c r="D29" s="16"/>
      <c r="E29" s="73" t="s">
        <v>290</v>
      </c>
    </row>
    <row r="30" spans="2:5" outlineLevel="4" x14ac:dyDescent="0.3">
      <c r="B30" s="15"/>
      <c r="C30" s="41"/>
      <c r="D30" s="16"/>
      <c r="E30" s="73" t="s">
        <v>291</v>
      </c>
    </row>
    <row r="31" spans="2:5" outlineLevel="4" x14ac:dyDescent="0.3">
      <c r="B31" s="15"/>
      <c r="C31" s="41"/>
      <c r="D31" s="16"/>
      <c r="E31" s="73" t="s">
        <v>292</v>
      </c>
    </row>
    <row r="32" spans="2:5" outlineLevel="4" x14ac:dyDescent="0.3">
      <c r="B32" s="15"/>
      <c r="C32" s="41"/>
      <c r="D32" s="16"/>
      <c r="E32" s="73" t="s">
        <v>293</v>
      </c>
    </row>
    <row r="33" spans="2:5" outlineLevel="3" x14ac:dyDescent="0.3">
      <c r="B33" s="15"/>
      <c r="C33" s="41"/>
      <c r="D33" s="16"/>
      <c r="E33" s="64" t="s">
        <v>275</v>
      </c>
    </row>
    <row r="34" spans="2:5" outlineLevel="4" x14ac:dyDescent="0.3">
      <c r="B34" s="15"/>
      <c r="C34" s="41"/>
      <c r="D34" s="16"/>
      <c r="E34" s="73" t="s">
        <v>276</v>
      </c>
    </row>
    <row r="35" spans="2:5" outlineLevel="4" x14ac:dyDescent="0.3">
      <c r="B35" s="15"/>
      <c r="C35" s="41"/>
      <c r="D35" s="16"/>
      <c r="E35" s="73" t="s">
        <v>277</v>
      </c>
    </row>
    <row r="36" spans="2:5" outlineLevel="4" x14ac:dyDescent="0.3">
      <c r="B36" s="15"/>
      <c r="C36" s="41"/>
      <c r="D36" s="16"/>
      <c r="E36" s="73" t="s">
        <v>278</v>
      </c>
    </row>
    <row r="37" spans="2:5" outlineLevel="4" x14ac:dyDescent="0.3">
      <c r="B37" s="15"/>
      <c r="C37" s="41"/>
      <c r="D37" s="16"/>
      <c r="E37" s="73" t="s">
        <v>294</v>
      </c>
    </row>
    <row r="38" spans="2:5" outlineLevel="3" x14ac:dyDescent="0.3">
      <c r="B38" s="15"/>
      <c r="C38" s="41"/>
      <c r="D38" s="16"/>
      <c r="E38" s="64" t="s">
        <v>295</v>
      </c>
    </row>
    <row r="39" spans="2:5" outlineLevel="4" x14ac:dyDescent="0.3">
      <c r="B39" s="15"/>
      <c r="C39" s="41"/>
      <c r="D39" s="16"/>
      <c r="E39" s="73" t="s">
        <v>279</v>
      </c>
    </row>
    <row r="40" spans="2:5" outlineLevel="4" x14ac:dyDescent="0.3">
      <c r="B40" s="15"/>
      <c r="C40" s="41"/>
      <c r="D40" s="16"/>
      <c r="E40" s="73" t="s">
        <v>280</v>
      </c>
    </row>
    <row r="41" spans="2:5" outlineLevel="1" x14ac:dyDescent="0.3">
      <c r="B41" s="8"/>
      <c r="C41" s="10" t="s">
        <v>38</v>
      </c>
      <c r="D41" s="9"/>
      <c r="E41" s="63"/>
    </row>
    <row r="42" spans="2:5" ht="18" customHeight="1" outlineLevel="1" x14ac:dyDescent="0.3">
      <c r="B42" s="4" t="s">
        <v>121</v>
      </c>
      <c r="C42" s="6" t="s">
        <v>25</v>
      </c>
      <c r="D42" s="5"/>
      <c r="E42" s="5"/>
    </row>
    <row r="43" spans="2:5" outlineLevel="2" x14ac:dyDescent="0.3">
      <c r="B43" s="15" t="s">
        <v>122</v>
      </c>
      <c r="C43" s="41" t="s">
        <v>137</v>
      </c>
      <c r="D43" s="16" t="s">
        <v>215</v>
      </c>
      <c r="E43" s="65"/>
    </row>
    <row r="44" spans="2:5" outlineLevel="3" x14ac:dyDescent="0.3">
      <c r="B44" s="15"/>
      <c r="C44" s="41"/>
      <c r="D44" s="16"/>
      <c r="E44" s="64" t="s">
        <v>296</v>
      </c>
    </row>
    <row r="45" spans="2:5" outlineLevel="3" x14ac:dyDescent="0.3">
      <c r="B45" s="15"/>
      <c r="C45" s="41"/>
      <c r="D45" s="16"/>
      <c r="E45" s="64" t="s">
        <v>300</v>
      </c>
    </row>
    <row r="46" spans="2:5" outlineLevel="3" x14ac:dyDescent="0.3">
      <c r="B46" s="15"/>
      <c r="C46" s="41"/>
      <c r="D46" s="16"/>
      <c r="E46" s="64" t="s">
        <v>298</v>
      </c>
    </row>
    <row r="47" spans="2:5" outlineLevel="2" x14ac:dyDescent="0.3">
      <c r="B47" s="15" t="s">
        <v>123</v>
      </c>
      <c r="C47" s="41" t="s">
        <v>153</v>
      </c>
      <c r="D47" s="16" t="s">
        <v>216</v>
      </c>
      <c r="E47" s="65"/>
    </row>
    <row r="48" spans="2:5" outlineLevel="3" x14ac:dyDescent="0.3">
      <c r="B48" s="15"/>
      <c r="C48" s="41"/>
      <c r="D48" s="16"/>
      <c r="E48" s="64" t="s">
        <v>297</v>
      </c>
    </row>
    <row r="49" spans="2:5" outlineLevel="3" x14ac:dyDescent="0.3">
      <c r="B49" s="15"/>
      <c r="C49" s="41"/>
      <c r="D49" s="16"/>
      <c r="E49" s="64" t="s">
        <v>301</v>
      </c>
    </row>
    <row r="50" spans="2:5" outlineLevel="3" x14ac:dyDescent="0.3">
      <c r="B50" s="15"/>
      <c r="C50" s="41"/>
      <c r="D50" s="16"/>
      <c r="E50" s="64" t="s">
        <v>299</v>
      </c>
    </row>
    <row r="51" spans="2:5" outlineLevel="1" x14ac:dyDescent="0.3">
      <c r="B51" s="8"/>
      <c r="C51" s="10" t="s">
        <v>126</v>
      </c>
      <c r="D51" s="9"/>
      <c r="E51" s="63"/>
    </row>
    <row r="52" spans="2:5" ht="18" customHeight="1" outlineLevel="1" x14ac:dyDescent="0.3">
      <c r="B52" s="4" t="s">
        <v>124</v>
      </c>
      <c r="C52" s="6" t="s">
        <v>127</v>
      </c>
      <c r="D52" s="5"/>
      <c r="E52" s="5"/>
    </row>
    <row r="53" spans="2:5" ht="17.25" customHeight="1" outlineLevel="2" x14ac:dyDescent="0.3">
      <c r="B53" s="15" t="s">
        <v>125</v>
      </c>
      <c r="C53" s="41" t="s">
        <v>128</v>
      </c>
      <c r="D53" s="16" t="s">
        <v>217</v>
      </c>
      <c r="E53" s="64"/>
    </row>
    <row r="54" spans="2:5" outlineLevel="3" x14ac:dyDescent="0.3">
      <c r="B54" s="15"/>
      <c r="C54" s="41"/>
      <c r="D54" s="16"/>
      <c r="E54" s="64" t="s">
        <v>302</v>
      </c>
    </row>
    <row r="55" spans="2:5" outlineLevel="3" x14ac:dyDescent="0.3">
      <c r="B55" s="15"/>
      <c r="C55" s="41"/>
      <c r="D55" s="16"/>
      <c r="E55" s="64" t="s">
        <v>304</v>
      </c>
    </row>
    <row r="56" spans="2:5" outlineLevel="3" x14ac:dyDescent="0.3">
      <c r="B56" s="15"/>
      <c r="C56" s="41"/>
      <c r="D56" s="16"/>
      <c r="E56" s="64" t="s">
        <v>303</v>
      </c>
    </row>
    <row r="57" spans="2:5" outlineLevel="3" x14ac:dyDescent="0.3">
      <c r="B57" s="15"/>
      <c r="C57" s="41"/>
      <c r="D57" s="16"/>
      <c r="E57" s="64" t="s">
        <v>305</v>
      </c>
    </row>
    <row r="58" spans="2:5" outlineLevel="3" x14ac:dyDescent="0.3">
      <c r="B58" s="15"/>
      <c r="C58" s="41"/>
      <c r="D58" s="16"/>
      <c r="E58" s="64" t="s">
        <v>306</v>
      </c>
    </row>
    <row r="59" spans="2:5" x14ac:dyDescent="0.3">
      <c r="B59" s="139">
        <f>B5</f>
        <v>0</v>
      </c>
      <c r="C59" s="140" t="str">
        <f>"Total do "&amp;C5</f>
        <v>Total do REESTABELECIMENTO INICIAL</v>
      </c>
      <c r="D59" s="148"/>
      <c r="E59" s="156"/>
    </row>
    <row r="60" spans="2:5" x14ac:dyDescent="0.3">
      <c r="B60" s="12"/>
      <c r="C60" s="12"/>
      <c r="D60" s="13"/>
      <c r="E60" s="66"/>
    </row>
    <row r="61" spans="2:5" ht="38.25" customHeight="1" x14ac:dyDescent="0.3">
      <c r="B61" s="139">
        <v>1</v>
      </c>
      <c r="C61" s="140" t="s">
        <v>159</v>
      </c>
      <c r="D61" s="143" t="s">
        <v>264</v>
      </c>
      <c r="E61" s="155" t="s">
        <v>65</v>
      </c>
    </row>
    <row r="62" spans="2:5" outlineLevel="1" x14ac:dyDescent="0.3">
      <c r="B62" s="8"/>
      <c r="C62" s="10" t="s">
        <v>147</v>
      </c>
      <c r="D62" s="9"/>
      <c r="E62" s="63"/>
    </row>
    <row r="63" spans="2:5" ht="18" customHeight="1" outlineLevel="1" x14ac:dyDescent="0.3">
      <c r="B63" s="4" t="s">
        <v>0</v>
      </c>
      <c r="C63" s="6" t="s">
        <v>130</v>
      </c>
      <c r="D63" s="5"/>
      <c r="E63" s="5"/>
    </row>
    <row r="64" spans="2:5" outlineLevel="2" x14ac:dyDescent="0.3">
      <c r="B64" s="15" t="s">
        <v>9</v>
      </c>
      <c r="C64" s="41" t="s">
        <v>180</v>
      </c>
      <c r="D64" s="16" t="s">
        <v>218</v>
      </c>
      <c r="E64" s="67"/>
    </row>
    <row r="65" spans="2:5" outlineLevel="3" x14ac:dyDescent="0.3">
      <c r="B65" s="15"/>
      <c r="C65" s="41"/>
      <c r="D65" s="16"/>
      <c r="E65" s="64" t="s">
        <v>269</v>
      </c>
    </row>
    <row r="66" spans="2:5" outlineLevel="3" x14ac:dyDescent="0.3">
      <c r="B66" s="15"/>
      <c r="C66" s="41"/>
      <c r="D66" s="16"/>
      <c r="E66" s="64" t="s">
        <v>307</v>
      </c>
    </row>
    <row r="67" spans="2:5" outlineLevel="3" x14ac:dyDescent="0.3">
      <c r="B67" s="15"/>
      <c r="C67" s="41"/>
      <c r="D67" s="16"/>
      <c r="E67" s="64" t="s">
        <v>270</v>
      </c>
    </row>
    <row r="68" spans="2:5" outlineLevel="3" x14ac:dyDescent="0.3">
      <c r="B68" s="15"/>
      <c r="C68" s="41"/>
      <c r="D68" s="16"/>
      <c r="E68" s="64" t="s">
        <v>271</v>
      </c>
    </row>
    <row r="69" spans="2:5" outlineLevel="3" x14ac:dyDescent="0.3">
      <c r="B69" s="15"/>
      <c r="C69" s="41"/>
      <c r="D69" s="16"/>
      <c r="E69" s="64" t="s">
        <v>130</v>
      </c>
    </row>
    <row r="70" spans="2:5" outlineLevel="3" x14ac:dyDescent="0.3">
      <c r="B70" s="15"/>
      <c r="C70" s="41"/>
      <c r="D70" s="16"/>
      <c r="E70" s="64" t="s">
        <v>29</v>
      </c>
    </row>
    <row r="71" spans="2:5" outlineLevel="3" x14ac:dyDescent="0.3">
      <c r="B71" s="15"/>
      <c r="C71" s="41"/>
      <c r="D71" s="16"/>
      <c r="E71" s="64" t="s">
        <v>28</v>
      </c>
    </row>
    <row r="72" spans="2:5" outlineLevel="3" x14ac:dyDescent="0.3">
      <c r="B72" s="15"/>
      <c r="C72" s="41"/>
      <c r="D72" s="16"/>
      <c r="E72" s="64" t="s">
        <v>48</v>
      </c>
    </row>
    <row r="73" spans="2:5" outlineLevel="2" x14ac:dyDescent="0.3">
      <c r="B73" s="15" t="s">
        <v>10</v>
      </c>
      <c r="C73" s="41" t="s">
        <v>402</v>
      </c>
      <c r="D73" s="16" t="s">
        <v>219</v>
      </c>
      <c r="E73" s="67"/>
    </row>
    <row r="74" spans="2:5" outlineLevel="3" x14ac:dyDescent="0.3">
      <c r="B74" s="15"/>
      <c r="C74" s="41"/>
      <c r="D74" s="16"/>
      <c r="E74" s="64" t="s">
        <v>269</v>
      </c>
    </row>
    <row r="75" spans="2:5" outlineLevel="3" x14ac:dyDescent="0.3">
      <c r="B75" s="15"/>
      <c r="C75" s="41"/>
      <c r="D75" s="16"/>
      <c r="E75" s="64" t="s">
        <v>307</v>
      </c>
    </row>
    <row r="76" spans="2:5" outlineLevel="3" x14ac:dyDescent="0.3">
      <c r="B76" s="15"/>
      <c r="C76" s="41"/>
      <c r="D76" s="16"/>
      <c r="E76" s="64" t="s">
        <v>270</v>
      </c>
    </row>
    <row r="77" spans="2:5" outlineLevel="3" x14ac:dyDescent="0.3">
      <c r="B77" s="15"/>
      <c r="C77" s="41"/>
      <c r="D77" s="16"/>
      <c r="E77" s="64" t="s">
        <v>271</v>
      </c>
    </row>
    <row r="78" spans="2:5" outlineLevel="3" x14ac:dyDescent="0.3">
      <c r="B78" s="15"/>
      <c r="C78" s="41"/>
      <c r="D78" s="16"/>
      <c r="E78" s="64" t="s">
        <v>329</v>
      </c>
    </row>
    <row r="79" spans="2:5" outlineLevel="3" x14ac:dyDescent="0.3">
      <c r="B79" s="15"/>
      <c r="C79" s="41"/>
      <c r="D79" s="16"/>
      <c r="E79" s="64" t="s">
        <v>29</v>
      </c>
    </row>
    <row r="80" spans="2:5" outlineLevel="3" x14ac:dyDescent="0.3">
      <c r="B80" s="15"/>
      <c r="C80" s="41"/>
      <c r="D80" s="16"/>
      <c r="E80" s="64" t="s">
        <v>28</v>
      </c>
    </row>
    <row r="81" spans="2:5" outlineLevel="3" x14ac:dyDescent="0.3">
      <c r="B81" s="15"/>
      <c r="C81" s="41"/>
      <c r="D81" s="16"/>
      <c r="E81" s="64" t="s">
        <v>48</v>
      </c>
    </row>
    <row r="82" spans="2:5" outlineLevel="2" x14ac:dyDescent="0.3">
      <c r="B82" s="15" t="s">
        <v>11</v>
      </c>
      <c r="C82" s="41" t="s">
        <v>182</v>
      </c>
      <c r="D82" s="16" t="s">
        <v>220</v>
      </c>
      <c r="E82" s="67"/>
    </row>
    <row r="83" spans="2:5" outlineLevel="3" x14ac:dyDescent="0.3">
      <c r="B83" s="15"/>
      <c r="C83" s="41"/>
      <c r="D83" s="16"/>
      <c r="E83" s="64" t="s">
        <v>269</v>
      </c>
    </row>
    <row r="84" spans="2:5" outlineLevel="3" x14ac:dyDescent="0.3">
      <c r="B84" s="15"/>
      <c r="C84" s="41"/>
      <c r="D84" s="16"/>
      <c r="E84" s="64" t="s">
        <v>307</v>
      </c>
    </row>
    <row r="85" spans="2:5" outlineLevel="3" x14ac:dyDescent="0.3">
      <c r="B85" s="15"/>
      <c r="C85" s="41"/>
      <c r="D85" s="16"/>
      <c r="E85" s="64" t="s">
        <v>270</v>
      </c>
    </row>
    <row r="86" spans="2:5" outlineLevel="3" x14ac:dyDescent="0.3">
      <c r="B86" s="15"/>
      <c r="C86" s="41"/>
      <c r="D86" s="16"/>
      <c r="E86" s="64" t="s">
        <v>271</v>
      </c>
    </row>
    <row r="87" spans="2:5" outlineLevel="3" x14ac:dyDescent="0.3">
      <c r="B87" s="15"/>
      <c r="C87" s="41"/>
      <c r="D87" s="16"/>
      <c r="E87" s="64" t="s">
        <v>132</v>
      </c>
    </row>
    <row r="88" spans="2:5" outlineLevel="3" x14ac:dyDescent="0.3">
      <c r="B88" s="15"/>
      <c r="C88" s="41"/>
      <c r="D88" s="16"/>
      <c r="E88" s="64" t="s">
        <v>29</v>
      </c>
    </row>
    <row r="89" spans="2:5" outlineLevel="3" x14ac:dyDescent="0.3">
      <c r="B89" s="15"/>
      <c r="C89" s="41"/>
      <c r="D89" s="16"/>
      <c r="E89" s="64" t="s">
        <v>28</v>
      </c>
    </row>
    <row r="90" spans="2:5" outlineLevel="3" x14ac:dyDescent="0.3">
      <c r="B90" s="15"/>
      <c r="C90" s="41"/>
      <c r="D90" s="16"/>
      <c r="E90" s="64" t="s">
        <v>48</v>
      </c>
    </row>
    <row r="91" spans="2:5" outlineLevel="2" x14ac:dyDescent="0.3">
      <c r="B91" s="15" t="s">
        <v>12</v>
      </c>
      <c r="C91" s="41" t="s">
        <v>183</v>
      </c>
      <c r="D91" s="16" t="s">
        <v>221</v>
      </c>
      <c r="E91" s="67"/>
    </row>
    <row r="92" spans="2:5" outlineLevel="3" x14ac:dyDescent="0.3">
      <c r="B92" s="15" t="s">
        <v>46</v>
      </c>
      <c r="C92" s="41"/>
      <c r="D92" s="16" t="s">
        <v>222</v>
      </c>
      <c r="E92" s="64" t="s">
        <v>269</v>
      </c>
    </row>
    <row r="93" spans="2:5" outlineLevel="3" x14ac:dyDescent="0.3">
      <c r="B93" s="15" t="s">
        <v>134</v>
      </c>
      <c r="C93" s="41"/>
      <c r="D93" s="16" t="s">
        <v>223</v>
      </c>
      <c r="E93" s="64" t="s">
        <v>307</v>
      </c>
    </row>
    <row r="94" spans="2:5" outlineLevel="3" x14ac:dyDescent="0.3">
      <c r="B94" s="15" t="s">
        <v>395</v>
      </c>
      <c r="C94" s="41"/>
      <c r="D94" s="16" t="s">
        <v>393</v>
      </c>
      <c r="E94" s="64" t="s">
        <v>270</v>
      </c>
    </row>
    <row r="95" spans="2:5" outlineLevel="3" x14ac:dyDescent="0.3">
      <c r="B95" s="15"/>
      <c r="C95" s="41"/>
      <c r="D95" s="16"/>
      <c r="E95" s="64" t="s">
        <v>271</v>
      </c>
    </row>
    <row r="96" spans="2:5" outlineLevel="3" x14ac:dyDescent="0.3">
      <c r="B96" s="15"/>
      <c r="C96" s="41"/>
      <c r="D96" s="16"/>
      <c r="E96" s="64" t="s">
        <v>132</v>
      </c>
    </row>
    <row r="97" spans="2:5" outlineLevel="3" x14ac:dyDescent="0.3">
      <c r="B97" s="15"/>
      <c r="C97" s="41"/>
      <c r="D97" s="16"/>
      <c r="E97" s="64" t="s">
        <v>29</v>
      </c>
    </row>
    <row r="98" spans="2:5" outlineLevel="3" x14ac:dyDescent="0.3">
      <c r="B98" s="15"/>
      <c r="C98" s="41"/>
      <c r="D98" s="16"/>
      <c r="E98" s="64" t="s">
        <v>28</v>
      </c>
    </row>
    <row r="99" spans="2:5" outlineLevel="3" x14ac:dyDescent="0.3">
      <c r="B99" s="15"/>
      <c r="C99" s="41"/>
      <c r="D99" s="16"/>
      <c r="E99" s="64" t="s">
        <v>48</v>
      </c>
    </row>
    <row r="100" spans="2:5" outlineLevel="2" x14ac:dyDescent="0.3">
      <c r="B100" s="15" t="s">
        <v>396</v>
      </c>
      <c r="C100" s="41" t="s">
        <v>184</v>
      </c>
      <c r="D100" s="16" t="s">
        <v>394</v>
      </c>
      <c r="E100" s="67"/>
    </row>
    <row r="101" spans="2:5" outlineLevel="3" x14ac:dyDescent="0.3">
      <c r="B101" s="15"/>
      <c r="C101" s="41"/>
      <c r="D101" s="16"/>
      <c r="E101" s="64" t="s">
        <v>269</v>
      </c>
    </row>
    <row r="102" spans="2:5" outlineLevel="3" x14ac:dyDescent="0.3">
      <c r="B102" s="15"/>
      <c r="C102" s="41"/>
      <c r="D102" s="16"/>
      <c r="E102" s="64" t="s">
        <v>307</v>
      </c>
    </row>
    <row r="103" spans="2:5" outlineLevel="3" x14ac:dyDescent="0.3">
      <c r="B103" s="15"/>
      <c r="C103" s="41"/>
      <c r="D103" s="16"/>
      <c r="E103" s="64" t="s">
        <v>270</v>
      </c>
    </row>
    <row r="104" spans="2:5" outlineLevel="3" x14ac:dyDescent="0.3">
      <c r="B104" s="15"/>
      <c r="C104" s="41"/>
      <c r="D104" s="16"/>
      <c r="E104" s="64" t="s">
        <v>271</v>
      </c>
    </row>
    <row r="105" spans="2:5" outlineLevel="3" x14ac:dyDescent="0.3">
      <c r="B105" s="15"/>
      <c r="C105" s="41"/>
      <c r="D105" s="16"/>
      <c r="E105" s="64" t="s">
        <v>132</v>
      </c>
    </row>
    <row r="106" spans="2:5" outlineLevel="3" x14ac:dyDescent="0.3">
      <c r="B106" s="15"/>
      <c r="C106" s="41"/>
      <c r="D106" s="16"/>
      <c r="E106" s="64" t="s">
        <v>29</v>
      </c>
    </row>
    <row r="107" spans="2:5" outlineLevel="3" x14ac:dyDescent="0.3">
      <c r="B107" s="15"/>
      <c r="C107" s="41"/>
      <c r="D107" s="16"/>
      <c r="E107" s="64" t="s">
        <v>28</v>
      </c>
    </row>
    <row r="108" spans="2:5" outlineLevel="3" x14ac:dyDescent="0.3">
      <c r="B108" s="15"/>
      <c r="C108" s="41"/>
      <c r="D108" s="16"/>
      <c r="E108" s="64" t="s">
        <v>48</v>
      </c>
    </row>
    <row r="109" spans="2:5" ht="18" customHeight="1" outlineLevel="1" x14ac:dyDescent="0.3">
      <c r="B109" s="4" t="s">
        <v>1</v>
      </c>
      <c r="C109" s="6" t="s">
        <v>135</v>
      </c>
      <c r="D109" s="5"/>
      <c r="E109" s="5"/>
    </row>
    <row r="110" spans="2:5" outlineLevel="2" x14ac:dyDescent="0.3">
      <c r="B110" s="15" t="s">
        <v>13</v>
      </c>
      <c r="C110" s="41" t="s">
        <v>397</v>
      </c>
      <c r="D110" s="16" t="s">
        <v>224</v>
      </c>
      <c r="E110" s="67"/>
    </row>
    <row r="111" spans="2:5" outlineLevel="3" x14ac:dyDescent="0.3">
      <c r="B111" s="15"/>
      <c r="C111" s="41"/>
      <c r="D111" s="16"/>
      <c r="E111" s="64" t="s">
        <v>269</v>
      </c>
    </row>
    <row r="112" spans="2:5" outlineLevel="3" x14ac:dyDescent="0.3">
      <c r="B112" s="15"/>
      <c r="C112" s="41"/>
      <c r="D112" s="16"/>
      <c r="E112" s="64" t="s">
        <v>307</v>
      </c>
    </row>
    <row r="113" spans="2:5" outlineLevel="3" x14ac:dyDescent="0.3">
      <c r="B113" s="15"/>
      <c r="C113" s="41"/>
      <c r="D113" s="16"/>
      <c r="E113" s="64" t="s">
        <v>270</v>
      </c>
    </row>
    <row r="114" spans="2:5" outlineLevel="3" x14ac:dyDescent="0.3">
      <c r="B114" s="15"/>
      <c r="C114" s="41"/>
      <c r="D114" s="16"/>
      <c r="E114" s="64" t="s">
        <v>271</v>
      </c>
    </row>
    <row r="115" spans="2:5" outlineLevel="3" x14ac:dyDescent="0.3">
      <c r="B115" s="15"/>
      <c r="C115" s="41"/>
      <c r="D115" s="16"/>
      <c r="E115" s="64" t="s">
        <v>330</v>
      </c>
    </row>
    <row r="116" spans="2:5" outlineLevel="3" x14ac:dyDescent="0.3">
      <c r="B116" s="15"/>
      <c r="C116" s="41"/>
      <c r="D116" s="16"/>
      <c r="E116" s="64" t="s">
        <v>400</v>
      </c>
    </row>
    <row r="117" spans="2:5" outlineLevel="3" x14ac:dyDescent="0.3">
      <c r="B117" s="15"/>
      <c r="C117" s="41"/>
      <c r="D117" s="16"/>
      <c r="E117" s="64" t="s">
        <v>409</v>
      </c>
    </row>
    <row r="118" spans="2:5" outlineLevel="3" x14ac:dyDescent="0.3">
      <c r="B118" s="15"/>
      <c r="C118" s="41"/>
      <c r="D118" s="16"/>
      <c r="E118" s="64" t="s">
        <v>282</v>
      </c>
    </row>
    <row r="119" spans="2:5" outlineLevel="3" x14ac:dyDescent="0.3">
      <c r="B119" s="15"/>
      <c r="C119" s="41"/>
      <c r="D119" s="16"/>
      <c r="E119" s="64" t="s">
        <v>410</v>
      </c>
    </row>
    <row r="120" spans="2:5" outlineLevel="2" x14ac:dyDescent="0.3">
      <c r="B120" s="15" t="s">
        <v>14</v>
      </c>
      <c r="C120" s="41" t="s">
        <v>398</v>
      </c>
      <c r="D120" s="16" t="s">
        <v>225</v>
      </c>
      <c r="E120" s="67"/>
    </row>
    <row r="121" spans="2:5" outlineLevel="3" x14ac:dyDescent="0.3">
      <c r="B121" s="15"/>
      <c r="C121" s="41"/>
      <c r="D121" s="16"/>
      <c r="E121" s="67" t="s">
        <v>406</v>
      </c>
    </row>
    <row r="122" spans="2:5" outlineLevel="3" x14ac:dyDescent="0.3">
      <c r="B122" s="15"/>
      <c r="C122" s="41"/>
      <c r="D122" s="16"/>
      <c r="E122" s="67" t="s">
        <v>407</v>
      </c>
    </row>
    <row r="123" spans="2:5" outlineLevel="3" x14ac:dyDescent="0.3">
      <c r="B123" s="15"/>
      <c r="C123" s="41"/>
      <c r="D123" s="16"/>
      <c r="E123" s="67" t="s">
        <v>336</v>
      </c>
    </row>
    <row r="124" spans="2:5" outlineLevel="3" x14ac:dyDescent="0.3">
      <c r="B124" s="15"/>
      <c r="C124" s="41"/>
      <c r="D124" s="16"/>
      <c r="E124" s="67" t="s">
        <v>331</v>
      </c>
    </row>
    <row r="125" spans="2:5" outlineLevel="3" x14ac:dyDescent="0.3">
      <c r="B125" s="15"/>
      <c r="C125" s="41"/>
      <c r="D125" s="16"/>
      <c r="E125" s="67" t="s">
        <v>405</v>
      </c>
    </row>
    <row r="126" spans="2:5" outlineLevel="3" x14ac:dyDescent="0.3">
      <c r="B126" s="15"/>
      <c r="C126" s="41"/>
      <c r="D126" s="16"/>
      <c r="E126" s="85" t="s">
        <v>411</v>
      </c>
    </row>
    <row r="127" spans="2:5" outlineLevel="3" x14ac:dyDescent="0.3">
      <c r="B127" s="15"/>
      <c r="C127" s="41"/>
      <c r="D127" s="16"/>
      <c r="E127" s="85" t="s">
        <v>340</v>
      </c>
    </row>
    <row r="128" spans="2:5" outlineLevel="3" x14ac:dyDescent="0.3">
      <c r="B128" s="15"/>
      <c r="C128" s="41"/>
      <c r="D128" s="16"/>
      <c r="E128" s="67" t="s">
        <v>136</v>
      </c>
    </row>
    <row r="129" spans="2:5" outlineLevel="3" x14ac:dyDescent="0.3">
      <c r="B129" s="15"/>
      <c r="C129" s="41"/>
      <c r="D129" s="16"/>
      <c r="E129" s="85" t="s">
        <v>337</v>
      </c>
    </row>
    <row r="130" spans="2:5" outlineLevel="3" x14ac:dyDescent="0.3">
      <c r="B130" s="15"/>
      <c r="C130" s="41"/>
      <c r="D130" s="16"/>
      <c r="E130" s="85" t="s">
        <v>338</v>
      </c>
    </row>
    <row r="131" spans="2:5" outlineLevel="3" x14ac:dyDescent="0.3">
      <c r="B131" s="15"/>
      <c r="C131" s="41"/>
      <c r="D131" s="16"/>
      <c r="E131" s="85" t="s">
        <v>339</v>
      </c>
    </row>
    <row r="132" spans="2:5" outlineLevel="3" x14ac:dyDescent="0.3">
      <c r="B132" s="15"/>
      <c r="C132" s="41"/>
      <c r="D132" s="16"/>
      <c r="E132" s="85" t="s">
        <v>344</v>
      </c>
    </row>
    <row r="133" spans="2:5" outlineLevel="3" x14ac:dyDescent="0.3">
      <c r="B133" s="15"/>
      <c r="C133" s="41"/>
      <c r="D133" s="16"/>
      <c r="E133" s="41" t="s">
        <v>345</v>
      </c>
    </row>
    <row r="134" spans="2:5" outlineLevel="3" x14ac:dyDescent="0.3">
      <c r="B134" s="15"/>
      <c r="C134" s="41"/>
      <c r="D134" s="16"/>
      <c r="E134" s="41" t="s">
        <v>346</v>
      </c>
    </row>
    <row r="135" spans="2:5" outlineLevel="2" x14ac:dyDescent="0.3">
      <c r="B135" s="15" t="s">
        <v>15</v>
      </c>
      <c r="C135" s="41" t="s">
        <v>389</v>
      </c>
      <c r="D135" s="16" t="s">
        <v>226</v>
      </c>
      <c r="E135" s="67"/>
    </row>
    <row r="136" spans="2:5" outlineLevel="3" x14ac:dyDescent="0.3">
      <c r="B136" s="15"/>
      <c r="C136" s="41"/>
      <c r="D136" s="16"/>
      <c r="E136" s="67" t="s">
        <v>334</v>
      </c>
    </row>
    <row r="137" spans="2:5" outlineLevel="3" x14ac:dyDescent="0.3">
      <c r="B137" s="15"/>
      <c r="C137" s="41"/>
      <c r="D137" s="16"/>
      <c r="E137" s="67" t="s">
        <v>332</v>
      </c>
    </row>
    <row r="138" spans="2:5" outlineLevel="3" x14ac:dyDescent="0.3">
      <c r="B138" s="15"/>
      <c r="C138" s="41"/>
      <c r="D138" s="16"/>
      <c r="E138" s="67" t="s">
        <v>333</v>
      </c>
    </row>
    <row r="139" spans="2:5" outlineLevel="3" x14ac:dyDescent="0.3">
      <c r="B139" s="15"/>
      <c r="C139" s="41"/>
      <c r="D139" s="16"/>
      <c r="E139" s="67" t="s">
        <v>408</v>
      </c>
    </row>
    <row r="140" spans="2:5" outlineLevel="3" x14ac:dyDescent="0.3">
      <c r="B140" s="15"/>
      <c r="C140" s="41"/>
      <c r="D140" s="16"/>
      <c r="E140" s="67" t="s">
        <v>335</v>
      </c>
    </row>
    <row r="141" spans="2:5" outlineLevel="3" x14ac:dyDescent="0.3">
      <c r="B141" s="15"/>
      <c r="C141" s="41"/>
      <c r="D141" s="16"/>
      <c r="E141" s="67" t="s">
        <v>403</v>
      </c>
    </row>
    <row r="142" spans="2:5" outlineLevel="3" x14ac:dyDescent="0.3">
      <c r="B142" s="15"/>
      <c r="C142" s="41"/>
      <c r="D142" s="16"/>
      <c r="E142" s="85" t="s">
        <v>337</v>
      </c>
    </row>
    <row r="143" spans="2:5" outlineLevel="3" x14ac:dyDescent="0.3">
      <c r="B143" s="15"/>
      <c r="C143" s="41"/>
      <c r="D143" s="16"/>
      <c r="E143" s="85" t="s">
        <v>338</v>
      </c>
    </row>
    <row r="144" spans="2:5" outlineLevel="3" x14ac:dyDescent="0.3">
      <c r="B144" s="15"/>
      <c r="C144" s="41"/>
      <c r="D144" s="16"/>
      <c r="E144" s="85" t="s">
        <v>339</v>
      </c>
    </row>
    <row r="145" spans="2:5" outlineLevel="3" x14ac:dyDescent="0.3">
      <c r="B145" s="15"/>
      <c r="C145" s="41"/>
      <c r="D145" s="16"/>
      <c r="E145" s="85" t="s">
        <v>344</v>
      </c>
    </row>
    <row r="146" spans="2:5" outlineLevel="3" x14ac:dyDescent="0.3">
      <c r="B146" s="15"/>
      <c r="C146" s="41"/>
      <c r="D146" s="16"/>
      <c r="E146" s="41" t="s">
        <v>345</v>
      </c>
    </row>
    <row r="147" spans="2:5" outlineLevel="3" x14ac:dyDescent="0.3">
      <c r="B147" s="15"/>
      <c r="C147" s="41"/>
      <c r="D147" s="16"/>
      <c r="E147" s="41" t="s">
        <v>346</v>
      </c>
    </row>
    <row r="148" spans="2:5" outlineLevel="3" x14ac:dyDescent="0.3">
      <c r="B148" s="15"/>
      <c r="C148" s="41"/>
      <c r="D148" s="16"/>
      <c r="E148" s="64" t="s">
        <v>404</v>
      </c>
    </row>
    <row r="149" spans="2:5" outlineLevel="3" x14ac:dyDescent="0.3">
      <c r="B149" s="15"/>
      <c r="C149" s="41"/>
      <c r="D149" s="16"/>
      <c r="E149" s="64" t="s">
        <v>343</v>
      </c>
    </row>
    <row r="150" spans="2:5" outlineLevel="2" x14ac:dyDescent="0.3">
      <c r="B150" s="15" t="s">
        <v>16</v>
      </c>
      <c r="C150" s="41" t="s">
        <v>386</v>
      </c>
      <c r="D150" s="16" t="s">
        <v>227</v>
      </c>
      <c r="E150" s="67"/>
    </row>
    <row r="151" spans="2:5" outlineLevel="3" x14ac:dyDescent="0.3">
      <c r="B151" s="15"/>
      <c r="C151" s="41"/>
      <c r="D151" s="16"/>
      <c r="E151" s="64" t="s">
        <v>269</v>
      </c>
    </row>
    <row r="152" spans="2:5" outlineLevel="3" x14ac:dyDescent="0.3">
      <c r="B152" s="15"/>
      <c r="C152" s="41"/>
      <c r="D152" s="16"/>
      <c r="E152" s="64" t="s">
        <v>307</v>
      </c>
    </row>
    <row r="153" spans="2:5" outlineLevel="3" x14ac:dyDescent="0.3">
      <c r="B153" s="15"/>
      <c r="C153" s="41"/>
      <c r="D153" s="16"/>
      <c r="E153" s="64" t="s">
        <v>270</v>
      </c>
    </row>
    <row r="154" spans="2:5" outlineLevel="3" x14ac:dyDescent="0.3">
      <c r="B154" s="15"/>
      <c r="C154" s="41"/>
      <c r="D154" s="16"/>
      <c r="E154" s="64" t="s">
        <v>271</v>
      </c>
    </row>
    <row r="155" spans="2:5" outlineLevel="3" x14ac:dyDescent="0.3">
      <c r="B155" s="15"/>
      <c r="C155" s="41"/>
      <c r="D155" s="16"/>
      <c r="E155" s="64" t="s">
        <v>330</v>
      </c>
    </row>
    <row r="156" spans="2:5" outlineLevel="3" x14ac:dyDescent="0.3">
      <c r="B156" s="15"/>
      <c r="C156" s="41"/>
      <c r="D156" s="16"/>
      <c r="E156" s="64" t="s">
        <v>400</v>
      </c>
    </row>
    <row r="157" spans="2:5" outlineLevel="3" x14ac:dyDescent="0.3">
      <c r="B157" s="15"/>
      <c r="C157" s="41"/>
      <c r="D157" s="16"/>
      <c r="E157" s="67" t="s">
        <v>341</v>
      </c>
    </row>
    <row r="158" spans="2:5" outlineLevel="3" x14ac:dyDescent="0.3">
      <c r="B158" s="15"/>
      <c r="C158" s="41"/>
      <c r="D158" s="16"/>
      <c r="E158" s="67" t="s">
        <v>342</v>
      </c>
    </row>
    <row r="159" spans="2:5" ht="18" customHeight="1" outlineLevel="1" x14ac:dyDescent="0.3">
      <c r="B159" s="4"/>
      <c r="C159" s="6"/>
      <c r="D159" s="5"/>
      <c r="E159" s="5"/>
    </row>
    <row r="160" spans="2:5" outlineLevel="1" x14ac:dyDescent="0.3">
      <c r="B160" s="8"/>
      <c r="C160" s="10" t="s">
        <v>139</v>
      </c>
      <c r="D160" s="9"/>
      <c r="E160" s="63"/>
    </row>
    <row r="161" spans="2:5" ht="18" customHeight="1" outlineLevel="1" x14ac:dyDescent="0.3">
      <c r="B161" s="4" t="s">
        <v>17</v>
      </c>
      <c r="C161" s="6" t="s">
        <v>139</v>
      </c>
      <c r="D161" s="5"/>
      <c r="E161" s="5"/>
    </row>
    <row r="162" spans="2:5" outlineLevel="2" x14ac:dyDescent="0.3">
      <c r="B162" s="15" t="s">
        <v>18</v>
      </c>
      <c r="C162" s="41" t="s">
        <v>141</v>
      </c>
      <c r="D162" s="16" t="s">
        <v>228</v>
      </c>
      <c r="E162" s="67"/>
    </row>
    <row r="163" spans="2:5" outlineLevel="3" x14ac:dyDescent="0.3">
      <c r="B163" s="15"/>
      <c r="C163" s="41"/>
      <c r="D163" s="16"/>
      <c r="E163" s="64" t="s">
        <v>269</v>
      </c>
    </row>
    <row r="164" spans="2:5" outlineLevel="3" x14ac:dyDescent="0.3">
      <c r="B164" s="15"/>
      <c r="C164" s="41"/>
      <c r="D164" s="16"/>
      <c r="E164" s="64" t="s">
        <v>307</v>
      </c>
    </row>
    <row r="165" spans="2:5" outlineLevel="3" x14ac:dyDescent="0.3">
      <c r="B165" s="15"/>
      <c r="C165" s="41"/>
      <c r="D165" s="16"/>
      <c r="E165" s="64" t="s">
        <v>270</v>
      </c>
    </row>
    <row r="166" spans="2:5" outlineLevel="3" x14ac:dyDescent="0.3">
      <c r="B166" s="15"/>
      <c r="C166" s="41"/>
      <c r="D166" s="16"/>
      <c r="E166" s="64" t="s">
        <v>271</v>
      </c>
    </row>
    <row r="167" spans="2:5" outlineLevel="3" x14ac:dyDescent="0.3">
      <c r="B167" s="15"/>
      <c r="C167" s="41"/>
      <c r="D167" s="16"/>
      <c r="E167" s="64" t="s">
        <v>47</v>
      </c>
    </row>
    <row r="168" spans="2:5" outlineLevel="3" x14ac:dyDescent="0.3">
      <c r="B168" s="15"/>
      <c r="C168" s="41"/>
      <c r="D168" s="16"/>
      <c r="E168" s="64" t="s">
        <v>3</v>
      </c>
    </row>
    <row r="169" spans="2:5" outlineLevel="3" x14ac:dyDescent="0.3">
      <c r="B169" s="15"/>
      <c r="C169" s="41"/>
      <c r="D169" s="16"/>
      <c r="E169" s="64" t="s">
        <v>26</v>
      </c>
    </row>
    <row r="170" spans="2:5" outlineLevel="3" x14ac:dyDescent="0.3">
      <c r="B170" s="15"/>
      <c r="C170" s="41"/>
      <c r="D170" s="16"/>
      <c r="E170" s="64" t="s">
        <v>4</v>
      </c>
    </row>
    <row r="171" spans="2:5" outlineLevel="3" x14ac:dyDescent="0.3">
      <c r="B171" s="15"/>
      <c r="C171" s="41"/>
      <c r="D171" s="16"/>
      <c r="E171" s="64" t="s">
        <v>5</v>
      </c>
    </row>
    <row r="172" spans="2:5" outlineLevel="3" x14ac:dyDescent="0.3">
      <c r="B172" s="15"/>
      <c r="C172" s="41"/>
      <c r="D172" s="16"/>
      <c r="E172" s="64" t="s">
        <v>30</v>
      </c>
    </row>
    <row r="173" spans="2:5" outlineLevel="3" x14ac:dyDescent="0.3">
      <c r="B173" s="15"/>
      <c r="C173" s="41"/>
      <c r="D173" s="16"/>
      <c r="E173" s="64" t="s">
        <v>31</v>
      </c>
    </row>
    <row r="174" spans="2:5" outlineLevel="2" x14ac:dyDescent="0.3">
      <c r="B174" s="15" t="s">
        <v>19</v>
      </c>
      <c r="C174" s="41" t="s">
        <v>142</v>
      </c>
      <c r="D174" s="16" t="s">
        <v>229</v>
      </c>
      <c r="E174" s="67"/>
    </row>
    <row r="175" spans="2:5" outlineLevel="3" x14ac:dyDescent="0.3">
      <c r="B175" s="15"/>
      <c r="C175" s="41"/>
      <c r="D175" s="16"/>
      <c r="E175" s="64" t="s">
        <v>269</v>
      </c>
    </row>
    <row r="176" spans="2:5" outlineLevel="3" x14ac:dyDescent="0.3">
      <c r="B176" s="15"/>
      <c r="C176" s="41"/>
      <c r="D176" s="16"/>
      <c r="E176" s="64" t="s">
        <v>307</v>
      </c>
    </row>
    <row r="177" spans="2:5" outlineLevel="3" x14ac:dyDescent="0.3">
      <c r="B177" s="15"/>
      <c r="C177" s="41"/>
      <c r="D177" s="16"/>
      <c r="E177" s="64" t="s">
        <v>270</v>
      </c>
    </row>
    <row r="178" spans="2:5" outlineLevel="3" x14ac:dyDescent="0.3">
      <c r="B178" s="15"/>
      <c r="C178" s="41"/>
      <c r="D178" s="16"/>
      <c r="E178" s="64" t="s">
        <v>271</v>
      </c>
    </row>
    <row r="179" spans="2:5" outlineLevel="3" x14ac:dyDescent="0.3">
      <c r="B179" s="15"/>
      <c r="C179" s="41"/>
      <c r="D179" s="16"/>
      <c r="E179" s="64" t="s">
        <v>47</v>
      </c>
    </row>
    <row r="180" spans="2:5" outlineLevel="3" x14ac:dyDescent="0.3">
      <c r="B180" s="15"/>
      <c r="C180" s="41"/>
      <c r="D180" s="16"/>
      <c r="E180" s="64" t="s">
        <v>3</v>
      </c>
    </row>
    <row r="181" spans="2:5" outlineLevel="3" x14ac:dyDescent="0.3">
      <c r="B181" s="15"/>
      <c r="C181" s="41"/>
      <c r="D181" s="16"/>
      <c r="E181" s="64" t="s">
        <v>26</v>
      </c>
    </row>
    <row r="182" spans="2:5" outlineLevel="3" x14ac:dyDescent="0.3">
      <c r="B182" s="15"/>
      <c r="C182" s="41"/>
      <c r="D182" s="16"/>
      <c r="E182" s="64" t="s">
        <v>4</v>
      </c>
    </row>
    <row r="183" spans="2:5" outlineLevel="3" x14ac:dyDescent="0.3">
      <c r="B183" s="15"/>
      <c r="C183" s="41"/>
      <c r="D183" s="16"/>
      <c r="E183" s="64" t="s">
        <v>5</v>
      </c>
    </row>
    <row r="184" spans="2:5" outlineLevel="3" x14ac:dyDescent="0.3">
      <c r="B184" s="15"/>
      <c r="C184" s="41"/>
      <c r="D184" s="16"/>
      <c r="E184" s="64" t="s">
        <v>30</v>
      </c>
    </row>
    <row r="185" spans="2:5" outlineLevel="3" x14ac:dyDescent="0.3">
      <c r="B185" s="15"/>
      <c r="C185" s="41"/>
      <c r="D185" s="16"/>
      <c r="E185" s="64" t="s">
        <v>31</v>
      </c>
    </row>
    <row r="186" spans="2:5" outlineLevel="2" x14ac:dyDescent="0.3">
      <c r="B186" s="15" t="s">
        <v>138</v>
      </c>
      <c r="C186" s="41" t="s">
        <v>143</v>
      </c>
      <c r="D186" s="16" t="s">
        <v>230</v>
      </c>
      <c r="E186" s="67"/>
    </row>
    <row r="187" spans="2:5" outlineLevel="3" x14ac:dyDescent="0.3">
      <c r="B187" s="15"/>
      <c r="C187" s="41"/>
      <c r="D187" s="16"/>
      <c r="E187" s="64" t="s">
        <v>269</v>
      </c>
    </row>
    <row r="188" spans="2:5" outlineLevel="3" x14ac:dyDescent="0.3">
      <c r="B188" s="15"/>
      <c r="C188" s="41"/>
      <c r="D188" s="16"/>
      <c r="E188" s="64" t="s">
        <v>307</v>
      </c>
    </row>
    <row r="189" spans="2:5" outlineLevel="3" x14ac:dyDescent="0.3">
      <c r="B189" s="15"/>
      <c r="C189" s="41"/>
      <c r="D189" s="16"/>
      <c r="E189" s="64" t="s">
        <v>270</v>
      </c>
    </row>
    <row r="190" spans="2:5" outlineLevel="3" x14ac:dyDescent="0.3">
      <c r="B190" s="15"/>
      <c r="C190" s="41"/>
      <c r="D190" s="16"/>
      <c r="E190" s="64" t="s">
        <v>271</v>
      </c>
    </row>
    <row r="191" spans="2:5" outlineLevel="3" x14ac:dyDescent="0.3">
      <c r="B191" s="15"/>
      <c r="C191" s="41"/>
      <c r="D191" s="16"/>
      <c r="E191" s="64" t="s">
        <v>47</v>
      </c>
    </row>
    <row r="192" spans="2:5" outlineLevel="3" x14ac:dyDescent="0.3">
      <c r="B192" s="15"/>
      <c r="C192" s="41"/>
      <c r="D192" s="16"/>
      <c r="E192" s="64" t="s">
        <v>3</v>
      </c>
    </row>
    <row r="193" spans="2:5" outlineLevel="3" x14ac:dyDescent="0.3">
      <c r="B193" s="15"/>
      <c r="C193" s="41"/>
      <c r="D193" s="16"/>
      <c r="E193" s="64" t="s">
        <v>26</v>
      </c>
    </row>
    <row r="194" spans="2:5" outlineLevel="3" x14ac:dyDescent="0.3">
      <c r="B194" s="15"/>
      <c r="C194" s="41"/>
      <c r="D194" s="16"/>
      <c r="E194" s="64" t="s">
        <v>4</v>
      </c>
    </row>
    <row r="195" spans="2:5" outlineLevel="3" x14ac:dyDescent="0.3">
      <c r="B195" s="15"/>
      <c r="C195" s="41"/>
      <c r="D195" s="16"/>
      <c r="E195" s="64" t="s">
        <v>5</v>
      </c>
    </row>
    <row r="196" spans="2:5" outlineLevel="3" x14ac:dyDescent="0.3">
      <c r="B196" s="15"/>
      <c r="C196" s="41"/>
      <c r="D196" s="16"/>
      <c r="E196" s="64" t="s">
        <v>30</v>
      </c>
    </row>
    <row r="197" spans="2:5" outlineLevel="3" x14ac:dyDescent="0.3">
      <c r="B197" s="15"/>
      <c r="C197" s="41"/>
      <c r="D197" s="16"/>
      <c r="E197" s="64" t="s">
        <v>31</v>
      </c>
    </row>
    <row r="198" spans="2:5" outlineLevel="2" x14ac:dyDescent="0.3">
      <c r="B198" s="15" t="s">
        <v>414</v>
      </c>
      <c r="C198" s="41" t="s">
        <v>144</v>
      </c>
      <c r="D198" s="16" t="s">
        <v>417</v>
      </c>
      <c r="E198" s="67"/>
    </row>
    <row r="199" spans="2:5" outlineLevel="3" x14ac:dyDescent="0.3">
      <c r="B199" s="15"/>
      <c r="C199" s="41"/>
      <c r="D199" s="16"/>
      <c r="E199" s="64" t="s">
        <v>269</v>
      </c>
    </row>
    <row r="200" spans="2:5" outlineLevel="3" x14ac:dyDescent="0.3">
      <c r="B200" s="15"/>
      <c r="C200" s="41"/>
      <c r="D200" s="16"/>
      <c r="E200" s="64" t="s">
        <v>307</v>
      </c>
    </row>
    <row r="201" spans="2:5" outlineLevel="3" x14ac:dyDescent="0.3">
      <c r="B201" s="15"/>
      <c r="C201" s="41"/>
      <c r="D201" s="16"/>
      <c r="E201" s="64" t="s">
        <v>270</v>
      </c>
    </row>
    <row r="202" spans="2:5" outlineLevel="3" x14ac:dyDescent="0.3">
      <c r="B202" s="15"/>
      <c r="C202" s="41"/>
      <c r="D202" s="16"/>
      <c r="E202" s="64" t="s">
        <v>271</v>
      </c>
    </row>
    <row r="203" spans="2:5" outlineLevel="3" x14ac:dyDescent="0.3">
      <c r="B203" s="15"/>
      <c r="C203" s="41"/>
      <c r="D203" s="16"/>
      <c r="E203" s="64" t="s">
        <v>47</v>
      </c>
    </row>
    <row r="204" spans="2:5" outlineLevel="3" x14ac:dyDescent="0.3">
      <c r="B204" s="15"/>
      <c r="C204" s="41"/>
      <c r="D204" s="16"/>
      <c r="E204" s="64" t="s">
        <v>3</v>
      </c>
    </row>
    <row r="205" spans="2:5" outlineLevel="3" x14ac:dyDescent="0.3">
      <c r="B205" s="15"/>
      <c r="C205" s="41"/>
      <c r="D205" s="16"/>
      <c r="E205" s="64" t="s">
        <v>26</v>
      </c>
    </row>
    <row r="206" spans="2:5" outlineLevel="3" x14ac:dyDescent="0.3">
      <c r="B206" s="15"/>
      <c r="C206" s="41"/>
      <c r="D206" s="16"/>
      <c r="E206" s="64" t="s">
        <v>4</v>
      </c>
    </row>
    <row r="207" spans="2:5" outlineLevel="3" x14ac:dyDescent="0.3">
      <c r="B207" s="15"/>
      <c r="C207" s="41"/>
      <c r="D207" s="16"/>
      <c r="E207" s="64" t="s">
        <v>5</v>
      </c>
    </row>
    <row r="208" spans="2:5" outlineLevel="3" x14ac:dyDescent="0.3">
      <c r="B208" s="15"/>
      <c r="C208" s="41"/>
      <c r="D208" s="16"/>
      <c r="E208" s="64" t="s">
        <v>30</v>
      </c>
    </row>
    <row r="209" spans="2:5" outlineLevel="3" x14ac:dyDescent="0.3">
      <c r="B209" s="15"/>
      <c r="C209" s="41"/>
      <c r="D209" s="16"/>
      <c r="E209" s="64" t="s">
        <v>31</v>
      </c>
    </row>
    <row r="210" spans="2:5" outlineLevel="2" x14ac:dyDescent="0.3">
      <c r="B210" s="15" t="s">
        <v>415</v>
      </c>
      <c r="C210" s="41" t="s">
        <v>145</v>
      </c>
      <c r="D210" s="16" t="s">
        <v>418</v>
      </c>
      <c r="E210" s="67"/>
    </row>
    <row r="211" spans="2:5" outlineLevel="3" x14ac:dyDescent="0.3">
      <c r="B211" s="15"/>
      <c r="C211" s="41"/>
      <c r="D211" s="16"/>
      <c r="E211" s="64" t="s">
        <v>269</v>
      </c>
    </row>
    <row r="212" spans="2:5" outlineLevel="3" x14ac:dyDescent="0.3">
      <c r="B212" s="15"/>
      <c r="C212" s="41"/>
      <c r="D212" s="16"/>
      <c r="E212" s="64" t="s">
        <v>307</v>
      </c>
    </row>
    <row r="213" spans="2:5" outlineLevel="3" x14ac:dyDescent="0.3">
      <c r="B213" s="15"/>
      <c r="C213" s="41"/>
      <c r="D213" s="16"/>
      <c r="E213" s="64" t="s">
        <v>270</v>
      </c>
    </row>
    <row r="214" spans="2:5" outlineLevel="3" x14ac:dyDescent="0.3">
      <c r="B214" s="15"/>
      <c r="C214" s="41"/>
      <c r="D214" s="16"/>
      <c r="E214" s="64" t="s">
        <v>271</v>
      </c>
    </row>
    <row r="215" spans="2:5" outlineLevel="3" x14ac:dyDescent="0.3">
      <c r="B215" s="15"/>
      <c r="C215" s="41"/>
      <c r="D215" s="16"/>
      <c r="E215" s="64" t="s">
        <v>47</v>
      </c>
    </row>
    <row r="216" spans="2:5" outlineLevel="3" x14ac:dyDescent="0.3">
      <c r="B216" s="15"/>
      <c r="C216" s="41"/>
      <c r="D216" s="16"/>
      <c r="E216" s="64" t="s">
        <v>3</v>
      </c>
    </row>
    <row r="217" spans="2:5" outlineLevel="3" x14ac:dyDescent="0.3">
      <c r="B217" s="15"/>
      <c r="C217" s="41"/>
      <c r="D217" s="16"/>
      <c r="E217" s="64" t="s">
        <v>26</v>
      </c>
    </row>
    <row r="218" spans="2:5" outlineLevel="3" x14ac:dyDescent="0.3">
      <c r="B218" s="15"/>
      <c r="C218" s="41"/>
      <c r="D218" s="16"/>
      <c r="E218" s="64" t="s">
        <v>4</v>
      </c>
    </row>
    <row r="219" spans="2:5" outlineLevel="3" x14ac:dyDescent="0.3">
      <c r="B219" s="15"/>
      <c r="C219" s="41"/>
      <c r="D219" s="16"/>
      <c r="E219" s="64" t="s">
        <v>5</v>
      </c>
    </row>
    <row r="220" spans="2:5" outlineLevel="3" x14ac:dyDescent="0.3">
      <c r="B220" s="15"/>
      <c r="C220" s="41"/>
      <c r="D220" s="16"/>
      <c r="E220" s="64" t="s">
        <v>30</v>
      </c>
    </row>
    <row r="221" spans="2:5" outlineLevel="3" x14ac:dyDescent="0.3">
      <c r="B221" s="15"/>
      <c r="C221" s="41"/>
      <c r="D221" s="16"/>
      <c r="E221" s="64" t="s">
        <v>31</v>
      </c>
    </row>
    <row r="222" spans="2:5" outlineLevel="2" x14ac:dyDescent="0.3">
      <c r="B222" s="15" t="s">
        <v>416</v>
      </c>
      <c r="C222" s="41" t="s">
        <v>146</v>
      </c>
      <c r="D222" s="16" t="s">
        <v>419</v>
      </c>
      <c r="E222" s="67"/>
    </row>
    <row r="223" spans="2:5" outlineLevel="3" x14ac:dyDescent="0.3">
      <c r="B223" s="15"/>
      <c r="C223" s="41"/>
      <c r="D223" s="16"/>
      <c r="E223" s="64" t="s">
        <v>269</v>
      </c>
    </row>
    <row r="224" spans="2:5" outlineLevel="3" x14ac:dyDescent="0.3">
      <c r="B224" s="15"/>
      <c r="C224" s="41"/>
      <c r="D224" s="16"/>
      <c r="E224" s="64" t="s">
        <v>307</v>
      </c>
    </row>
    <row r="225" spans="2:5" outlineLevel="3" x14ac:dyDescent="0.3">
      <c r="B225" s="15"/>
      <c r="C225" s="41"/>
      <c r="D225" s="16"/>
      <c r="E225" s="64" t="s">
        <v>270</v>
      </c>
    </row>
    <row r="226" spans="2:5" outlineLevel="3" x14ac:dyDescent="0.3">
      <c r="B226" s="15"/>
      <c r="C226" s="41"/>
      <c r="D226" s="16"/>
      <c r="E226" s="64" t="s">
        <v>271</v>
      </c>
    </row>
    <row r="227" spans="2:5" outlineLevel="3" x14ac:dyDescent="0.3">
      <c r="B227" s="15"/>
      <c r="C227" s="41"/>
      <c r="D227" s="16"/>
      <c r="E227" s="64" t="s">
        <v>47</v>
      </c>
    </row>
    <row r="228" spans="2:5" outlineLevel="3" x14ac:dyDescent="0.3">
      <c r="B228" s="15"/>
      <c r="C228" s="41"/>
      <c r="D228" s="16"/>
      <c r="E228" s="64" t="s">
        <v>3</v>
      </c>
    </row>
    <row r="229" spans="2:5" outlineLevel="3" x14ac:dyDescent="0.3">
      <c r="B229" s="15"/>
      <c r="C229" s="41"/>
      <c r="D229" s="16"/>
      <c r="E229" s="64" t="s">
        <v>26</v>
      </c>
    </row>
    <row r="230" spans="2:5" outlineLevel="3" x14ac:dyDescent="0.3">
      <c r="B230" s="15"/>
      <c r="C230" s="41"/>
      <c r="D230" s="16"/>
      <c r="E230" s="64" t="s">
        <v>4</v>
      </c>
    </row>
    <row r="231" spans="2:5" outlineLevel="3" x14ac:dyDescent="0.3">
      <c r="B231" s="15"/>
      <c r="C231" s="41"/>
      <c r="D231" s="16"/>
      <c r="E231" s="64" t="s">
        <v>5</v>
      </c>
    </row>
    <row r="232" spans="2:5" outlineLevel="3" x14ac:dyDescent="0.3">
      <c r="B232" s="15"/>
      <c r="C232" s="41"/>
      <c r="D232" s="16"/>
      <c r="E232" s="64" t="s">
        <v>30</v>
      </c>
    </row>
    <row r="233" spans="2:5" outlineLevel="3" x14ac:dyDescent="0.3">
      <c r="B233" s="15"/>
      <c r="C233" s="41"/>
      <c r="D233" s="16"/>
      <c r="E233" s="64" t="s">
        <v>31</v>
      </c>
    </row>
    <row r="234" spans="2:5" outlineLevel="1" x14ac:dyDescent="0.3">
      <c r="B234" s="8"/>
      <c r="C234" s="10" t="s">
        <v>148</v>
      </c>
      <c r="D234" s="9"/>
      <c r="E234" s="63"/>
    </row>
    <row r="235" spans="2:5" ht="18" customHeight="1" outlineLevel="1" x14ac:dyDescent="0.3">
      <c r="B235" s="4" t="s">
        <v>20</v>
      </c>
      <c r="C235" s="6" t="s">
        <v>25</v>
      </c>
      <c r="D235" s="5"/>
      <c r="E235" s="5"/>
    </row>
    <row r="236" spans="2:5" outlineLevel="2" x14ac:dyDescent="0.3">
      <c r="B236" s="15" t="s">
        <v>21</v>
      </c>
      <c r="C236" s="41" t="s">
        <v>151</v>
      </c>
      <c r="D236" s="16" t="s">
        <v>231</v>
      </c>
      <c r="E236" s="64"/>
    </row>
    <row r="237" spans="2:5" outlineLevel="3" x14ac:dyDescent="0.3">
      <c r="B237" s="15"/>
      <c r="C237" s="41"/>
      <c r="D237" s="16"/>
      <c r="E237" s="64" t="s">
        <v>313</v>
      </c>
    </row>
    <row r="238" spans="2:5" outlineLevel="3" x14ac:dyDescent="0.3">
      <c r="B238" s="15"/>
      <c r="C238" s="41"/>
      <c r="D238" s="16"/>
      <c r="E238" s="64" t="s">
        <v>309</v>
      </c>
    </row>
    <row r="239" spans="2:5" outlineLevel="3" x14ac:dyDescent="0.3">
      <c r="B239" s="15"/>
      <c r="C239" s="41"/>
      <c r="D239" s="16"/>
      <c r="E239" s="64" t="s">
        <v>310</v>
      </c>
    </row>
    <row r="240" spans="2:5" outlineLevel="2" x14ac:dyDescent="0.3">
      <c r="B240" s="15" t="s">
        <v>140</v>
      </c>
      <c r="C240" s="41" t="s">
        <v>152</v>
      </c>
      <c r="D240" s="16" t="s">
        <v>232</v>
      </c>
      <c r="E240" s="64"/>
    </row>
    <row r="241" spans="2:5" outlineLevel="3" x14ac:dyDescent="0.3">
      <c r="B241" s="15"/>
      <c r="C241" s="41"/>
      <c r="D241" s="16"/>
      <c r="E241" s="64" t="s">
        <v>314</v>
      </c>
    </row>
    <row r="242" spans="2:5" outlineLevel="3" x14ac:dyDescent="0.3">
      <c r="B242" s="15"/>
      <c r="C242" s="41"/>
      <c r="D242" s="16"/>
      <c r="E242" s="64" t="s">
        <v>311</v>
      </c>
    </row>
    <row r="243" spans="2:5" outlineLevel="3" x14ac:dyDescent="0.3">
      <c r="B243" s="15"/>
      <c r="C243" s="41"/>
      <c r="D243" s="16"/>
      <c r="E243" s="64" t="s">
        <v>312</v>
      </c>
    </row>
    <row r="244" spans="2:5" ht="18" customHeight="1" outlineLevel="1" x14ac:dyDescent="0.3">
      <c r="B244" s="4" t="s">
        <v>22</v>
      </c>
      <c r="C244" s="6" t="s">
        <v>37</v>
      </c>
      <c r="D244" s="5"/>
      <c r="E244" s="5"/>
    </row>
    <row r="245" spans="2:5" outlineLevel="2" x14ac:dyDescent="0.3">
      <c r="B245" s="15" t="s">
        <v>23</v>
      </c>
      <c r="C245" s="41" t="s">
        <v>194</v>
      </c>
      <c r="D245" s="16" t="s">
        <v>233</v>
      </c>
      <c r="E245" s="67"/>
    </row>
    <row r="246" spans="2:5" outlineLevel="2" x14ac:dyDescent="0.3">
      <c r="B246" s="15"/>
      <c r="C246" s="41"/>
      <c r="D246" s="16"/>
      <c r="E246" s="67" t="s">
        <v>36</v>
      </c>
    </row>
    <row r="247" spans="2:5" outlineLevel="2" x14ac:dyDescent="0.3">
      <c r="B247" s="15"/>
      <c r="C247" s="41"/>
      <c r="D247" s="16"/>
      <c r="E247" s="67" t="s">
        <v>35</v>
      </c>
    </row>
    <row r="248" spans="2:5" outlineLevel="2" x14ac:dyDescent="0.3">
      <c r="B248" s="15"/>
      <c r="C248" s="41"/>
      <c r="D248" s="16"/>
      <c r="E248" s="67" t="s">
        <v>34</v>
      </c>
    </row>
    <row r="249" spans="2:5" outlineLevel="3" x14ac:dyDescent="0.3">
      <c r="B249" s="15"/>
      <c r="C249" s="41"/>
      <c r="D249" s="16"/>
      <c r="E249" s="74" t="s">
        <v>347</v>
      </c>
    </row>
    <row r="250" spans="2:5" outlineLevel="3" x14ac:dyDescent="0.3">
      <c r="B250" s="15"/>
      <c r="C250" s="41"/>
      <c r="D250" s="16"/>
      <c r="E250" s="74" t="s">
        <v>348</v>
      </c>
    </row>
    <row r="251" spans="2:5" outlineLevel="3" x14ac:dyDescent="0.3">
      <c r="B251" s="15"/>
      <c r="C251" s="41"/>
      <c r="D251" s="16"/>
      <c r="E251" s="74" t="s">
        <v>349</v>
      </c>
    </row>
    <row r="252" spans="2:5" outlineLevel="3" x14ac:dyDescent="0.3">
      <c r="B252" s="15"/>
      <c r="C252" s="41"/>
      <c r="D252" s="16"/>
      <c r="E252" s="74" t="s">
        <v>350</v>
      </c>
    </row>
    <row r="253" spans="2:5" outlineLevel="3" x14ac:dyDescent="0.3">
      <c r="B253" s="15"/>
      <c r="C253" s="41"/>
      <c r="D253" s="16"/>
      <c r="E253" s="74" t="s">
        <v>351</v>
      </c>
    </row>
    <row r="254" spans="2:5" outlineLevel="2" x14ac:dyDescent="0.3">
      <c r="B254" s="15"/>
      <c r="C254" s="41"/>
      <c r="D254" s="16"/>
      <c r="E254" s="67" t="s">
        <v>33</v>
      </c>
    </row>
    <row r="255" spans="2:5" outlineLevel="2" x14ac:dyDescent="0.3">
      <c r="B255" s="15"/>
      <c r="C255" s="41"/>
      <c r="D255" s="16"/>
      <c r="E255" s="67" t="s">
        <v>8</v>
      </c>
    </row>
    <row r="256" spans="2:5" outlineLevel="2" x14ac:dyDescent="0.3">
      <c r="B256" s="15"/>
      <c r="C256" s="41"/>
      <c r="D256" s="16"/>
      <c r="E256" s="67" t="s">
        <v>2</v>
      </c>
    </row>
    <row r="257" spans="2:5" outlineLevel="2" x14ac:dyDescent="0.3">
      <c r="B257" s="15"/>
      <c r="C257" s="41"/>
      <c r="D257" s="16"/>
      <c r="E257" s="67" t="s">
        <v>32</v>
      </c>
    </row>
    <row r="258" spans="2:5" outlineLevel="2" x14ac:dyDescent="0.3">
      <c r="B258" s="15" t="s">
        <v>24</v>
      </c>
      <c r="C258" s="41" t="s">
        <v>195</v>
      </c>
      <c r="D258" s="16" t="s">
        <v>234</v>
      </c>
      <c r="E258" s="67"/>
    </row>
    <row r="259" spans="2:5" outlineLevel="2" x14ac:dyDescent="0.3">
      <c r="B259" s="15"/>
      <c r="C259" s="41"/>
      <c r="D259" s="16"/>
      <c r="E259" s="67" t="s">
        <v>36</v>
      </c>
    </row>
    <row r="260" spans="2:5" outlineLevel="2" x14ac:dyDescent="0.3">
      <c r="B260" s="15"/>
      <c r="C260" s="41"/>
      <c r="D260" s="16"/>
      <c r="E260" s="67" t="s">
        <v>34</v>
      </c>
    </row>
    <row r="261" spans="2:5" outlineLevel="3" x14ac:dyDescent="0.3">
      <c r="B261" s="15"/>
      <c r="C261" s="41"/>
      <c r="D261" s="16"/>
      <c r="E261" s="74" t="s">
        <v>347</v>
      </c>
    </row>
    <row r="262" spans="2:5" outlineLevel="3" x14ac:dyDescent="0.3">
      <c r="B262" s="15"/>
      <c r="C262" s="41"/>
      <c r="D262" s="16"/>
      <c r="E262" s="74" t="s">
        <v>348</v>
      </c>
    </row>
    <row r="263" spans="2:5" outlineLevel="3" x14ac:dyDescent="0.3">
      <c r="B263" s="15"/>
      <c r="C263" s="41"/>
      <c r="D263" s="16"/>
      <c r="E263" s="74" t="s">
        <v>349</v>
      </c>
    </row>
    <row r="264" spans="2:5" outlineLevel="3" x14ac:dyDescent="0.3">
      <c r="B264" s="15"/>
      <c r="C264" s="41"/>
      <c r="D264" s="16"/>
      <c r="E264" s="74" t="s">
        <v>350</v>
      </c>
    </row>
    <row r="265" spans="2:5" outlineLevel="3" x14ac:dyDescent="0.3">
      <c r="B265" s="15"/>
      <c r="C265" s="41"/>
      <c r="D265" s="16"/>
      <c r="E265" s="74" t="s">
        <v>351</v>
      </c>
    </row>
    <row r="266" spans="2:5" outlineLevel="2" x14ac:dyDescent="0.3">
      <c r="B266" s="15"/>
      <c r="C266" s="41"/>
      <c r="D266" s="16"/>
      <c r="E266" s="67" t="s">
        <v>2</v>
      </c>
    </row>
    <row r="267" spans="2:5" outlineLevel="2" x14ac:dyDescent="0.3">
      <c r="B267" s="15" t="s">
        <v>149</v>
      </c>
      <c r="C267" s="41" t="s">
        <v>196</v>
      </c>
      <c r="D267" s="16" t="s">
        <v>235</v>
      </c>
      <c r="E267" s="67"/>
    </row>
    <row r="268" spans="2:5" outlineLevel="2" x14ac:dyDescent="0.3">
      <c r="B268" s="15"/>
      <c r="C268" s="41"/>
      <c r="D268" s="16"/>
      <c r="E268" s="67" t="s">
        <v>36</v>
      </c>
    </row>
    <row r="269" spans="2:5" outlineLevel="2" x14ac:dyDescent="0.3">
      <c r="B269" s="15"/>
      <c r="C269" s="41"/>
      <c r="D269" s="16"/>
      <c r="E269" s="67" t="s">
        <v>34</v>
      </c>
    </row>
    <row r="270" spans="2:5" outlineLevel="3" x14ac:dyDescent="0.3">
      <c r="B270" s="15"/>
      <c r="C270" s="41"/>
      <c r="D270" s="16"/>
      <c r="E270" s="74" t="s">
        <v>347</v>
      </c>
    </row>
    <row r="271" spans="2:5" outlineLevel="3" x14ac:dyDescent="0.3">
      <c r="B271" s="15"/>
      <c r="C271" s="41"/>
      <c r="D271" s="16"/>
      <c r="E271" s="74" t="s">
        <v>348</v>
      </c>
    </row>
    <row r="272" spans="2:5" outlineLevel="3" x14ac:dyDescent="0.3">
      <c r="B272" s="15"/>
      <c r="C272" s="41"/>
      <c r="D272" s="16"/>
      <c r="E272" s="74" t="s">
        <v>349</v>
      </c>
    </row>
    <row r="273" spans="2:5" outlineLevel="3" x14ac:dyDescent="0.3">
      <c r="B273" s="15"/>
      <c r="C273" s="41"/>
      <c r="D273" s="16"/>
      <c r="E273" s="74" t="s">
        <v>350</v>
      </c>
    </row>
    <row r="274" spans="2:5" outlineLevel="3" x14ac:dyDescent="0.3">
      <c r="B274" s="15"/>
      <c r="C274" s="41"/>
      <c r="D274" s="16"/>
      <c r="E274" s="74" t="s">
        <v>351</v>
      </c>
    </row>
    <row r="275" spans="2:5" outlineLevel="2" x14ac:dyDescent="0.3">
      <c r="B275" s="15"/>
      <c r="C275" s="41"/>
      <c r="D275" s="16"/>
      <c r="E275" s="67" t="s">
        <v>2</v>
      </c>
    </row>
    <row r="276" spans="2:5" outlineLevel="2" x14ac:dyDescent="0.3">
      <c r="B276" s="15" t="s">
        <v>150</v>
      </c>
      <c r="C276" s="41" t="s">
        <v>197</v>
      </c>
      <c r="D276" s="16" t="s">
        <v>236</v>
      </c>
      <c r="E276" s="67"/>
    </row>
    <row r="277" spans="2:5" outlineLevel="2" x14ac:dyDescent="0.3">
      <c r="B277" s="15"/>
      <c r="C277" s="41"/>
      <c r="D277" s="16"/>
      <c r="E277" s="67" t="s">
        <v>36</v>
      </c>
    </row>
    <row r="278" spans="2:5" outlineLevel="2" x14ac:dyDescent="0.3">
      <c r="B278" s="15"/>
      <c r="C278" s="41"/>
      <c r="D278" s="16"/>
      <c r="E278" s="67" t="s">
        <v>34</v>
      </c>
    </row>
    <row r="279" spans="2:5" outlineLevel="3" x14ac:dyDescent="0.3">
      <c r="B279" s="15"/>
      <c r="C279" s="41"/>
      <c r="D279" s="16"/>
      <c r="E279" s="74" t="s">
        <v>347</v>
      </c>
    </row>
    <row r="280" spans="2:5" outlineLevel="3" x14ac:dyDescent="0.3">
      <c r="B280" s="15"/>
      <c r="C280" s="41"/>
      <c r="D280" s="16"/>
      <c r="E280" s="74" t="s">
        <v>348</v>
      </c>
    </row>
    <row r="281" spans="2:5" outlineLevel="3" x14ac:dyDescent="0.3">
      <c r="B281" s="15"/>
      <c r="C281" s="41"/>
      <c r="D281" s="16"/>
      <c r="E281" s="74" t="s">
        <v>349</v>
      </c>
    </row>
    <row r="282" spans="2:5" outlineLevel="3" x14ac:dyDescent="0.3">
      <c r="B282" s="15"/>
      <c r="C282" s="41"/>
      <c r="D282" s="16"/>
      <c r="E282" s="74" t="s">
        <v>350</v>
      </c>
    </row>
    <row r="283" spans="2:5" outlineLevel="3" x14ac:dyDescent="0.3">
      <c r="B283" s="15"/>
      <c r="C283" s="41"/>
      <c r="D283" s="16"/>
      <c r="E283" s="74" t="s">
        <v>351</v>
      </c>
    </row>
    <row r="284" spans="2:5" outlineLevel="2" x14ac:dyDescent="0.3">
      <c r="B284" s="15"/>
      <c r="C284" s="41"/>
      <c r="D284" s="16"/>
      <c r="E284" s="67" t="s">
        <v>2</v>
      </c>
    </row>
    <row r="285" spans="2:5" outlineLevel="2" x14ac:dyDescent="0.3">
      <c r="B285" s="15" t="s">
        <v>412</v>
      </c>
      <c r="C285" s="41" t="s">
        <v>198</v>
      </c>
      <c r="D285" s="16" t="s">
        <v>420</v>
      </c>
      <c r="E285" s="67"/>
    </row>
    <row r="286" spans="2:5" outlineLevel="2" x14ac:dyDescent="0.3">
      <c r="B286" s="15"/>
      <c r="C286" s="41"/>
      <c r="D286" s="16"/>
      <c r="E286" s="67" t="s">
        <v>36</v>
      </c>
    </row>
    <row r="287" spans="2:5" outlineLevel="2" x14ac:dyDescent="0.3">
      <c r="B287" s="15"/>
      <c r="C287" s="41"/>
      <c r="D287" s="16"/>
      <c r="E287" s="67" t="s">
        <v>34</v>
      </c>
    </row>
    <row r="288" spans="2:5" outlineLevel="3" x14ac:dyDescent="0.3">
      <c r="B288" s="15"/>
      <c r="C288" s="41"/>
      <c r="D288" s="16"/>
      <c r="E288" s="74" t="s">
        <v>347</v>
      </c>
    </row>
    <row r="289" spans="2:5" outlineLevel="3" x14ac:dyDescent="0.3">
      <c r="B289" s="15"/>
      <c r="C289" s="41"/>
      <c r="D289" s="16"/>
      <c r="E289" s="74" t="s">
        <v>348</v>
      </c>
    </row>
    <row r="290" spans="2:5" outlineLevel="3" x14ac:dyDescent="0.3">
      <c r="B290" s="15"/>
      <c r="C290" s="41"/>
      <c r="D290" s="16"/>
      <c r="E290" s="74" t="s">
        <v>349</v>
      </c>
    </row>
    <row r="291" spans="2:5" outlineLevel="3" x14ac:dyDescent="0.3">
      <c r="B291" s="15"/>
      <c r="C291" s="41"/>
      <c r="D291" s="16"/>
      <c r="E291" s="74" t="s">
        <v>350</v>
      </c>
    </row>
    <row r="292" spans="2:5" outlineLevel="3" x14ac:dyDescent="0.3">
      <c r="B292" s="15"/>
      <c r="C292" s="41"/>
      <c r="D292" s="16"/>
      <c r="E292" s="74" t="s">
        <v>351</v>
      </c>
    </row>
    <row r="293" spans="2:5" outlineLevel="2" x14ac:dyDescent="0.3">
      <c r="B293" s="15"/>
      <c r="C293" s="41"/>
      <c r="D293" s="16"/>
      <c r="E293" s="67" t="s">
        <v>2</v>
      </c>
    </row>
    <row r="294" spans="2:5" outlineLevel="2" x14ac:dyDescent="0.3">
      <c r="B294" s="15" t="s">
        <v>413</v>
      </c>
      <c r="C294" s="41" t="s">
        <v>199</v>
      </c>
      <c r="D294" s="16" t="s">
        <v>421</v>
      </c>
      <c r="E294" s="67"/>
    </row>
    <row r="295" spans="2:5" outlineLevel="2" x14ac:dyDescent="0.3">
      <c r="B295" s="15"/>
      <c r="C295" s="41"/>
      <c r="D295" s="16"/>
      <c r="E295" s="67" t="s">
        <v>36</v>
      </c>
    </row>
    <row r="296" spans="2:5" outlineLevel="2" x14ac:dyDescent="0.3">
      <c r="B296" s="15"/>
      <c r="C296" s="41"/>
      <c r="D296" s="16"/>
      <c r="E296" s="67" t="s">
        <v>34</v>
      </c>
    </row>
    <row r="297" spans="2:5" outlineLevel="3" x14ac:dyDescent="0.3">
      <c r="B297" s="15"/>
      <c r="C297" s="41"/>
      <c r="D297" s="16"/>
      <c r="E297" s="74" t="s">
        <v>347</v>
      </c>
    </row>
    <row r="298" spans="2:5" outlineLevel="3" x14ac:dyDescent="0.3">
      <c r="B298" s="15"/>
      <c r="C298" s="41"/>
      <c r="D298" s="16"/>
      <c r="E298" s="74" t="s">
        <v>348</v>
      </c>
    </row>
    <row r="299" spans="2:5" outlineLevel="3" x14ac:dyDescent="0.3">
      <c r="B299" s="15"/>
      <c r="C299" s="41"/>
      <c r="D299" s="16"/>
      <c r="E299" s="74" t="s">
        <v>349</v>
      </c>
    </row>
    <row r="300" spans="2:5" outlineLevel="3" x14ac:dyDescent="0.3">
      <c r="B300" s="15"/>
      <c r="C300" s="41"/>
      <c r="D300" s="16"/>
      <c r="E300" s="74" t="s">
        <v>350</v>
      </c>
    </row>
    <row r="301" spans="2:5" outlineLevel="3" x14ac:dyDescent="0.3">
      <c r="B301" s="15"/>
      <c r="C301" s="41"/>
      <c r="D301" s="16"/>
      <c r="E301" s="74" t="s">
        <v>351</v>
      </c>
    </row>
    <row r="302" spans="2:5" outlineLevel="2" x14ac:dyDescent="0.3">
      <c r="B302" s="15"/>
      <c r="C302" s="41"/>
      <c r="D302" s="16"/>
      <c r="E302" s="67" t="s">
        <v>2</v>
      </c>
    </row>
    <row r="303" spans="2:5" outlineLevel="2" x14ac:dyDescent="0.3">
      <c r="B303" s="15"/>
      <c r="C303" s="41"/>
      <c r="D303" s="16"/>
      <c r="E303" s="67" t="s">
        <v>32</v>
      </c>
    </row>
    <row r="304" spans="2:5" outlineLevel="1" x14ac:dyDescent="0.3">
      <c r="B304" s="8"/>
      <c r="C304" s="10" t="s">
        <v>126</v>
      </c>
      <c r="D304" s="9"/>
      <c r="E304" s="63"/>
    </row>
    <row r="305" spans="2:5" ht="18" customHeight="1" outlineLevel="1" x14ac:dyDescent="0.3">
      <c r="B305" s="4" t="s">
        <v>154</v>
      </c>
      <c r="C305" s="6" t="s">
        <v>6</v>
      </c>
      <c r="D305" s="5"/>
      <c r="E305" s="5"/>
    </row>
    <row r="306" spans="2:5" ht="17.25" customHeight="1" outlineLevel="2" x14ac:dyDescent="0.3">
      <c r="B306" s="15" t="s">
        <v>155</v>
      </c>
      <c r="C306" s="41" t="s">
        <v>157</v>
      </c>
      <c r="D306" s="16" t="s">
        <v>237</v>
      </c>
      <c r="E306" s="64"/>
    </row>
    <row r="307" spans="2:5" ht="17.25" customHeight="1" outlineLevel="2" x14ac:dyDescent="0.3">
      <c r="B307" s="15" t="s">
        <v>156</v>
      </c>
      <c r="C307" s="41" t="s">
        <v>430</v>
      </c>
      <c r="D307" s="16" t="s">
        <v>238</v>
      </c>
      <c r="E307" s="64"/>
    </row>
    <row r="308" spans="2:5" x14ac:dyDescent="0.3">
      <c r="B308" s="139">
        <f>B61</f>
        <v>1</v>
      </c>
      <c r="C308" s="140" t="str">
        <f>"Total do "&amp;C61</f>
        <v>Total do TRECHO A+B (Capivari &lt;&gt; Portal - 7,5 km)</v>
      </c>
      <c r="D308" s="148"/>
      <c r="E308" s="156"/>
    </row>
    <row r="309" spans="2:5" x14ac:dyDescent="0.3">
      <c r="B309" s="12"/>
      <c r="C309" s="12"/>
      <c r="D309" s="13"/>
      <c r="E309" s="66"/>
    </row>
    <row r="310" spans="2:5" ht="38.25" customHeight="1" x14ac:dyDescent="0.3">
      <c r="B310" s="139">
        <v>2</v>
      </c>
      <c r="C310" s="140" t="s">
        <v>179</v>
      </c>
      <c r="D310" s="143" t="s">
        <v>264</v>
      </c>
      <c r="E310" s="155" t="s">
        <v>65</v>
      </c>
    </row>
    <row r="311" spans="2:5" outlineLevel="1" x14ac:dyDescent="0.3">
      <c r="B311" s="8"/>
      <c r="C311" s="10" t="s">
        <v>147</v>
      </c>
      <c r="D311" s="9"/>
      <c r="E311" s="63"/>
    </row>
    <row r="312" spans="2:5" ht="18" customHeight="1" outlineLevel="1" x14ac:dyDescent="0.3">
      <c r="B312" s="4" t="s">
        <v>43</v>
      </c>
      <c r="C312" s="6" t="s">
        <v>130</v>
      </c>
      <c r="D312" s="5"/>
      <c r="E312" s="5"/>
    </row>
    <row r="313" spans="2:5" outlineLevel="2" collapsed="1" x14ac:dyDescent="0.3">
      <c r="B313" s="15" t="s">
        <v>50</v>
      </c>
      <c r="C313" s="41" t="s">
        <v>186</v>
      </c>
      <c r="D313" s="16" t="s">
        <v>239</v>
      </c>
      <c r="E313" s="68"/>
    </row>
    <row r="314" spans="2:5" hidden="1" outlineLevel="3" x14ac:dyDescent="0.3">
      <c r="B314" s="15"/>
      <c r="C314" s="41"/>
      <c r="D314" s="16"/>
      <c r="E314" s="64" t="s">
        <v>269</v>
      </c>
    </row>
    <row r="315" spans="2:5" hidden="1" outlineLevel="3" x14ac:dyDescent="0.3">
      <c r="B315" s="15"/>
      <c r="C315" s="41"/>
      <c r="D315" s="16"/>
      <c r="E315" s="64" t="s">
        <v>307</v>
      </c>
    </row>
    <row r="316" spans="2:5" hidden="1" outlineLevel="3" x14ac:dyDescent="0.3">
      <c r="B316" s="15"/>
      <c r="C316" s="41"/>
      <c r="D316" s="16"/>
      <c r="E316" s="64" t="s">
        <v>270</v>
      </c>
    </row>
    <row r="317" spans="2:5" hidden="1" outlineLevel="3" x14ac:dyDescent="0.3">
      <c r="B317" s="15"/>
      <c r="C317" s="41"/>
      <c r="D317" s="16"/>
      <c r="E317" s="64" t="s">
        <v>271</v>
      </c>
    </row>
    <row r="318" spans="2:5" outlineLevel="2" x14ac:dyDescent="0.3">
      <c r="B318" s="15" t="s">
        <v>51</v>
      </c>
      <c r="C318" s="41" t="s">
        <v>180</v>
      </c>
      <c r="D318" s="16" t="s">
        <v>240</v>
      </c>
      <c r="E318" s="69"/>
    </row>
    <row r="319" spans="2:5" outlineLevel="2" x14ac:dyDescent="0.3">
      <c r="B319" s="15" t="s">
        <v>52</v>
      </c>
      <c r="C319" s="41" t="s">
        <v>211</v>
      </c>
      <c r="D319" s="16" t="s">
        <v>241</v>
      </c>
      <c r="E319" s="69"/>
    </row>
    <row r="320" spans="2:5" outlineLevel="2" x14ac:dyDescent="0.3">
      <c r="B320" s="15" t="s">
        <v>53</v>
      </c>
      <c r="C320" s="41" t="s">
        <v>212</v>
      </c>
      <c r="D320" s="16" t="s">
        <v>242</v>
      </c>
      <c r="E320" s="69"/>
    </row>
    <row r="321" spans="2:5" outlineLevel="2" x14ac:dyDescent="0.3">
      <c r="B321" s="15" t="s">
        <v>54</v>
      </c>
      <c r="C321" s="41" t="s">
        <v>181</v>
      </c>
      <c r="D321" s="16" t="s">
        <v>243</v>
      </c>
      <c r="E321" s="69"/>
    </row>
    <row r="322" spans="2:5" outlineLevel="2" x14ac:dyDescent="0.3">
      <c r="B322" s="15" t="s">
        <v>160</v>
      </c>
      <c r="C322" s="41" t="s">
        <v>181</v>
      </c>
      <c r="D322" s="16" t="s">
        <v>244</v>
      </c>
      <c r="E322" s="69"/>
    </row>
    <row r="323" spans="2:5" outlineLevel="2" x14ac:dyDescent="0.3">
      <c r="B323" s="15" t="s">
        <v>205</v>
      </c>
      <c r="C323" s="41" t="s">
        <v>181</v>
      </c>
      <c r="D323" s="16" t="s">
        <v>245</v>
      </c>
      <c r="E323" s="70"/>
    </row>
    <row r="324" spans="2:5" ht="18" customHeight="1" outlineLevel="1" collapsed="1" x14ac:dyDescent="0.3">
      <c r="B324" s="4" t="s">
        <v>42</v>
      </c>
      <c r="C324" s="6" t="s">
        <v>135</v>
      </c>
      <c r="D324" s="5"/>
      <c r="E324" s="5"/>
    </row>
    <row r="325" spans="2:5" hidden="1" outlineLevel="2" x14ac:dyDescent="0.3">
      <c r="B325" s="15" t="s">
        <v>55</v>
      </c>
      <c r="C325" s="41"/>
      <c r="D325" s="16"/>
      <c r="E325" s="67"/>
    </row>
    <row r="326" spans="2:5" hidden="1" outlineLevel="2" x14ac:dyDescent="0.3">
      <c r="B326" s="15" t="s">
        <v>56</v>
      </c>
      <c r="C326" s="41"/>
      <c r="D326" s="16"/>
      <c r="E326" s="67"/>
    </row>
    <row r="327" spans="2:5" hidden="1" outlineLevel="2" x14ac:dyDescent="0.3">
      <c r="B327" s="15" t="s">
        <v>57</v>
      </c>
      <c r="C327" s="41"/>
      <c r="D327" s="16"/>
      <c r="E327" s="67"/>
    </row>
    <row r="328" spans="2:5" hidden="1" outlineLevel="2" x14ac:dyDescent="0.3">
      <c r="B328" s="15" t="s">
        <v>58</v>
      </c>
      <c r="C328" s="41"/>
      <c r="D328" s="16"/>
      <c r="E328" s="67"/>
    </row>
    <row r="329" spans="2:5" hidden="1" outlineLevel="2" x14ac:dyDescent="0.3">
      <c r="B329" s="15" t="s">
        <v>59</v>
      </c>
      <c r="C329" s="41"/>
      <c r="D329" s="16"/>
      <c r="E329" s="67"/>
    </row>
    <row r="330" spans="2:5" hidden="1" outlineLevel="2" x14ac:dyDescent="0.3">
      <c r="B330" s="15" t="s">
        <v>60</v>
      </c>
      <c r="C330" s="41"/>
      <c r="D330" s="16"/>
      <c r="E330" s="67"/>
    </row>
    <row r="331" spans="2:5" hidden="1" outlineLevel="2" x14ac:dyDescent="0.3">
      <c r="B331" s="15" t="s">
        <v>61</v>
      </c>
      <c r="C331" s="41"/>
      <c r="D331" s="16"/>
      <c r="E331" s="67"/>
    </row>
    <row r="332" spans="2:5" hidden="1" outlineLevel="2" x14ac:dyDescent="0.3">
      <c r="B332" s="15" t="s">
        <v>178</v>
      </c>
      <c r="C332" s="41"/>
      <c r="D332" s="16"/>
      <c r="E332" s="67"/>
    </row>
    <row r="333" spans="2:5" ht="18" customHeight="1" outlineLevel="1" collapsed="1" x14ac:dyDescent="0.3">
      <c r="B333" s="4" t="s">
        <v>41</v>
      </c>
      <c r="C333" s="6" t="s">
        <v>49</v>
      </c>
      <c r="D333" s="5"/>
      <c r="E333" s="5"/>
    </row>
    <row r="334" spans="2:5" hidden="1" outlineLevel="2" x14ac:dyDescent="0.3">
      <c r="B334" s="15" t="s">
        <v>40</v>
      </c>
      <c r="C334" s="41"/>
      <c r="D334" s="16"/>
      <c r="E334" s="67"/>
    </row>
    <row r="335" spans="2:5" hidden="1" outlineLevel="2" x14ac:dyDescent="0.3">
      <c r="B335" s="15" t="s">
        <v>39</v>
      </c>
      <c r="C335" s="41"/>
      <c r="D335" s="16"/>
      <c r="E335" s="67"/>
    </row>
    <row r="336" spans="2:5" hidden="1" outlineLevel="2" x14ac:dyDescent="0.3">
      <c r="B336" s="15" t="s">
        <v>177</v>
      </c>
      <c r="C336" s="41"/>
      <c r="D336" s="16"/>
      <c r="E336" s="67"/>
    </row>
    <row r="337" spans="2:5" outlineLevel="1" x14ac:dyDescent="0.3">
      <c r="B337" s="8"/>
      <c r="C337" s="10" t="s">
        <v>139</v>
      </c>
      <c r="D337" s="9"/>
      <c r="E337" s="63"/>
    </row>
    <row r="338" spans="2:5" ht="18" customHeight="1" outlineLevel="1" x14ac:dyDescent="0.3">
      <c r="B338" s="4" t="s">
        <v>45</v>
      </c>
      <c r="C338" s="6" t="s">
        <v>139</v>
      </c>
      <c r="D338" s="5"/>
      <c r="E338" s="5"/>
    </row>
    <row r="339" spans="2:5" outlineLevel="2" collapsed="1" x14ac:dyDescent="0.3">
      <c r="B339" s="15" t="s">
        <v>62</v>
      </c>
      <c r="C339" s="41" t="s">
        <v>185</v>
      </c>
      <c r="D339" s="16" t="s">
        <v>246</v>
      </c>
      <c r="E339" s="67"/>
    </row>
    <row r="340" spans="2:5" hidden="1" outlineLevel="3" x14ac:dyDescent="0.3">
      <c r="B340" s="15"/>
      <c r="C340" s="41"/>
      <c r="D340" s="16"/>
      <c r="E340" s="64" t="s">
        <v>269</v>
      </c>
    </row>
    <row r="341" spans="2:5" hidden="1" outlineLevel="3" x14ac:dyDescent="0.3">
      <c r="B341" s="15"/>
      <c r="C341" s="41"/>
      <c r="D341" s="16"/>
      <c r="E341" s="64" t="s">
        <v>307</v>
      </c>
    </row>
    <row r="342" spans="2:5" hidden="1" outlineLevel="3" x14ac:dyDescent="0.3">
      <c r="B342" s="15"/>
      <c r="C342" s="41"/>
      <c r="D342" s="16"/>
      <c r="E342" s="64" t="s">
        <v>270</v>
      </c>
    </row>
    <row r="343" spans="2:5" hidden="1" outlineLevel="3" x14ac:dyDescent="0.3">
      <c r="B343" s="15"/>
      <c r="C343" s="41"/>
      <c r="D343" s="16"/>
      <c r="E343" s="64" t="s">
        <v>271</v>
      </c>
    </row>
    <row r="344" spans="2:5" hidden="1" outlineLevel="3" x14ac:dyDescent="0.3">
      <c r="B344" s="15"/>
      <c r="C344" s="41"/>
      <c r="D344" s="16"/>
      <c r="E344" s="64" t="s">
        <v>47</v>
      </c>
    </row>
    <row r="345" spans="2:5" hidden="1" outlineLevel="3" x14ac:dyDescent="0.3">
      <c r="B345" s="15"/>
      <c r="C345" s="41"/>
      <c r="D345" s="16"/>
      <c r="E345" s="64" t="s">
        <v>3</v>
      </c>
    </row>
    <row r="346" spans="2:5" hidden="1" outlineLevel="3" x14ac:dyDescent="0.3">
      <c r="B346" s="15"/>
      <c r="C346" s="41"/>
      <c r="D346" s="16"/>
      <c r="E346" s="64" t="s">
        <v>26</v>
      </c>
    </row>
    <row r="347" spans="2:5" hidden="1" outlineLevel="3" x14ac:dyDescent="0.3">
      <c r="B347" s="15"/>
      <c r="C347" s="41"/>
      <c r="D347" s="16"/>
      <c r="E347" s="64" t="s">
        <v>4</v>
      </c>
    </row>
    <row r="348" spans="2:5" hidden="1" outlineLevel="3" x14ac:dyDescent="0.3">
      <c r="B348" s="15"/>
      <c r="C348" s="41"/>
      <c r="D348" s="16"/>
      <c r="E348" s="64" t="s">
        <v>5</v>
      </c>
    </row>
    <row r="349" spans="2:5" hidden="1" outlineLevel="3" x14ac:dyDescent="0.3">
      <c r="B349" s="15"/>
      <c r="C349" s="41"/>
      <c r="D349" s="16"/>
      <c r="E349" s="64" t="s">
        <v>30</v>
      </c>
    </row>
    <row r="350" spans="2:5" hidden="1" outlineLevel="3" x14ac:dyDescent="0.3">
      <c r="B350" s="15"/>
      <c r="C350" s="41"/>
      <c r="D350" s="16"/>
      <c r="E350" s="64" t="s">
        <v>31</v>
      </c>
    </row>
    <row r="351" spans="2:5" outlineLevel="2" collapsed="1" x14ac:dyDescent="0.3">
      <c r="B351" s="15" t="s">
        <v>173</v>
      </c>
      <c r="C351" s="41" t="s">
        <v>187</v>
      </c>
      <c r="D351" s="16" t="s">
        <v>247</v>
      </c>
      <c r="E351" s="67"/>
    </row>
    <row r="352" spans="2:5" hidden="1" outlineLevel="3" x14ac:dyDescent="0.3">
      <c r="B352" s="15"/>
      <c r="C352" s="41"/>
      <c r="D352" s="16"/>
      <c r="E352" s="64" t="s">
        <v>269</v>
      </c>
    </row>
    <row r="353" spans="2:5" hidden="1" outlineLevel="3" x14ac:dyDescent="0.3">
      <c r="B353" s="15"/>
      <c r="C353" s="41"/>
      <c r="D353" s="16"/>
      <c r="E353" s="64" t="s">
        <v>307</v>
      </c>
    </row>
    <row r="354" spans="2:5" hidden="1" outlineLevel="3" x14ac:dyDescent="0.3">
      <c r="B354" s="15"/>
      <c r="C354" s="41"/>
      <c r="D354" s="16"/>
      <c r="E354" s="64" t="s">
        <v>270</v>
      </c>
    </row>
    <row r="355" spans="2:5" hidden="1" outlineLevel="3" x14ac:dyDescent="0.3">
      <c r="B355" s="15"/>
      <c r="C355" s="41"/>
      <c r="D355" s="16"/>
      <c r="E355" s="64" t="s">
        <v>271</v>
      </c>
    </row>
    <row r="356" spans="2:5" hidden="1" outlineLevel="3" x14ac:dyDescent="0.3">
      <c r="B356" s="15"/>
      <c r="C356" s="41"/>
      <c r="D356" s="16"/>
      <c r="E356" s="64" t="s">
        <v>47</v>
      </c>
    </row>
    <row r="357" spans="2:5" hidden="1" outlineLevel="3" x14ac:dyDescent="0.3">
      <c r="B357" s="15"/>
      <c r="C357" s="41"/>
      <c r="D357" s="16"/>
      <c r="E357" s="64" t="s">
        <v>3</v>
      </c>
    </row>
    <row r="358" spans="2:5" hidden="1" outlineLevel="3" x14ac:dyDescent="0.3">
      <c r="B358" s="15"/>
      <c r="C358" s="41"/>
      <c r="D358" s="16"/>
      <c r="E358" s="64" t="s">
        <v>26</v>
      </c>
    </row>
    <row r="359" spans="2:5" hidden="1" outlineLevel="3" x14ac:dyDescent="0.3">
      <c r="B359" s="15"/>
      <c r="C359" s="41"/>
      <c r="D359" s="16"/>
      <c r="E359" s="64" t="s">
        <v>4</v>
      </c>
    </row>
    <row r="360" spans="2:5" hidden="1" outlineLevel="3" x14ac:dyDescent="0.3">
      <c r="B360" s="15"/>
      <c r="C360" s="41"/>
      <c r="D360" s="16"/>
      <c r="E360" s="64" t="s">
        <v>5</v>
      </c>
    </row>
    <row r="361" spans="2:5" hidden="1" outlineLevel="3" x14ac:dyDescent="0.3">
      <c r="B361" s="15"/>
      <c r="C361" s="41"/>
      <c r="D361" s="16"/>
      <c r="E361" s="64" t="s">
        <v>30</v>
      </c>
    </row>
    <row r="362" spans="2:5" hidden="1" outlineLevel="3" x14ac:dyDescent="0.3">
      <c r="B362" s="15"/>
      <c r="C362" s="41"/>
      <c r="D362" s="16"/>
      <c r="E362" s="64" t="s">
        <v>31</v>
      </c>
    </row>
    <row r="363" spans="2:5" outlineLevel="2" collapsed="1" x14ac:dyDescent="0.3">
      <c r="B363" s="15" t="s">
        <v>174</v>
      </c>
      <c r="C363" s="41" t="s">
        <v>188</v>
      </c>
      <c r="D363" s="16" t="s">
        <v>248</v>
      </c>
      <c r="E363" s="67"/>
    </row>
    <row r="364" spans="2:5" hidden="1" outlineLevel="3" x14ac:dyDescent="0.3">
      <c r="B364" s="15"/>
      <c r="C364" s="41"/>
      <c r="D364" s="16"/>
      <c r="E364" s="64" t="s">
        <v>269</v>
      </c>
    </row>
    <row r="365" spans="2:5" hidden="1" outlineLevel="3" x14ac:dyDescent="0.3">
      <c r="B365" s="15"/>
      <c r="C365" s="41"/>
      <c r="D365" s="16"/>
      <c r="E365" s="64" t="s">
        <v>307</v>
      </c>
    </row>
    <row r="366" spans="2:5" hidden="1" outlineLevel="3" x14ac:dyDescent="0.3">
      <c r="B366" s="15"/>
      <c r="C366" s="41"/>
      <c r="D366" s="16"/>
      <c r="E366" s="64" t="s">
        <v>270</v>
      </c>
    </row>
    <row r="367" spans="2:5" hidden="1" outlineLevel="3" x14ac:dyDescent="0.3">
      <c r="B367" s="15"/>
      <c r="C367" s="41"/>
      <c r="D367" s="16"/>
      <c r="E367" s="64" t="s">
        <v>271</v>
      </c>
    </row>
    <row r="368" spans="2:5" hidden="1" outlineLevel="3" x14ac:dyDescent="0.3">
      <c r="B368" s="15"/>
      <c r="C368" s="41"/>
      <c r="D368" s="16"/>
      <c r="E368" s="64" t="s">
        <v>47</v>
      </c>
    </row>
    <row r="369" spans="2:5" hidden="1" outlineLevel="3" x14ac:dyDescent="0.3">
      <c r="B369" s="15"/>
      <c r="C369" s="41"/>
      <c r="D369" s="16"/>
      <c r="E369" s="64" t="s">
        <v>3</v>
      </c>
    </row>
    <row r="370" spans="2:5" hidden="1" outlineLevel="3" x14ac:dyDescent="0.3">
      <c r="B370" s="15"/>
      <c r="C370" s="41"/>
      <c r="D370" s="16"/>
      <c r="E370" s="64" t="s">
        <v>26</v>
      </c>
    </row>
    <row r="371" spans="2:5" hidden="1" outlineLevel="3" x14ac:dyDescent="0.3">
      <c r="B371" s="15"/>
      <c r="C371" s="41"/>
      <c r="D371" s="16"/>
      <c r="E371" s="64" t="s">
        <v>4</v>
      </c>
    </row>
    <row r="372" spans="2:5" hidden="1" outlineLevel="3" x14ac:dyDescent="0.3">
      <c r="B372" s="15"/>
      <c r="C372" s="41"/>
      <c r="D372" s="16"/>
      <c r="E372" s="64" t="s">
        <v>5</v>
      </c>
    </row>
    <row r="373" spans="2:5" hidden="1" outlineLevel="3" x14ac:dyDescent="0.3">
      <c r="B373" s="15"/>
      <c r="C373" s="41"/>
      <c r="D373" s="16"/>
      <c r="E373" s="64" t="s">
        <v>30</v>
      </c>
    </row>
    <row r="374" spans="2:5" hidden="1" outlineLevel="3" x14ac:dyDescent="0.3">
      <c r="B374" s="15"/>
      <c r="C374" s="41"/>
      <c r="D374" s="16"/>
      <c r="E374" s="64" t="s">
        <v>31</v>
      </c>
    </row>
    <row r="375" spans="2:5" outlineLevel="2" collapsed="1" x14ac:dyDescent="0.3">
      <c r="B375" s="15" t="s">
        <v>175</v>
      </c>
      <c r="C375" s="41" t="s">
        <v>189</v>
      </c>
      <c r="D375" s="16" t="s">
        <v>249</v>
      </c>
      <c r="E375" s="67"/>
    </row>
    <row r="376" spans="2:5" hidden="1" outlineLevel="3" x14ac:dyDescent="0.3">
      <c r="B376" s="15"/>
      <c r="C376" s="41"/>
      <c r="D376" s="16"/>
      <c r="E376" s="64" t="s">
        <v>269</v>
      </c>
    </row>
    <row r="377" spans="2:5" hidden="1" outlineLevel="3" x14ac:dyDescent="0.3">
      <c r="B377" s="15"/>
      <c r="C377" s="41"/>
      <c r="D377" s="16"/>
      <c r="E377" s="64" t="s">
        <v>307</v>
      </c>
    </row>
    <row r="378" spans="2:5" hidden="1" outlineLevel="3" x14ac:dyDescent="0.3">
      <c r="B378" s="15"/>
      <c r="C378" s="41"/>
      <c r="D378" s="16"/>
      <c r="E378" s="64" t="s">
        <v>270</v>
      </c>
    </row>
    <row r="379" spans="2:5" hidden="1" outlineLevel="3" x14ac:dyDescent="0.3">
      <c r="B379" s="15"/>
      <c r="C379" s="41"/>
      <c r="D379" s="16"/>
      <c r="E379" s="64" t="s">
        <v>271</v>
      </c>
    </row>
    <row r="380" spans="2:5" hidden="1" outlineLevel="3" x14ac:dyDescent="0.3">
      <c r="B380" s="15"/>
      <c r="C380" s="41"/>
      <c r="D380" s="16"/>
      <c r="E380" s="64" t="s">
        <v>47</v>
      </c>
    </row>
    <row r="381" spans="2:5" hidden="1" outlineLevel="3" x14ac:dyDescent="0.3">
      <c r="B381" s="15"/>
      <c r="C381" s="41"/>
      <c r="D381" s="16"/>
      <c r="E381" s="64" t="s">
        <v>3</v>
      </c>
    </row>
    <row r="382" spans="2:5" hidden="1" outlineLevel="3" x14ac:dyDescent="0.3">
      <c r="B382" s="15"/>
      <c r="C382" s="41"/>
      <c r="D382" s="16"/>
      <c r="E382" s="64" t="s">
        <v>26</v>
      </c>
    </row>
    <row r="383" spans="2:5" hidden="1" outlineLevel="3" x14ac:dyDescent="0.3">
      <c r="B383" s="15"/>
      <c r="C383" s="41"/>
      <c r="D383" s="16"/>
      <c r="E383" s="64" t="s">
        <v>4</v>
      </c>
    </row>
    <row r="384" spans="2:5" hidden="1" outlineLevel="3" x14ac:dyDescent="0.3">
      <c r="B384" s="15"/>
      <c r="C384" s="41"/>
      <c r="D384" s="16"/>
      <c r="E384" s="64" t="s">
        <v>5</v>
      </c>
    </row>
    <row r="385" spans="2:5" hidden="1" outlineLevel="3" x14ac:dyDescent="0.3">
      <c r="B385" s="15"/>
      <c r="C385" s="41"/>
      <c r="D385" s="16"/>
      <c r="E385" s="64" t="s">
        <v>30</v>
      </c>
    </row>
    <row r="386" spans="2:5" hidden="1" outlineLevel="3" x14ac:dyDescent="0.3">
      <c r="B386" s="15"/>
      <c r="C386" s="41"/>
      <c r="D386" s="16"/>
      <c r="E386" s="64" t="s">
        <v>31</v>
      </c>
    </row>
    <row r="387" spans="2:5" outlineLevel="2" collapsed="1" x14ac:dyDescent="0.3">
      <c r="B387" s="15" t="s">
        <v>176</v>
      </c>
      <c r="C387" s="41" t="s">
        <v>190</v>
      </c>
      <c r="D387" s="16" t="s">
        <v>250</v>
      </c>
      <c r="E387" s="67"/>
    </row>
    <row r="388" spans="2:5" hidden="1" outlineLevel="3" x14ac:dyDescent="0.3">
      <c r="B388" s="15"/>
      <c r="C388" s="41"/>
      <c r="D388" s="16"/>
      <c r="E388" s="64" t="s">
        <v>269</v>
      </c>
    </row>
    <row r="389" spans="2:5" hidden="1" outlineLevel="3" x14ac:dyDescent="0.3">
      <c r="B389" s="15"/>
      <c r="C389" s="41"/>
      <c r="D389" s="16"/>
      <c r="E389" s="64" t="s">
        <v>307</v>
      </c>
    </row>
    <row r="390" spans="2:5" hidden="1" outlineLevel="3" x14ac:dyDescent="0.3">
      <c r="B390" s="15"/>
      <c r="C390" s="41"/>
      <c r="D390" s="16"/>
      <c r="E390" s="64" t="s">
        <v>270</v>
      </c>
    </row>
    <row r="391" spans="2:5" hidden="1" outlineLevel="3" x14ac:dyDescent="0.3">
      <c r="B391" s="15"/>
      <c r="C391" s="41"/>
      <c r="D391" s="16"/>
      <c r="E391" s="64" t="s">
        <v>271</v>
      </c>
    </row>
    <row r="392" spans="2:5" hidden="1" outlineLevel="3" x14ac:dyDescent="0.3">
      <c r="B392" s="15"/>
      <c r="C392" s="41"/>
      <c r="D392" s="16"/>
      <c r="E392" s="64" t="s">
        <v>47</v>
      </c>
    </row>
    <row r="393" spans="2:5" hidden="1" outlineLevel="3" x14ac:dyDescent="0.3">
      <c r="B393" s="15"/>
      <c r="C393" s="41"/>
      <c r="D393" s="16"/>
      <c r="E393" s="64" t="s">
        <v>3</v>
      </c>
    </row>
    <row r="394" spans="2:5" hidden="1" outlineLevel="3" x14ac:dyDescent="0.3">
      <c r="B394" s="15"/>
      <c r="C394" s="41"/>
      <c r="D394" s="16"/>
      <c r="E394" s="64" t="s">
        <v>26</v>
      </c>
    </row>
    <row r="395" spans="2:5" hidden="1" outlineLevel="3" x14ac:dyDescent="0.3">
      <c r="B395" s="15"/>
      <c r="C395" s="41"/>
      <c r="D395" s="16"/>
      <c r="E395" s="64" t="s">
        <v>4</v>
      </c>
    </row>
    <row r="396" spans="2:5" hidden="1" outlineLevel="3" x14ac:dyDescent="0.3">
      <c r="B396" s="15"/>
      <c r="C396" s="41"/>
      <c r="D396" s="16"/>
      <c r="E396" s="64" t="s">
        <v>5</v>
      </c>
    </row>
    <row r="397" spans="2:5" hidden="1" outlineLevel="3" x14ac:dyDescent="0.3">
      <c r="B397" s="15"/>
      <c r="C397" s="41"/>
      <c r="D397" s="16"/>
      <c r="E397" s="64" t="s">
        <v>30</v>
      </c>
    </row>
    <row r="398" spans="2:5" hidden="1" outlineLevel="3" x14ac:dyDescent="0.3">
      <c r="B398" s="15"/>
      <c r="C398" s="41"/>
      <c r="D398" s="16"/>
      <c r="E398" s="64" t="s">
        <v>31</v>
      </c>
    </row>
    <row r="399" spans="2:5" outlineLevel="1" x14ac:dyDescent="0.3">
      <c r="B399" s="8"/>
      <c r="C399" s="10" t="s">
        <v>148</v>
      </c>
      <c r="D399" s="9"/>
      <c r="E399" s="63"/>
    </row>
    <row r="400" spans="2:5" ht="18" customHeight="1" outlineLevel="1" x14ac:dyDescent="0.3">
      <c r="B400" s="4" t="s">
        <v>44</v>
      </c>
      <c r="C400" s="6" t="s">
        <v>25</v>
      </c>
      <c r="D400" s="5"/>
      <c r="E400" s="5"/>
    </row>
    <row r="401" spans="2:5" outlineLevel="2" x14ac:dyDescent="0.3">
      <c r="B401" s="15" t="s">
        <v>63</v>
      </c>
      <c r="C401" s="41" t="s">
        <v>191</v>
      </c>
      <c r="D401" s="16" t="s">
        <v>251</v>
      </c>
      <c r="E401" s="64"/>
    </row>
    <row r="402" spans="2:5" outlineLevel="3" x14ac:dyDescent="0.3">
      <c r="B402" s="15"/>
      <c r="C402" s="41"/>
      <c r="D402" s="16"/>
      <c r="E402" s="64" t="s">
        <v>316</v>
      </c>
    </row>
    <row r="403" spans="2:5" outlineLevel="3" x14ac:dyDescent="0.3">
      <c r="B403" s="15"/>
      <c r="C403" s="41"/>
      <c r="D403" s="16"/>
      <c r="E403" s="64" t="s">
        <v>315</v>
      </c>
    </row>
    <row r="404" spans="2:5" outlineLevel="3" x14ac:dyDescent="0.3">
      <c r="B404" s="15"/>
      <c r="C404" s="41"/>
      <c r="D404" s="16"/>
      <c r="E404" s="64" t="s">
        <v>318</v>
      </c>
    </row>
    <row r="405" spans="2:5" outlineLevel="2" x14ac:dyDescent="0.3">
      <c r="B405" s="15" t="s">
        <v>64</v>
      </c>
      <c r="C405" s="41" t="s">
        <v>192</v>
      </c>
      <c r="D405" s="16" t="s">
        <v>252</v>
      </c>
      <c r="E405" s="64"/>
    </row>
    <row r="406" spans="2:5" outlineLevel="3" x14ac:dyDescent="0.3">
      <c r="B406" s="15"/>
      <c r="C406" s="41"/>
      <c r="D406" s="16"/>
      <c r="E406" s="64" t="s">
        <v>317</v>
      </c>
    </row>
    <row r="407" spans="2:5" outlineLevel="3" x14ac:dyDescent="0.3">
      <c r="B407" s="15"/>
      <c r="C407" s="41"/>
      <c r="D407" s="16"/>
      <c r="E407" s="64" t="s">
        <v>319</v>
      </c>
    </row>
    <row r="408" spans="2:5" outlineLevel="3" x14ac:dyDescent="0.3">
      <c r="B408" s="15"/>
      <c r="C408" s="41"/>
      <c r="D408" s="16"/>
      <c r="E408" s="64" t="s">
        <v>320</v>
      </c>
    </row>
    <row r="409" spans="2:5" outlineLevel="2" x14ac:dyDescent="0.3">
      <c r="B409" s="15" t="s">
        <v>171</v>
      </c>
      <c r="C409" s="41" t="s">
        <v>193</v>
      </c>
      <c r="D409" s="16" t="s">
        <v>253</v>
      </c>
      <c r="E409" s="64"/>
    </row>
    <row r="410" spans="2:5" outlineLevel="3" x14ac:dyDescent="0.3">
      <c r="B410" s="15"/>
      <c r="C410" s="41"/>
      <c r="D410" s="16"/>
      <c r="E410" s="64" t="s">
        <v>308</v>
      </c>
    </row>
    <row r="411" spans="2:5" outlineLevel="3" x14ac:dyDescent="0.3">
      <c r="B411" s="15"/>
      <c r="C411" s="41"/>
      <c r="D411" s="16"/>
      <c r="E411" s="64" t="s">
        <v>321</v>
      </c>
    </row>
    <row r="412" spans="2:5" outlineLevel="3" x14ac:dyDescent="0.3">
      <c r="B412" s="15"/>
      <c r="C412" s="41"/>
      <c r="D412" s="16"/>
      <c r="E412" s="64" t="s">
        <v>322</v>
      </c>
    </row>
    <row r="413" spans="2:5" outlineLevel="2" x14ac:dyDescent="0.3">
      <c r="B413" s="15" t="s">
        <v>172</v>
      </c>
      <c r="C413" s="41" t="s">
        <v>208</v>
      </c>
      <c r="D413" s="16" t="s">
        <v>254</v>
      </c>
      <c r="E413" s="64"/>
    </row>
    <row r="414" spans="2:5" outlineLevel="3" x14ac:dyDescent="0.3">
      <c r="B414" s="15"/>
      <c r="C414" s="41"/>
      <c r="D414" s="16"/>
      <c r="E414" s="64" t="s">
        <v>308</v>
      </c>
    </row>
    <row r="415" spans="2:5" outlineLevel="3" x14ac:dyDescent="0.3">
      <c r="B415" s="15"/>
      <c r="C415" s="41"/>
      <c r="D415" s="16"/>
      <c r="E415" s="64" t="s">
        <v>323</v>
      </c>
    </row>
    <row r="416" spans="2:5" outlineLevel="3" x14ac:dyDescent="0.3">
      <c r="B416" s="15"/>
      <c r="C416" s="41"/>
      <c r="D416" s="16"/>
      <c r="E416" s="64" t="s">
        <v>324</v>
      </c>
    </row>
    <row r="417" spans="2:5" outlineLevel="2" x14ac:dyDescent="0.3">
      <c r="B417" s="15" t="s">
        <v>206</v>
      </c>
      <c r="C417" s="41" t="s">
        <v>209</v>
      </c>
      <c r="D417" s="16" t="s">
        <v>255</v>
      </c>
      <c r="E417" s="64"/>
    </row>
    <row r="418" spans="2:5" outlineLevel="3" x14ac:dyDescent="0.3">
      <c r="B418" s="15"/>
      <c r="C418" s="41"/>
      <c r="D418" s="16"/>
      <c r="E418" s="64" t="s">
        <v>308</v>
      </c>
    </row>
    <row r="419" spans="2:5" outlineLevel="3" x14ac:dyDescent="0.3">
      <c r="B419" s="15"/>
      <c r="C419" s="41"/>
      <c r="D419" s="16"/>
      <c r="E419" s="64" t="s">
        <v>325</v>
      </c>
    </row>
    <row r="420" spans="2:5" outlineLevel="3" x14ac:dyDescent="0.3">
      <c r="B420" s="15"/>
      <c r="C420" s="41"/>
      <c r="D420" s="16"/>
      <c r="E420" s="64" t="s">
        <v>326</v>
      </c>
    </row>
    <row r="421" spans="2:5" outlineLevel="2" x14ac:dyDescent="0.3">
      <c r="B421" s="15" t="s">
        <v>207</v>
      </c>
      <c r="C421" s="41" t="s">
        <v>210</v>
      </c>
      <c r="D421" s="16" t="s">
        <v>256</v>
      </c>
      <c r="E421" s="64"/>
    </row>
    <row r="422" spans="2:5" outlineLevel="3" x14ac:dyDescent="0.3">
      <c r="B422" s="15"/>
      <c r="C422" s="41"/>
      <c r="D422" s="16"/>
      <c r="E422" s="64" t="s">
        <v>308</v>
      </c>
    </row>
    <row r="423" spans="2:5" outlineLevel="3" x14ac:dyDescent="0.3">
      <c r="B423" s="15"/>
      <c r="C423" s="41"/>
      <c r="D423" s="16"/>
      <c r="E423" s="64" t="s">
        <v>327</v>
      </c>
    </row>
    <row r="424" spans="2:5" outlineLevel="3" x14ac:dyDescent="0.3">
      <c r="B424" s="15"/>
      <c r="C424" s="41"/>
      <c r="D424" s="16"/>
      <c r="E424" s="64" t="s">
        <v>328</v>
      </c>
    </row>
    <row r="425" spans="2:5" ht="18" customHeight="1" outlineLevel="1" x14ac:dyDescent="0.3">
      <c r="B425" s="4" t="s">
        <v>161</v>
      </c>
      <c r="C425" s="6" t="s">
        <v>37</v>
      </c>
      <c r="D425" s="5"/>
      <c r="E425" s="5"/>
    </row>
    <row r="426" spans="2:5" outlineLevel="2" collapsed="1" x14ac:dyDescent="0.3">
      <c r="B426" s="15" t="s">
        <v>166</v>
      </c>
      <c r="C426" s="41" t="s">
        <v>200</v>
      </c>
      <c r="D426" s="16" t="s">
        <v>259</v>
      </c>
      <c r="E426" s="67"/>
    </row>
    <row r="427" spans="2:5" hidden="1" outlineLevel="3" x14ac:dyDescent="0.3">
      <c r="B427" s="15"/>
      <c r="C427" s="41"/>
      <c r="D427" s="16"/>
      <c r="E427" s="64" t="s">
        <v>269</v>
      </c>
    </row>
    <row r="428" spans="2:5" hidden="1" outlineLevel="3" x14ac:dyDescent="0.3">
      <c r="B428" s="15"/>
      <c r="C428" s="41"/>
      <c r="D428" s="16"/>
      <c r="E428" s="64" t="s">
        <v>307</v>
      </c>
    </row>
    <row r="429" spans="2:5" hidden="1" outlineLevel="3" x14ac:dyDescent="0.3">
      <c r="B429" s="15"/>
      <c r="C429" s="41"/>
      <c r="D429" s="16"/>
      <c r="E429" s="64" t="s">
        <v>270</v>
      </c>
    </row>
    <row r="430" spans="2:5" hidden="1" outlineLevel="3" x14ac:dyDescent="0.3">
      <c r="B430" s="15"/>
      <c r="C430" s="41"/>
      <c r="D430" s="16"/>
      <c r="E430" s="64" t="s">
        <v>271</v>
      </c>
    </row>
    <row r="431" spans="2:5" hidden="1" outlineLevel="3" x14ac:dyDescent="0.3">
      <c r="B431" s="15"/>
      <c r="C431" s="41"/>
      <c r="D431" s="16"/>
      <c r="E431" s="67" t="s">
        <v>36</v>
      </c>
    </row>
    <row r="432" spans="2:5" hidden="1" outlineLevel="3" x14ac:dyDescent="0.3">
      <c r="B432" s="15"/>
      <c r="C432" s="41"/>
      <c r="D432" s="16"/>
      <c r="E432" s="67" t="s">
        <v>34</v>
      </c>
    </row>
    <row r="433" spans="2:5" hidden="1" outlineLevel="4" x14ac:dyDescent="0.3">
      <c r="B433" s="15"/>
      <c r="C433" s="41"/>
      <c r="D433" s="16"/>
      <c r="E433" s="74" t="s">
        <v>347</v>
      </c>
    </row>
    <row r="434" spans="2:5" hidden="1" outlineLevel="4" x14ac:dyDescent="0.3">
      <c r="B434" s="15"/>
      <c r="C434" s="41"/>
      <c r="D434" s="16"/>
      <c r="E434" s="74" t="s">
        <v>348</v>
      </c>
    </row>
    <row r="435" spans="2:5" hidden="1" outlineLevel="4" x14ac:dyDescent="0.3">
      <c r="B435" s="15"/>
      <c r="C435" s="41"/>
      <c r="D435" s="16"/>
      <c r="E435" s="74" t="s">
        <v>349</v>
      </c>
    </row>
    <row r="436" spans="2:5" hidden="1" outlineLevel="4" x14ac:dyDescent="0.3">
      <c r="B436" s="15"/>
      <c r="C436" s="41"/>
      <c r="D436" s="16"/>
      <c r="E436" s="74" t="s">
        <v>350</v>
      </c>
    </row>
    <row r="437" spans="2:5" hidden="1" outlineLevel="4" x14ac:dyDescent="0.3">
      <c r="B437" s="15"/>
      <c r="C437" s="41"/>
      <c r="D437" s="16"/>
      <c r="E437" s="74" t="s">
        <v>351</v>
      </c>
    </row>
    <row r="438" spans="2:5" hidden="1" outlineLevel="3" x14ac:dyDescent="0.3">
      <c r="B438" s="15"/>
      <c r="C438" s="41"/>
      <c r="D438" s="16"/>
      <c r="E438" s="67" t="s">
        <v>8</v>
      </c>
    </row>
    <row r="439" spans="2:5" hidden="1" outlineLevel="3" x14ac:dyDescent="0.3">
      <c r="B439" s="15"/>
      <c r="C439" s="41"/>
      <c r="D439" s="16"/>
      <c r="E439" s="67" t="s">
        <v>2</v>
      </c>
    </row>
    <row r="440" spans="2:5" outlineLevel="2" collapsed="1" x14ac:dyDescent="0.3">
      <c r="B440" s="15" t="s">
        <v>167</v>
      </c>
      <c r="C440" s="41" t="s">
        <v>201</v>
      </c>
      <c r="D440" s="16" t="s">
        <v>260</v>
      </c>
      <c r="E440" s="67"/>
    </row>
    <row r="441" spans="2:5" hidden="1" outlineLevel="3" x14ac:dyDescent="0.3">
      <c r="B441" s="15"/>
      <c r="C441" s="41"/>
      <c r="D441" s="16"/>
      <c r="E441" s="64" t="s">
        <v>269</v>
      </c>
    </row>
    <row r="442" spans="2:5" hidden="1" outlineLevel="3" x14ac:dyDescent="0.3">
      <c r="B442" s="15"/>
      <c r="C442" s="41"/>
      <c r="D442" s="16"/>
      <c r="E442" s="64" t="s">
        <v>307</v>
      </c>
    </row>
    <row r="443" spans="2:5" hidden="1" outlineLevel="3" x14ac:dyDescent="0.3">
      <c r="B443" s="15"/>
      <c r="C443" s="41"/>
      <c r="D443" s="16"/>
      <c r="E443" s="64" t="s">
        <v>270</v>
      </c>
    </row>
    <row r="444" spans="2:5" hidden="1" outlineLevel="3" x14ac:dyDescent="0.3">
      <c r="B444" s="15"/>
      <c r="C444" s="41"/>
      <c r="D444" s="16"/>
      <c r="E444" s="64" t="s">
        <v>271</v>
      </c>
    </row>
    <row r="445" spans="2:5" hidden="1" outlineLevel="3" x14ac:dyDescent="0.3">
      <c r="B445" s="15"/>
      <c r="C445" s="41"/>
      <c r="D445" s="16"/>
      <c r="E445" s="67" t="s">
        <v>36</v>
      </c>
    </row>
    <row r="446" spans="2:5" hidden="1" outlineLevel="3" x14ac:dyDescent="0.3">
      <c r="B446" s="15"/>
      <c r="C446" s="41"/>
      <c r="D446" s="16"/>
      <c r="E446" s="67" t="s">
        <v>34</v>
      </c>
    </row>
    <row r="447" spans="2:5" hidden="1" outlineLevel="4" x14ac:dyDescent="0.3">
      <c r="B447" s="15"/>
      <c r="C447" s="41"/>
      <c r="D447" s="16"/>
      <c r="E447" s="74" t="s">
        <v>347</v>
      </c>
    </row>
    <row r="448" spans="2:5" hidden="1" outlineLevel="4" x14ac:dyDescent="0.3">
      <c r="B448" s="15"/>
      <c r="C448" s="41"/>
      <c r="D448" s="16"/>
      <c r="E448" s="74" t="s">
        <v>348</v>
      </c>
    </row>
    <row r="449" spans="2:5" hidden="1" outlineLevel="4" x14ac:dyDescent="0.3">
      <c r="B449" s="15"/>
      <c r="C449" s="41"/>
      <c r="D449" s="16"/>
      <c r="E449" s="74" t="s">
        <v>349</v>
      </c>
    </row>
    <row r="450" spans="2:5" hidden="1" outlineLevel="4" x14ac:dyDescent="0.3">
      <c r="B450" s="15"/>
      <c r="C450" s="41"/>
      <c r="D450" s="16"/>
      <c r="E450" s="74" t="s">
        <v>350</v>
      </c>
    </row>
    <row r="451" spans="2:5" hidden="1" outlineLevel="4" x14ac:dyDescent="0.3">
      <c r="B451" s="15"/>
      <c r="C451" s="41"/>
      <c r="D451" s="16"/>
      <c r="E451" s="74" t="s">
        <v>351</v>
      </c>
    </row>
    <row r="452" spans="2:5" hidden="1" outlineLevel="3" x14ac:dyDescent="0.3">
      <c r="B452" s="15"/>
      <c r="C452" s="41"/>
      <c r="D452" s="16"/>
      <c r="E452" s="67" t="s">
        <v>8</v>
      </c>
    </row>
    <row r="453" spans="2:5" hidden="1" outlineLevel="3" x14ac:dyDescent="0.3">
      <c r="B453" s="15"/>
      <c r="C453" s="41"/>
      <c r="D453" s="16"/>
      <c r="E453" s="67" t="s">
        <v>2</v>
      </c>
    </row>
    <row r="454" spans="2:5" outlineLevel="2" collapsed="1" x14ac:dyDescent="0.3">
      <c r="B454" s="15" t="s">
        <v>168</v>
      </c>
      <c r="C454" s="41" t="s">
        <v>202</v>
      </c>
      <c r="D454" s="16" t="s">
        <v>261</v>
      </c>
      <c r="E454" s="67"/>
    </row>
    <row r="455" spans="2:5" hidden="1" outlineLevel="3" x14ac:dyDescent="0.3">
      <c r="B455" s="15"/>
      <c r="C455" s="41"/>
      <c r="D455" s="16"/>
      <c r="E455" s="64" t="s">
        <v>269</v>
      </c>
    </row>
    <row r="456" spans="2:5" hidden="1" outlineLevel="3" x14ac:dyDescent="0.3">
      <c r="B456" s="15"/>
      <c r="C456" s="41"/>
      <c r="D456" s="16"/>
      <c r="E456" s="64" t="s">
        <v>307</v>
      </c>
    </row>
    <row r="457" spans="2:5" hidden="1" outlineLevel="3" x14ac:dyDescent="0.3">
      <c r="B457" s="15"/>
      <c r="C457" s="41"/>
      <c r="D457" s="16"/>
      <c r="E457" s="64" t="s">
        <v>270</v>
      </c>
    </row>
    <row r="458" spans="2:5" hidden="1" outlineLevel="3" x14ac:dyDescent="0.3">
      <c r="B458" s="15"/>
      <c r="C458" s="41"/>
      <c r="D458" s="16"/>
      <c r="E458" s="64" t="s">
        <v>271</v>
      </c>
    </row>
    <row r="459" spans="2:5" hidden="1" outlineLevel="3" x14ac:dyDescent="0.3">
      <c r="B459" s="15"/>
      <c r="C459" s="41"/>
      <c r="D459" s="16"/>
      <c r="E459" s="67" t="s">
        <v>36</v>
      </c>
    </row>
    <row r="460" spans="2:5" hidden="1" outlineLevel="3" x14ac:dyDescent="0.3">
      <c r="B460" s="15"/>
      <c r="C460" s="41"/>
      <c r="D460" s="16"/>
      <c r="E460" s="67" t="s">
        <v>34</v>
      </c>
    </row>
    <row r="461" spans="2:5" hidden="1" outlineLevel="4" x14ac:dyDescent="0.3">
      <c r="B461" s="15"/>
      <c r="C461" s="41"/>
      <c r="D461" s="16"/>
      <c r="E461" s="74" t="s">
        <v>347</v>
      </c>
    </row>
    <row r="462" spans="2:5" hidden="1" outlineLevel="4" x14ac:dyDescent="0.3">
      <c r="B462" s="15"/>
      <c r="C462" s="41"/>
      <c r="D462" s="16"/>
      <c r="E462" s="74" t="s">
        <v>348</v>
      </c>
    </row>
    <row r="463" spans="2:5" hidden="1" outlineLevel="4" x14ac:dyDescent="0.3">
      <c r="B463" s="15"/>
      <c r="C463" s="41"/>
      <c r="D463" s="16"/>
      <c r="E463" s="74" t="s">
        <v>349</v>
      </c>
    </row>
    <row r="464" spans="2:5" hidden="1" outlineLevel="4" x14ac:dyDescent="0.3">
      <c r="B464" s="15"/>
      <c r="C464" s="41"/>
      <c r="D464" s="16"/>
      <c r="E464" s="74" t="s">
        <v>350</v>
      </c>
    </row>
    <row r="465" spans="2:5" hidden="1" outlineLevel="4" x14ac:dyDescent="0.3">
      <c r="B465" s="15"/>
      <c r="C465" s="41"/>
      <c r="D465" s="16"/>
      <c r="E465" s="74" t="s">
        <v>351</v>
      </c>
    </row>
    <row r="466" spans="2:5" hidden="1" outlineLevel="3" x14ac:dyDescent="0.3">
      <c r="B466" s="15"/>
      <c r="C466" s="41"/>
      <c r="D466" s="16"/>
      <c r="E466" s="67" t="s">
        <v>8</v>
      </c>
    </row>
    <row r="467" spans="2:5" hidden="1" outlineLevel="3" x14ac:dyDescent="0.3">
      <c r="B467" s="15"/>
      <c r="C467" s="41"/>
      <c r="D467" s="16"/>
      <c r="E467" s="67" t="s">
        <v>2</v>
      </c>
    </row>
    <row r="468" spans="2:5" outlineLevel="2" collapsed="1" x14ac:dyDescent="0.3">
      <c r="B468" s="15" t="s">
        <v>169</v>
      </c>
      <c r="C468" s="41" t="s">
        <v>203</v>
      </c>
      <c r="D468" s="16" t="s">
        <v>262</v>
      </c>
      <c r="E468" s="67"/>
    </row>
    <row r="469" spans="2:5" hidden="1" outlineLevel="3" x14ac:dyDescent="0.3">
      <c r="B469" s="15"/>
      <c r="C469" s="41"/>
      <c r="D469" s="16"/>
      <c r="E469" s="64" t="s">
        <v>269</v>
      </c>
    </row>
    <row r="470" spans="2:5" hidden="1" outlineLevel="3" x14ac:dyDescent="0.3">
      <c r="B470" s="15"/>
      <c r="C470" s="41"/>
      <c r="D470" s="16"/>
      <c r="E470" s="64" t="s">
        <v>307</v>
      </c>
    </row>
    <row r="471" spans="2:5" hidden="1" outlineLevel="3" x14ac:dyDescent="0.3">
      <c r="B471" s="15"/>
      <c r="C471" s="41"/>
      <c r="D471" s="16"/>
      <c r="E471" s="64" t="s">
        <v>270</v>
      </c>
    </row>
    <row r="472" spans="2:5" hidden="1" outlineLevel="3" x14ac:dyDescent="0.3">
      <c r="B472" s="15"/>
      <c r="C472" s="41"/>
      <c r="D472" s="16"/>
      <c r="E472" s="64" t="s">
        <v>271</v>
      </c>
    </row>
    <row r="473" spans="2:5" hidden="1" outlineLevel="3" x14ac:dyDescent="0.3">
      <c r="B473" s="15"/>
      <c r="C473" s="41"/>
      <c r="D473" s="16"/>
      <c r="E473" s="67" t="s">
        <v>36</v>
      </c>
    </row>
    <row r="474" spans="2:5" hidden="1" outlineLevel="3" x14ac:dyDescent="0.3">
      <c r="B474" s="15"/>
      <c r="C474" s="41"/>
      <c r="D474" s="16"/>
      <c r="E474" s="67" t="s">
        <v>34</v>
      </c>
    </row>
    <row r="475" spans="2:5" hidden="1" outlineLevel="4" x14ac:dyDescent="0.3">
      <c r="B475" s="15"/>
      <c r="C475" s="41"/>
      <c r="D475" s="16"/>
      <c r="E475" s="74" t="s">
        <v>347</v>
      </c>
    </row>
    <row r="476" spans="2:5" hidden="1" outlineLevel="4" x14ac:dyDescent="0.3">
      <c r="B476" s="15"/>
      <c r="C476" s="41"/>
      <c r="D476" s="16"/>
      <c r="E476" s="74" t="s">
        <v>348</v>
      </c>
    </row>
    <row r="477" spans="2:5" hidden="1" outlineLevel="4" x14ac:dyDescent="0.3">
      <c r="B477" s="15"/>
      <c r="C477" s="41"/>
      <c r="D477" s="16"/>
      <c r="E477" s="74" t="s">
        <v>349</v>
      </c>
    </row>
    <row r="478" spans="2:5" hidden="1" outlineLevel="4" x14ac:dyDescent="0.3">
      <c r="B478" s="15"/>
      <c r="C478" s="41"/>
      <c r="D478" s="16"/>
      <c r="E478" s="74" t="s">
        <v>350</v>
      </c>
    </row>
    <row r="479" spans="2:5" hidden="1" outlineLevel="4" x14ac:dyDescent="0.3">
      <c r="B479" s="15"/>
      <c r="C479" s="41"/>
      <c r="D479" s="16"/>
      <c r="E479" s="74" t="s">
        <v>351</v>
      </c>
    </row>
    <row r="480" spans="2:5" hidden="1" outlineLevel="3" x14ac:dyDescent="0.3">
      <c r="B480" s="15"/>
      <c r="C480" s="41"/>
      <c r="D480" s="16"/>
      <c r="E480" s="67" t="s">
        <v>8</v>
      </c>
    </row>
    <row r="481" spans="2:5" hidden="1" outlineLevel="3" x14ac:dyDescent="0.3">
      <c r="B481" s="15"/>
      <c r="C481" s="41"/>
      <c r="D481" s="16"/>
      <c r="E481" s="67" t="s">
        <v>2</v>
      </c>
    </row>
    <row r="482" spans="2:5" outlineLevel="2" collapsed="1" x14ac:dyDescent="0.3">
      <c r="B482" s="15" t="s">
        <v>170</v>
      </c>
      <c r="C482" s="41" t="s">
        <v>204</v>
      </c>
      <c r="D482" s="16" t="s">
        <v>263</v>
      </c>
      <c r="E482" s="67"/>
    </row>
    <row r="483" spans="2:5" hidden="1" outlineLevel="3" x14ac:dyDescent="0.3">
      <c r="B483" s="15"/>
      <c r="C483" s="41"/>
      <c r="D483" s="16"/>
      <c r="E483" s="64" t="s">
        <v>269</v>
      </c>
    </row>
    <row r="484" spans="2:5" hidden="1" outlineLevel="3" x14ac:dyDescent="0.3">
      <c r="B484" s="15"/>
      <c r="C484" s="41"/>
      <c r="D484" s="16"/>
      <c r="E484" s="64" t="s">
        <v>307</v>
      </c>
    </row>
    <row r="485" spans="2:5" hidden="1" outlineLevel="3" x14ac:dyDescent="0.3">
      <c r="B485" s="15"/>
      <c r="C485" s="41"/>
      <c r="D485" s="16"/>
      <c r="E485" s="64" t="s">
        <v>270</v>
      </c>
    </row>
    <row r="486" spans="2:5" hidden="1" outlineLevel="3" x14ac:dyDescent="0.3">
      <c r="B486" s="15"/>
      <c r="C486" s="41"/>
      <c r="D486" s="16"/>
      <c r="E486" s="64" t="s">
        <v>271</v>
      </c>
    </row>
    <row r="487" spans="2:5" hidden="1" outlineLevel="3" x14ac:dyDescent="0.3">
      <c r="B487" s="15"/>
      <c r="C487" s="41"/>
      <c r="D487" s="16"/>
      <c r="E487" s="67" t="s">
        <v>36</v>
      </c>
    </row>
    <row r="488" spans="2:5" hidden="1" outlineLevel="3" x14ac:dyDescent="0.3">
      <c r="B488" s="15"/>
      <c r="C488" s="41"/>
      <c r="D488" s="16"/>
      <c r="E488" s="67" t="s">
        <v>34</v>
      </c>
    </row>
    <row r="489" spans="2:5" hidden="1" outlineLevel="4" x14ac:dyDescent="0.3">
      <c r="B489" s="15"/>
      <c r="C489" s="41"/>
      <c r="D489" s="16"/>
      <c r="E489" s="74" t="s">
        <v>347</v>
      </c>
    </row>
    <row r="490" spans="2:5" hidden="1" outlineLevel="4" x14ac:dyDescent="0.3">
      <c r="B490" s="15"/>
      <c r="C490" s="41"/>
      <c r="D490" s="16"/>
      <c r="E490" s="74" t="s">
        <v>348</v>
      </c>
    </row>
    <row r="491" spans="2:5" hidden="1" outlineLevel="4" x14ac:dyDescent="0.3">
      <c r="B491" s="15"/>
      <c r="C491" s="41"/>
      <c r="D491" s="16"/>
      <c r="E491" s="74" t="s">
        <v>349</v>
      </c>
    </row>
    <row r="492" spans="2:5" hidden="1" outlineLevel="4" x14ac:dyDescent="0.3">
      <c r="B492" s="15"/>
      <c r="C492" s="41"/>
      <c r="D492" s="16"/>
      <c r="E492" s="74" t="s">
        <v>350</v>
      </c>
    </row>
    <row r="493" spans="2:5" hidden="1" outlineLevel="4" x14ac:dyDescent="0.3">
      <c r="B493" s="15"/>
      <c r="C493" s="41"/>
      <c r="D493" s="16"/>
      <c r="E493" s="74" t="s">
        <v>351</v>
      </c>
    </row>
    <row r="494" spans="2:5" hidden="1" outlineLevel="3" x14ac:dyDescent="0.3">
      <c r="B494" s="15"/>
      <c r="C494" s="41"/>
      <c r="D494" s="16"/>
      <c r="E494" s="67" t="s">
        <v>8</v>
      </c>
    </row>
    <row r="495" spans="2:5" hidden="1" outlineLevel="3" x14ac:dyDescent="0.3">
      <c r="B495" s="15"/>
      <c r="C495" s="41"/>
      <c r="D495" s="16"/>
      <c r="E495" s="67" t="s">
        <v>2</v>
      </c>
    </row>
    <row r="496" spans="2:5" hidden="1" outlineLevel="3" x14ac:dyDescent="0.3">
      <c r="B496" s="15"/>
      <c r="C496" s="41"/>
      <c r="D496" s="16"/>
      <c r="E496" s="67" t="s">
        <v>32</v>
      </c>
    </row>
    <row r="497" spans="2:5" outlineLevel="1" x14ac:dyDescent="0.3">
      <c r="B497" s="8"/>
      <c r="C497" s="10" t="s">
        <v>126</v>
      </c>
      <c r="D497" s="9"/>
      <c r="E497" s="63"/>
    </row>
    <row r="498" spans="2:5" ht="18" customHeight="1" outlineLevel="1" collapsed="1" x14ac:dyDescent="0.3">
      <c r="B498" s="4" t="s">
        <v>162</v>
      </c>
      <c r="C498" s="6" t="s">
        <v>6</v>
      </c>
      <c r="D498" s="5"/>
      <c r="E498" s="5"/>
    </row>
    <row r="499" spans="2:5" ht="17.25" hidden="1" customHeight="1" outlineLevel="2" x14ac:dyDescent="0.3">
      <c r="B499" s="15" t="s">
        <v>163</v>
      </c>
      <c r="C499" s="41"/>
      <c r="D499" s="16"/>
      <c r="E499" s="64"/>
    </row>
    <row r="500" spans="2:5" ht="17.25" hidden="1" customHeight="1" outlineLevel="2" x14ac:dyDescent="0.3">
      <c r="B500" s="15" t="s">
        <v>164</v>
      </c>
      <c r="C500" s="41"/>
      <c r="D500" s="16"/>
      <c r="E500" s="64"/>
    </row>
    <row r="501" spans="2:5" ht="17.25" hidden="1" customHeight="1" outlineLevel="2" x14ac:dyDescent="0.3">
      <c r="B501" s="15" t="s">
        <v>165</v>
      </c>
      <c r="C501" s="41"/>
      <c r="D501" s="16"/>
      <c r="E501" s="64"/>
    </row>
    <row r="502" spans="2:5" x14ac:dyDescent="0.3">
      <c r="B502" s="139">
        <f>B310</f>
        <v>2</v>
      </c>
      <c r="C502" s="140" t="str">
        <f>"Total do "&amp;C310</f>
        <v>Total do TRECHO C+D (Portal &lt;&gt; Eugênio Lefevre​ - 2,7 + 8,8 km)</v>
      </c>
      <c r="D502" s="148"/>
      <c r="E502" s="156"/>
    </row>
    <row r="503" spans="2:5" x14ac:dyDescent="0.3"/>
    <row r="504" spans="2:5" x14ac:dyDescent="0.3"/>
    <row r="505" spans="2:5" x14ac:dyDescent="0.3"/>
  </sheetData>
  <phoneticPr fontId="2" type="noConversion"/>
  <conditionalFormatting sqref="D8:D40 D43:D50 D64:D108 D110:D158 D162:D233 D236:D243 D245:D303 D306:D307 D401:D424 D426:D496">
    <cfRule type="cellIs" dxfId="30" priority="53" operator="greaterThan">
      <formula>0</formula>
    </cfRule>
  </conditionalFormatting>
  <conditionalFormatting sqref="D53:D58">
    <cfRule type="cellIs" dxfId="29" priority="47" operator="greaterThan">
      <formula>0</formula>
    </cfRule>
  </conditionalFormatting>
  <conditionalFormatting sqref="D313:D323">
    <cfRule type="cellIs" dxfId="28" priority="42" operator="greaterThan">
      <formula>0</formula>
    </cfRule>
  </conditionalFormatting>
  <conditionalFormatting sqref="D325:D332">
    <cfRule type="cellIs" dxfId="27" priority="146" operator="greaterThan">
      <formula>0</formula>
    </cfRule>
  </conditionalFormatting>
  <conditionalFormatting sqref="D334:D336">
    <cfRule type="cellIs" dxfId="26" priority="143" operator="greaterThan">
      <formula>0</formula>
    </cfRule>
  </conditionalFormatting>
  <conditionalFormatting sqref="D339:D398">
    <cfRule type="cellIs" dxfId="25" priority="1" operator="greaterThan">
      <formula>0</formula>
    </cfRule>
  </conditionalFormatting>
  <conditionalFormatting sqref="D499:D501">
    <cfRule type="cellIs" dxfId="24" priority="100" operator="greaterThan">
      <formula>0</formula>
    </cfRule>
  </conditionalFormatting>
  <pageMargins left="0.511811024" right="0.511811024" top="0.78740157499999996" bottom="0.78740157499999996" header="0.31496062000000002" footer="0.31496062000000002"/>
  <pageSetup paperSize="8" scale="49" fitToHeight="0" orientation="landscape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099C61-FE96-4C09-BACD-E9DBD6462936}">
  <sheetPr>
    <tabColor theme="4" tint="0.59999389629810485"/>
    <outlinePr summaryBelow="0" summaryRight="0"/>
  </sheetPr>
  <dimension ref="A1:CA151"/>
  <sheetViews>
    <sheetView showGridLines="0" workbookViewId="0">
      <selection activeCell="I3" sqref="I3"/>
    </sheetView>
  </sheetViews>
  <sheetFormatPr defaultColWidth="0" defaultRowHeight="14.4" zeroHeight="1" outlineLevelRow="3" x14ac:dyDescent="0.3"/>
  <cols>
    <col min="1" max="1" width="5.21875" customWidth="1"/>
    <col min="2" max="2" width="8.88671875" customWidth="1"/>
    <col min="3" max="3" width="86.33203125" customWidth="1"/>
    <col min="4" max="4" width="10" customWidth="1"/>
    <col min="5" max="5" width="8.88671875" customWidth="1"/>
    <col min="6" max="6" width="11.44140625" customWidth="1"/>
    <col min="7" max="8" width="8.88671875" customWidth="1"/>
    <col min="9" max="9" width="12.44140625" customWidth="1"/>
    <col min="10" max="10" width="5.33203125" customWidth="1"/>
    <col min="11" max="11" width="5.6640625" bestFit="1" customWidth="1"/>
    <col min="12" max="17" width="5.33203125" customWidth="1"/>
    <col min="18" max="18" width="5.6640625" bestFit="1" customWidth="1"/>
    <col min="19" max="20" width="6" bestFit="1" customWidth="1"/>
    <col min="21" max="21" width="5.88671875" customWidth="1"/>
    <col min="22" max="31" width="6" bestFit="1" customWidth="1"/>
    <col min="32" max="32" width="6" customWidth="1"/>
    <col min="33" max="35" width="5.88671875" customWidth="1"/>
    <col min="36" max="36" width="4" customWidth="1"/>
    <col min="37" max="39" width="6.44140625" customWidth="1"/>
    <col min="40" max="40" width="5.88671875" bestFit="1" customWidth="1"/>
    <col min="41" max="43" width="5.88671875" customWidth="1"/>
    <col min="44" max="45" width="5.21875" bestFit="1" customWidth="1"/>
    <col min="46" max="46" width="4" customWidth="1"/>
    <col min="47" max="50" width="6" bestFit="1" customWidth="1"/>
    <col min="51" max="51" width="4" customWidth="1"/>
    <col min="52" max="56" width="5.88671875" customWidth="1"/>
    <col min="57" max="57" width="4" customWidth="1"/>
    <col min="58" max="58" width="5.88671875" bestFit="1" customWidth="1"/>
    <col min="59" max="59" width="4" customWidth="1"/>
    <col min="60" max="60" width="5.88671875" bestFit="1" customWidth="1"/>
    <col min="61" max="62" width="5.21875" bestFit="1" customWidth="1"/>
    <col min="63" max="63" width="5.88671875" customWidth="1"/>
    <col min="64" max="67" width="3.44140625" customWidth="1"/>
    <col min="68" max="68" width="6.88671875" bestFit="1" customWidth="1"/>
    <col min="69" max="69" width="5.88671875" customWidth="1"/>
    <col min="70" max="70" width="4" hidden="1" customWidth="1"/>
    <col min="71" max="71" width="5.6640625" hidden="1" customWidth="1"/>
    <col min="72" max="73" width="5.88671875" hidden="1" customWidth="1"/>
    <col min="74" max="78" width="5.109375" hidden="1" customWidth="1"/>
    <col min="79" max="79" width="6.5546875" hidden="1" customWidth="1"/>
    <col min="80" max="16384" width="8.88671875" hidden="1"/>
  </cols>
  <sheetData>
    <row r="1" spans="1:68" x14ac:dyDescent="0.3">
      <c r="D1" s="94"/>
      <c r="E1" s="94"/>
      <c r="F1" s="94"/>
    </row>
    <row r="2" spans="1:68" x14ac:dyDescent="0.3">
      <c r="A2" s="95"/>
      <c r="B2" s="95" t="s">
        <v>428</v>
      </c>
      <c r="C2" s="95"/>
      <c r="D2" s="96"/>
      <c r="E2" s="96"/>
      <c r="F2" s="96"/>
      <c r="G2" s="95"/>
      <c r="H2" s="95"/>
      <c r="I2" s="95"/>
      <c r="J2" s="95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95"/>
      <c r="X2" s="95"/>
      <c r="Y2" s="95"/>
      <c r="Z2" s="95"/>
      <c r="AA2" s="95"/>
      <c r="AB2" s="95"/>
      <c r="AC2" s="95"/>
      <c r="AD2" s="95"/>
      <c r="AE2" s="95"/>
      <c r="AF2" s="95"/>
      <c r="AG2" s="95"/>
      <c r="AH2" s="95"/>
      <c r="AI2" s="95"/>
      <c r="AJ2" s="95"/>
      <c r="AK2" s="95"/>
      <c r="AL2" s="95"/>
      <c r="AM2" s="95"/>
      <c r="AN2" s="95"/>
      <c r="AO2" s="95"/>
      <c r="AP2" s="95"/>
      <c r="AQ2" s="95"/>
      <c r="AR2" s="95"/>
      <c r="AS2" s="95"/>
      <c r="AT2" s="95"/>
      <c r="AU2" s="95"/>
      <c r="AV2" s="95"/>
      <c r="AW2" s="95"/>
      <c r="AX2" s="95"/>
      <c r="AY2" s="95"/>
      <c r="AZ2" s="95"/>
      <c r="BA2" s="95"/>
      <c r="BB2" s="95"/>
      <c r="BC2" s="95"/>
      <c r="BD2" s="95"/>
      <c r="BE2" s="95"/>
      <c r="BF2" s="95"/>
      <c r="BG2" s="95"/>
      <c r="BH2" s="95"/>
      <c r="BI2" s="95"/>
      <c r="BJ2" s="95"/>
      <c r="BK2" s="95"/>
      <c r="BL2" s="95"/>
      <c r="BM2" s="95"/>
      <c r="BN2" s="95"/>
      <c r="BO2" s="95"/>
      <c r="BP2" s="95"/>
    </row>
    <row r="3" spans="1:68" x14ac:dyDescent="0.3">
      <c r="B3" s="103"/>
      <c r="C3" s="104"/>
      <c r="J3" s="101">
        <f t="shared" ref="J3:AO3" si="0">SUM(J35:J46,J49:J87,J90:J137)</f>
        <v>0</v>
      </c>
      <c r="K3" s="101">
        <f t="shared" si="0"/>
        <v>0</v>
      </c>
      <c r="L3" s="101">
        <f t="shared" si="0"/>
        <v>0</v>
      </c>
      <c r="M3" s="101">
        <f t="shared" si="0"/>
        <v>0</v>
      </c>
      <c r="N3" s="101">
        <f t="shared" si="0"/>
        <v>0</v>
      </c>
      <c r="O3" s="101">
        <f t="shared" si="0"/>
        <v>0</v>
      </c>
      <c r="P3" s="101">
        <f t="shared" si="0"/>
        <v>0</v>
      </c>
      <c r="Q3" s="101">
        <f t="shared" si="0"/>
        <v>0</v>
      </c>
      <c r="R3" s="101">
        <f t="shared" si="0"/>
        <v>0</v>
      </c>
      <c r="S3" s="101">
        <f t="shared" si="0"/>
        <v>2</v>
      </c>
      <c r="T3" s="101">
        <f t="shared" si="0"/>
        <v>2</v>
      </c>
      <c r="U3" s="101">
        <f t="shared" si="0"/>
        <v>5</v>
      </c>
      <c r="V3" s="101">
        <f t="shared" si="0"/>
        <v>0</v>
      </c>
      <c r="W3" s="101">
        <f t="shared" si="0"/>
        <v>0</v>
      </c>
      <c r="X3" s="101">
        <f t="shared" si="0"/>
        <v>0</v>
      </c>
      <c r="Y3" s="101">
        <f t="shared" si="0"/>
        <v>1</v>
      </c>
      <c r="Z3" s="101">
        <f t="shared" si="0"/>
        <v>0</v>
      </c>
      <c r="AA3" s="101">
        <f t="shared" si="0"/>
        <v>7</v>
      </c>
      <c r="AB3" s="101">
        <f t="shared" si="0"/>
        <v>0</v>
      </c>
      <c r="AC3" s="101">
        <f t="shared" si="0"/>
        <v>4</v>
      </c>
      <c r="AD3" s="101">
        <f t="shared" si="0"/>
        <v>0</v>
      </c>
      <c r="AE3" s="101">
        <f t="shared" si="0"/>
        <v>2</v>
      </c>
      <c r="AF3" s="101">
        <f t="shared" si="0"/>
        <v>0</v>
      </c>
      <c r="AG3" s="101">
        <f t="shared" si="0"/>
        <v>4</v>
      </c>
      <c r="AH3" s="101">
        <f t="shared" si="0"/>
        <v>0</v>
      </c>
      <c r="AI3" s="101">
        <f t="shared" si="0"/>
        <v>1</v>
      </c>
      <c r="AJ3" s="101">
        <f t="shared" si="0"/>
        <v>0</v>
      </c>
      <c r="AK3" s="101">
        <f t="shared" si="0"/>
        <v>2</v>
      </c>
      <c r="AL3" s="101">
        <f t="shared" si="0"/>
        <v>0</v>
      </c>
      <c r="AM3" s="101">
        <f t="shared" si="0"/>
        <v>6</v>
      </c>
      <c r="AN3" s="101">
        <f t="shared" si="0"/>
        <v>0</v>
      </c>
      <c r="AO3" s="101">
        <f t="shared" si="0"/>
        <v>2</v>
      </c>
      <c r="AP3" s="101">
        <f t="shared" ref="AP3:BP3" si="1">SUM(AP35:AP46,AP49:AP87,AP90:AP137)</f>
        <v>2</v>
      </c>
      <c r="AQ3" s="101">
        <f t="shared" si="1"/>
        <v>3</v>
      </c>
      <c r="AR3" s="101">
        <f t="shared" si="1"/>
        <v>0</v>
      </c>
      <c r="AS3" s="101">
        <f t="shared" si="1"/>
        <v>0</v>
      </c>
      <c r="AT3" s="101">
        <f t="shared" si="1"/>
        <v>0</v>
      </c>
      <c r="AU3" s="101">
        <f t="shared" si="1"/>
        <v>5</v>
      </c>
      <c r="AV3" s="101">
        <f t="shared" si="1"/>
        <v>0</v>
      </c>
      <c r="AW3" s="101">
        <f t="shared" si="1"/>
        <v>1</v>
      </c>
      <c r="AX3" s="101">
        <f t="shared" si="1"/>
        <v>0</v>
      </c>
      <c r="AY3" s="101">
        <f t="shared" si="1"/>
        <v>0</v>
      </c>
      <c r="AZ3" s="101">
        <f t="shared" si="1"/>
        <v>0</v>
      </c>
      <c r="BA3" s="101">
        <f t="shared" si="1"/>
        <v>0</v>
      </c>
      <c r="BB3" s="101">
        <f t="shared" si="1"/>
        <v>1</v>
      </c>
      <c r="BC3" s="101">
        <f t="shared" si="1"/>
        <v>0</v>
      </c>
      <c r="BD3" s="101">
        <f t="shared" si="1"/>
        <v>0</v>
      </c>
      <c r="BE3" s="101">
        <f t="shared" si="1"/>
        <v>0</v>
      </c>
      <c r="BF3" s="101">
        <f t="shared" si="1"/>
        <v>3</v>
      </c>
      <c r="BG3" s="101">
        <f t="shared" si="1"/>
        <v>0</v>
      </c>
      <c r="BH3" s="101">
        <f t="shared" si="1"/>
        <v>2</v>
      </c>
      <c r="BI3" s="101">
        <f t="shared" si="1"/>
        <v>0</v>
      </c>
      <c r="BJ3" s="101">
        <f t="shared" si="1"/>
        <v>0</v>
      </c>
      <c r="BK3" s="101">
        <f t="shared" si="1"/>
        <v>0</v>
      </c>
      <c r="BL3" s="101">
        <f t="shared" si="1"/>
        <v>0</v>
      </c>
      <c r="BM3" s="101">
        <f t="shared" si="1"/>
        <v>0</v>
      </c>
      <c r="BN3" s="101">
        <f t="shared" si="1"/>
        <v>0</v>
      </c>
      <c r="BO3" s="101">
        <f t="shared" si="1"/>
        <v>0</v>
      </c>
      <c r="BP3" s="101">
        <f t="shared" si="1"/>
        <v>0</v>
      </c>
    </row>
    <row r="4" spans="1:68" ht="27" customHeight="1" x14ac:dyDescent="0.3">
      <c r="B4" s="132" t="s">
        <v>374</v>
      </c>
      <c r="C4" s="133" t="s">
        <v>373</v>
      </c>
      <c r="D4" s="134" t="s">
        <v>368</v>
      </c>
      <c r="E4" s="134" t="s">
        <v>369</v>
      </c>
      <c r="F4" s="134" t="s">
        <v>370</v>
      </c>
      <c r="G4" s="135" t="s">
        <v>354</v>
      </c>
      <c r="H4" s="136" t="s">
        <v>371</v>
      </c>
      <c r="I4" s="137"/>
      <c r="J4" s="138">
        <v>1</v>
      </c>
      <c r="K4" s="138">
        <v>2</v>
      </c>
      <c r="L4" s="138">
        <v>3</v>
      </c>
      <c r="M4" s="138">
        <v>4</v>
      </c>
      <c r="N4" s="138">
        <v>5</v>
      </c>
      <c r="O4" s="138">
        <v>6</v>
      </c>
      <c r="P4" s="138">
        <v>7</v>
      </c>
      <c r="Q4" s="138">
        <v>8</v>
      </c>
      <c r="R4" s="138">
        <v>9</v>
      </c>
      <c r="S4" s="138">
        <v>10</v>
      </c>
      <c r="T4" s="138">
        <v>11</v>
      </c>
      <c r="U4" s="138">
        <v>12</v>
      </c>
      <c r="V4" s="138">
        <v>13</v>
      </c>
      <c r="W4" s="138">
        <v>14</v>
      </c>
      <c r="X4" s="138">
        <v>15</v>
      </c>
      <c r="Y4" s="138">
        <v>16</v>
      </c>
      <c r="Z4" s="138">
        <v>17</v>
      </c>
      <c r="AA4" s="138">
        <v>18</v>
      </c>
      <c r="AB4" s="138">
        <v>19</v>
      </c>
      <c r="AC4" s="138">
        <v>20</v>
      </c>
      <c r="AD4" s="138">
        <v>21</v>
      </c>
      <c r="AE4" s="138">
        <v>22</v>
      </c>
      <c r="AF4" s="138">
        <v>23</v>
      </c>
      <c r="AG4" s="138">
        <v>24</v>
      </c>
      <c r="AH4" s="138">
        <v>25</v>
      </c>
      <c r="AI4" s="138">
        <v>26</v>
      </c>
      <c r="AJ4" s="138" t="s">
        <v>372</v>
      </c>
      <c r="AK4" s="138">
        <v>30</v>
      </c>
      <c r="AL4" s="138">
        <v>31</v>
      </c>
      <c r="AM4" s="138">
        <v>32</v>
      </c>
      <c r="AN4" s="138">
        <v>33</v>
      </c>
      <c r="AO4" s="138">
        <v>34</v>
      </c>
      <c r="AP4" s="138">
        <v>35</v>
      </c>
      <c r="AQ4" s="138">
        <v>36</v>
      </c>
      <c r="AR4" s="138">
        <v>37</v>
      </c>
      <c r="AS4" s="138">
        <v>38</v>
      </c>
      <c r="AT4" s="138" t="s">
        <v>372</v>
      </c>
      <c r="AU4" s="138">
        <v>42</v>
      </c>
      <c r="AV4" s="138">
        <v>43</v>
      </c>
      <c r="AW4" s="138">
        <v>44</v>
      </c>
      <c r="AX4" s="138">
        <v>45</v>
      </c>
      <c r="AY4" s="138" t="s">
        <v>372</v>
      </c>
      <c r="AZ4" s="138">
        <v>46</v>
      </c>
      <c r="BA4" s="138">
        <v>47</v>
      </c>
      <c r="BB4" s="138">
        <v>48</v>
      </c>
      <c r="BC4" s="138">
        <v>49</v>
      </c>
      <c r="BD4" s="138">
        <v>50</v>
      </c>
      <c r="BE4" s="138" t="s">
        <v>372</v>
      </c>
      <c r="BF4" s="138">
        <v>54</v>
      </c>
      <c r="BG4" s="138" t="s">
        <v>372</v>
      </c>
      <c r="BH4" s="138">
        <v>60</v>
      </c>
      <c r="BI4" s="138">
        <v>61</v>
      </c>
      <c r="BJ4" s="138">
        <v>62</v>
      </c>
      <c r="BK4" s="138">
        <v>63</v>
      </c>
      <c r="BL4" s="138" t="s">
        <v>372</v>
      </c>
      <c r="BM4" s="138" t="s">
        <v>372</v>
      </c>
      <c r="BN4" s="138" t="s">
        <v>372</v>
      </c>
      <c r="BO4" s="138" t="s">
        <v>372</v>
      </c>
      <c r="BP4" s="138">
        <v>288</v>
      </c>
    </row>
    <row r="5" spans="1:68" x14ac:dyDescent="0.3">
      <c r="B5" s="139"/>
      <c r="C5" s="140" t="s">
        <v>356</v>
      </c>
      <c r="D5" s="141">
        <v>1</v>
      </c>
      <c r="E5" s="141">
        <f>24*12</f>
        <v>288</v>
      </c>
      <c r="F5" s="142">
        <f>D5+E5-1</f>
        <v>288</v>
      </c>
      <c r="G5" s="142"/>
      <c r="H5" s="142"/>
      <c r="I5" s="142"/>
      <c r="J5" s="142"/>
      <c r="K5" s="142"/>
      <c r="L5" s="142"/>
      <c r="M5" s="142"/>
      <c r="N5" s="142"/>
      <c r="O5" s="142"/>
      <c r="P5" s="142"/>
      <c r="Q5" s="142"/>
      <c r="R5" s="142"/>
      <c r="S5" s="142"/>
      <c r="T5" s="142"/>
      <c r="U5" s="142"/>
      <c r="V5" s="142"/>
      <c r="W5" s="142"/>
      <c r="X5" s="142"/>
      <c r="Y5" s="142"/>
      <c r="Z5" s="142"/>
      <c r="AA5" s="142"/>
      <c r="AB5" s="142"/>
      <c r="AC5" s="142"/>
      <c r="AD5" s="142"/>
      <c r="AE5" s="142"/>
      <c r="AF5" s="142"/>
      <c r="AG5" s="142"/>
      <c r="AH5" s="142"/>
      <c r="AI5" s="142"/>
      <c r="AJ5" s="142"/>
      <c r="AK5" s="142"/>
      <c r="AL5" s="142"/>
      <c r="AM5" s="142"/>
      <c r="AN5" s="142"/>
      <c r="AO5" s="142"/>
      <c r="AP5" s="142"/>
      <c r="AQ5" s="142"/>
      <c r="AR5" s="142"/>
      <c r="AS5" s="142"/>
      <c r="AT5" s="142"/>
      <c r="AU5" s="142"/>
      <c r="AV5" s="142"/>
      <c r="AW5" s="142"/>
      <c r="AX5" s="142"/>
      <c r="AY5" s="142"/>
      <c r="AZ5" s="142"/>
      <c r="BA5" s="142"/>
      <c r="BB5" s="142"/>
      <c r="BC5" s="142"/>
      <c r="BD5" s="142"/>
      <c r="BE5" s="142"/>
      <c r="BF5" s="142"/>
      <c r="BG5" s="142"/>
      <c r="BH5" s="142"/>
      <c r="BI5" s="142"/>
      <c r="BJ5" s="142"/>
      <c r="BK5" s="142"/>
      <c r="BL5" s="142"/>
      <c r="BM5" s="142"/>
      <c r="BN5" s="142"/>
      <c r="BO5" s="142"/>
      <c r="BP5" s="142"/>
    </row>
    <row r="6" spans="1:68" outlineLevel="1" x14ac:dyDescent="0.3">
      <c r="B6" s="8"/>
      <c r="C6" s="10" t="s">
        <v>375</v>
      </c>
      <c r="D6" s="82">
        <v>1</v>
      </c>
      <c r="E6" s="82">
        <f>F6-D6+1</f>
        <v>1</v>
      </c>
      <c r="F6" s="82">
        <v>1</v>
      </c>
      <c r="G6" s="82"/>
      <c r="H6" s="82"/>
      <c r="I6" s="82"/>
      <c r="J6" s="86">
        <f t="shared" ref="J6:Q7" si="2">IF(J$4="...",K6,IF(AND(J$4&gt;=$D6,J$4&lt;=$F6),1,0))</f>
        <v>1</v>
      </c>
      <c r="K6" s="86">
        <f t="shared" si="2"/>
        <v>0</v>
      </c>
      <c r="L6" s="86">
        <f t="shared" si="2"/>
        <v>0</v>
      </c>
      <c r="M6" s="86">
        <f t="shared" si="2"/>
        <v>0</v>
      </c>
      <c r="N6" s="86">
        <f t="shared" si="2"/>
        <v>0</v>
      </c>
      <c r="O6" s="86">
        <f t="shared" si="2"/>
        <v>0</v>
      </c>
      <c r="P6" s="86">
        <f t="shared" si="2"/>
        <v>0</v>
      </c>
      <c r="Q6" s="86">
        <f t="shared" si="2"/>
        <v>0</v>
      </c>
      <c r="R6" s="100" t="s">
        <v>379</v>
      </c>
      <c r="S6" s="100" t="s">
        <v>379</v>
      </c>
      <c r="T6" s="100" t="s">
        <v>379</v>
      </c>
      <c r="U6" s="100" t="s">
        <v>379</v>
      </c>
      <c r="V6" s="100" t="s">
        <v>379</v>
      </c>
      <c r="W6" s="100" t="s">
        <v>379</v>
      </c>
      <c r="X6" s="100" t="s">
        <v>379</v>
      </c>
      <c r="Y6" s="100" t="s">
        <v>379</v>
      </c>
      <c r="Z6" s="100" t="s">
        <v>379</v>
      </c>
      <c r="AA6" s="100" t="s">
        <v>379</v>
      </c>
      <c r="AB6" s="100" t="s">
        <v>379</v>
      </c>
      <c r="AC6" s="100" t="s">
        <v>379</v>
      </c>
      <c r="AD6" s="100" t="s">
        <v>379</v>
      </c>
      <c r="AE6" s="100" t="s">
        <v>379</v>
      </c>
      <c r="AF6" s="100" t="s">
        <v>379</v>
      </c>
      <c r="AG6" s="100" t="s">
        <v>379</v>
      </c>
      <c r="AH6" s="100" t="s">
        <v>379</v>
      </c>
      <c r="AI6" s="100" t="s">
        <v>379</v>
      </c>
      <c r="AJ6" s="100" t="s">
        <v>379</v>
      </c>
      <c r="AK6" s="100" t="s">
        <v>379</v>
      </c>
      <c r="AL6" s="100" t="s">
        <v>379</v>
      </c>
      <c r="AM6" s="100" t="s">
        <v>379</v>
      </c>
      <c r="AN6" s="100" t="s">
        <v>379</v>
      </c>
      <c r="AO6" s="100" t="s">
        <v>379</v>
      </c>
      <c r="AP6" s="100" t="s">
        <v>379</v>
      </c>
      <c r="AQ6" s="100" t="s">
        <v>379</v>
      </c>
      <c r="AR6" s="100" t="s">
        <v>379</v>
      </c>
      <c r="AS6" s="100" t="s">
        <v>379</v>
      </c>
      <c r="AT6" s="100" t="s">
        <v>379</v>
      </c>
      <c r="AU6" s="100" t="s">
        <v>379</v>
      </c>
      <c r="AV6" s="100" t="s">
        <v>379</v>
      </c>
      <c r="AW6" s="100" t="s">
        <v>379</v>
      </c>
      <c r="AX6" s="100" t="s">
        <v>379</v>
      </c>
      <c r="AY6" s="100" t="s">
        <v>379</v>
      </c>
      <c r="AZ6" s="100" t="s">
        <v>379</v>
      </c>
      <c r="BA6" s="100" t="s">
        <v>379</v>
      </c>
      <c r="BB6" s="100" t="s">
        <v>379</v>
      </c>
      <c r="BC6" s="100" t="s">
        <v>379</v>
      </c>
      <c r="BD6" s="100" t="s">
        <v>379</v>
      </c>
      <c r="BE6" s="100" t="s">
        <v>379</v>
      </c>
      <c r="BF6" s="100" t="s">
        <v>379</v>
      </c>
      <c r="BG6" s="100" t="s">
        <v>379</v>
      </c>
      <c r="BH6" s="100" t="s">
        <v>379</v>
      </c>
      <c r="BI6" s="100" t="s">
        <v>379</v>
      </c>
      <c r="BJ6" s="100" t="s">
        <v>379</v>
      </c>
      <c r="BK6" s="100" t="s">
        <v>379</v>
      </c>
      <c r="BL6" s="100" t="s">
        <v>379</v>
      </c>
      <c r="BM6" s="100" t="s">
        <v>379</v>
      </c>
      <c r="BN6" s="100" t="s">
        <v>379</v>
      </c>
      <c r="BO6" s="100" t="s">
        <v>379</v>
      </c>
      <c r="BP6" s="100" t="s">
        <v>379</v>
      </c>
    </row>
    <row r="7" spans="1:68" outlineLevel="1" x14ac:dyDescent="0.3">
      <c r="B7" s="8"/>
      <c r="C7" s="10" t="s">
        <v>353</v>
      </c>
      <c r="D7" s="82">
        <v>1</v>
      </c>
      <c r="E7" s="82">
        <f>6+6</f>
        <v>12</v>
      </c>
      <c r="F7" s="82">
        <f>D7+E7-1</f>
        <v>12</v>
      </c>
      <c r="G7" s="82"/>
      <c r="H7" s="82"/>
      <c r="I7" s="82"/>
      <c r="J7" s="86">
        <f t="shared" si="2"/>
        <v>1</v>
      </c>
      <c r="K7" s="86">
        <f t="shared" si="2"/>
        <v>1</v>
      </c>
      <c r="L7" s="86">
        <f t="shared" si="2"/>
        <v>1</v>
      </c>
      <c r="M7" s="86">
        <f t="shared" si="2"/>
        <v>1</v>
      </c>
      <c r="N7" s="86">
        <f t="shared" si="2"/>
        <v>1</v>
      </c>
      <c r="O7" s="86">
        <f t="shared" si="2"/>
        <v>1</v>
      </c>
      <c r="P7" s="86">
        <f t="shared" si="2"/>
        <v>1</v>
      </c>
      <c r="Q7" s="86">
        <f t="shared" si="2"/>
        <v>1</v>
      </c>
      <c r="R7" s="86">
        <f t="shared" ref="R7:AG7" si="3">IF(R$4="...",S7,IF(AND(R$4&gt;=$D7,R$4&lt;=$F7),1,0))</f>
        <v>1</v>
      </c>
      <c r="S7" s="86">
        <f t="shared" si="3"/>
        <v>1</v>
      </c>
      <c r="T7" s="86">
        <f t="shared" si="3"/>
        <v>1</v>
      </c>
      <c r="U7" s="86">
        <f t="shared" si="3"/>
        <v>1</v>
      </c>
      <c r="V7" s="86">
        <f t="shared" si="3"/>
        <v>0</v>
      </c>
      <c r="W7" s="86">
        <f t="shared" si="3"/>
        <v>0</v>
      </c>
      <c r="X7" s="86">
        <f t="shared" si="3"/>
        <v>0</v>
      </c>
      <c r="Y7" s="86">
        <f t="shared" si="3"/>
        <v>0</v>
      </c>
      <c r="Z7" s="86">
        <f t="shared" si="3"/>
        <v>0</v>
      </c>
      <c r="AA7" s="86">
        <f t="shared" si="3"/>
        <v>0</v>
      </c>
      <c r="AB7" s="86">
        <f t="shared" si="3"/>
        <v>0</v>
      </c>
      <c r="AC7" s="86">
        <f t="shared" si="3"/>
        <v>0</v>
      </c>
      <c r="AD7" s="86">
        <f t="shared" si="3"/>
        <v>0</v>
      </c>
      <c r="AE7" s="86">
        <f t="shared" si="3"/>
        <v>0</v>
      </c>
      <c r="AF7" s="86">
        <f t="shared" si="3"/>
        <v>0</v>
      </c>
      <c r="AG7" s="86">
        <f t="shared" si="3"/>
        <v>0</v>
      </c>
      <c r="AH7" s="86">
        <f t="shared" ref="AH7:AH8" si="4">IF(AH$4="...",AI7,IF(AND(AH$4&gt;=$D7,AH$4&lt;=$F7),1,0))</f>
        <v>0</v>
      </c>
      <c r="AI7" s="86">
        <f t="shared" ref="AI7:AI8" si="5">IF(AI$4="...",AJ7,IF(AND(AI$4&gt;=$D7,AI$4&lt;=$F7),1,0))</f>
        <v>0</v>
      </c>
      <c r="AJ7" s="86">
        <f t="shared" ref="AJ7:AJ8" si="6">IF(AJ$4="...",AK7,IF(AND(AJ$4&gt;=$D7,AJ$4&lt;=$F7),1,0))</f>
        <v>0</v>
      </c>
      <c r="AK7" s="86">
        <f t="shared" ref="AK7:AK8" si="7">IF(AK$4="...",AL7,IF(AND(AK$4&gt;=$D7,AK$4&lt;=$F7),1,0))</f>
        <v>0</v>
      </c>
      <c r="AL7" s="86">
        <f t="shared" ref="AL7:AL8" si="8">IF(AL$4="...",AM7,IF(AND(AL$4&gt;=$D7,AL$4&lt;=$F7),1,0))</f>
        <v>0</v>
      </c>
      <c r="AM7" s="86">
        <f t="shared" ref="AM7:AM8" si="9">IF(AM$4="...",AN7,IF(AND(AM$4&gt;=$D7,AM$4&lt;=$F7),1,0))</f>
        <v>0</v>
      </c>
      <c r="AN7" s="86">
        <f t="shared" ref="AN7:AN8" si="10">IF(AN$4="...",AO7,IF(AND(AN$4&gt;=$D7,AN$4&lt;=$F7),1,0))</f>
        <v>0</v>
      </c>
      <c r="AO7" s="86">
        <f t="shared" ref="AO7:AO8" si="11">IF(AO$4="...",AP7,IF(AND(AO$4&gt;=$D7,AO$4&lt;=$F7),1,0))</f>
        <v>0</v>
      </c>
      <c r="AP7" s="86">
        <f t="shared" ref="AP7:AP8" si="12">IF(AP$4="...",AQ7,IF(AND(AP$4&gt;=$D7,AP$4&lt;=$F7),1,0))</f>
        <v>0</v>
      </c>
      <c r="AQ7" s="86">
        <f t="shared" ref="AQ7:AQ8" si="13">IF(AQ$4="...",AR7,IF(AND(AQ$4&gt;=$D7,AQ$4&lt;=$F7),1,0))</f>
        <v>0</v>
      </c>
      <c r="AR7" s="86">
        <f t="shared" ref="AR7:AR8" si="14">IF(AR$4="...",AS7,IF(AND(AR$4&gt;=$D7,AR$4&lt;=$F7),1,0))</f>
        <v>0</v>
      </c>
      <c r="AS7" s="86">
        <f t="shared" ref="AS7:AS8" si="15">IF(AS$4="...",AT7,IF(AND(AS$4&gt;=$D7,AS$4&lt;=$F7),1,0))</f>
        <v>0</v>
      </c>
      <c r="AT7" s="86">
        <f t="shared" ref="AT7:AT8" si="16">IF(AT$4="...",AU7,IF(AND(AT$4&gt;=$D7,AT$4&lt;=$F7),1,0))</f>
        <v>0</v>
      </c>
      <c r="AU7" s="86">
        <f t="shared" ref="AU7:AU8" si="17">IF(AU$4="...",AV7,IF(AND(AU$4&gt;=$D7,AU$4&lt;=$F7),1,0))</f>
        <v>0</v>
      </c>
      <c r="AV7" s="86">
        <f t="shared" ref="AV7:AV8" si="18">IF(AV$4="...",AW7,IF(AND(AV$4&gt;=$D7,AV$4&lt;=$F7),1,0))</f>
        <v>0</v>
      </c>
      <c r="AW7" s="86">
        <f t="shared" ref="AW7:AW8" si="19">IF(AW$4="...",AX7,IF(AND(AW$4&gt;=$D7,AW$4&lt;=$F7),1,0))</f>
        <v>0</v>
      </c>
      <c r="AX7" s="86">
        <f t="shared" ref="AX7:AX8" si="20">IF(AX$4="...",AY7,IF(AND(AX$4&gt;=$D7,AX$4&lt;=$F7),1,0))</f>
        <v>0</v>
      </c>
      <c r="AY7" s="86">
        <f t="shared" ref="AY7:AY8" si="21">IF(AY$4="...",AZ7,IF(AND(AY$4&gt;=$D7,AY$4&lt;=$F7),1,0))</f>
        <v>0</v>
      </c>
      <c r="AZ7" s="86">
        <f t="shared" ref="AZ7:AZ8" si="22">IF(AZ$4="...",BA7,IF(AND(AZ$4&gt;=$D7,AZ$4&lt;=$F7),1,0))</f>
        <v>0</v>
      </c>
      <c r="BA7" s="86">
        <f t="shared" ref="BA7:BA8" si="23">IF(BA$4="...",BB7,IF(AND(BA$4&gt;=$D7,BA$4&lt;=$F7),1,0))</f>
        <v>0</v>
      </c>
      <c r="BB7" s="86">
        <f t="shared" ref="BB7:BB8" si="24">IF(BB$4="...",BC7,IF(AND(BB$4&gt;=$D7,BB$4&lt;=$F7),1,0))</f>
        <v>0</v>
      </c>
      <c r="BC7" s="86">
        <f t="shared" ref="BC7:BC8" si="25">IF(BC$4="...",BD7,IF(AND(BC$4&gt;=$D7,BC$4&lt;=$F7),1,0))</f>
        <v>0</v>
      </c>
      <c r="BD7" s="86">
        <f t="shared" ref="BD7:BD8" si="26">IF(BD$4="...",BE7,IF(AND(BD$4&gt;=$D7,BD$4&lt;=$F7),1,0))</f>
        <v>0</v>
      </c>
      <c r="BE7" s="86">
        <f t="shared" ref="BE7:BE8" si="27">IF(BE$4="...",BF7,IF(AND(BE$4&gt;=$D7,BE$4&lt;=$F7),1,0))</f>
        <v>0</v>
      </c>
      <c r="BF7" s="86">
        <f t="shared" ref="BF7:BF8" si="28">IF(BF$4="...",BG7,IF(AND(BF$4&gt;=$D7,BF$4&lt;=$F7),1,0))</f>
        <v>0</v>
      </c>
      <c r="BG7" s="86">
        <f t="shared" ref="BG7:BG8" si="29">IF(BG$4="...",BH7,IF(AND(BG$4&gt;=$D7,BG$4&lt;=$F7),1,0))</f>
        <v>0</v>
      </c>
      <c r="BH7" s="86">
        <f t="shared" ref="BH7:BH8" si="30">IF(BH$4="...",BI7,IF(AND(BH$4&gt;=$D7,BH$4&lt;=$F7),1,0))</f>
        <v>0</v>
      </c>
      <c r="BI7" s="86">
        <f t="shared" ref="BI7:BI8" si="31">IF(BI$4="...",BJ7,IF(AND(BI$4&gt;=$D7,BI$4&lt;=$F7),1,0))</f>
        <v>0</v>
      </c>
      <c r="BJ7" s="86">
        <f t="shared" ref="BJ7:BJ8" si="32">IF(BJ$4="...",BK7,IF(AND(BJ$4&gt;=$D7,BJ$4&lt;=$F7),1,0))</f>
        <v>0</v>
      </c>
      <c r="BK7" s="86">
        <f t="shared" ref="BK7:BK8" si="33">IF(BK$4="...",BL7,IF(AND(BK$4&gt;=$D7,BK$4&lt;=$F7),1,0))</f>
        <v>0</v>
      </c>
      <c r="BL7" s="86">
        <f t="shared" ref="BL7:BL8" si="34">IF(BL$4="...",BM7,IF(AND(BL$4&gt;=$D7,BL$4&lt;=$F7),1,0))</f>
        <v>0</v>
      </c>
      <c r="BM7" s="86">
        <f t="shared" ref="BM7:BM8" si="35">IF(BM$4="...",BN7,IF(AND(BM$4&gt;=$D7,BM$4&lt;=$F7),1,0))</f>
        <v>0</v>
      </c>
      <c r="BN7" s="86">
        <f t="shared" ref="BN7:BN8" si="36">IF(BN$4="...",BO7,IF(AND(BN$4&gt;=$D7,BN$4&lt;=$F7),1,0))</f>
        <v>0</v>
      </c>
      <c r="BO7" s="86">
        <f t="shared" ref="BO7:BO8" si="37">IF(BO$4="...",BP7,IF(AND(BO$4&gt;=$D7,BO$4&lt;=$F7),1,0))</f>
        <v>0</v>
      </c>
      <c r="BP7" s="86">
        <f t="shared" ref="BP7:BP8" si="38">IF(BP$4="...",BQ7,IF(AND(BP$4&gt;=$D7,BP$4&lt;=$F7),1,0))</f>
        <v>0</v>
      </c>
    </row>
    <row r="8" spans="1:68" outlineLevel="1" x14ac:dyDescent="0.3">
      <c r="B8" s="8"/>
      <c r="C8" s="10" t="s">
        <v>355</v>
      </c>
      <c r="D8" s="82">
        <f>F$7+1</f>
        <v>13</v>
      </c>
      <c r="E8" s="82">
        <f>F8-D8+1</f>
        <v>276</v>
      </c>
      <c r="F8" s="82">
        <f>F$5</f>
        <v>288</v>
      </c>
      <c r="G8" s="82"/>
      <c r="H8" s="82"/>
      <c r="I8" s="82"/>
      <c r="J8" s="86">
        <f>IF(J$4="...",K8,IF(AND(J$4&gt;=$D8,J$4&lt;=$F8),1,0))</f>
        <v>0</v>
      </c>
      <c r="K8" s="86">
        <f>IF(K$4="...",L8,IF(AND(K$4&gt;=$D8,K$4&lt;=$F8),1,0))</f>
        <v>0</v>
      </c>
      <c r="L8" s="86">
        <f>IF(L$4="...",M8,IF(AND(L$4&gt;=$D8,L$4&lt;=$F8),1,0))</f>
        <v>0</v>
      </c>
      <c r="M8" s="86">
        <f t="shared" ref="M8:S8" si="39">IF(M$4="...",N8,IF(AND(M$4&gt;=$D8,M$4&lt;=$F8),1,0))</f>
        <v>0</v>
      </c>
      <c r="N8" s="86">
        <f t="shared" si="39"/>
        <v>0</v>
      </c>
      <c r="O8" s="86">
        <f t="shared" si="39"/>
        <v>0</v>
      </c>
      <c r="P8" s="86">
        <f t="shared" si="39"/>
        <v>0</v>
      </c>
      <c r="Q8" s="86">
        <f>IF(Q$4="...",R8,IF(AND(Q$4&gt;=$D8,Q$4&lt;=$F8),1,0))</f>
        <v>0</v>
      </c>
      <c r="R8" s="86">
        <f t="shared" si="39"/>
        <v>0</v>
      </c>
      <c r="S8" s="86">
        <f t="shared" si="39"/>
        <v>0</v>
      </c>
      <c r="T8" s="86">
        <f t="shared" ref="T8:AF8" si="40">IF(T$4="...",U8,IF(AND(T$4&gt;=$D8,T$4&lt;=$F8),1,0))</f>
        <v>0</v>
      </c>
      <c r="U8" s="86">
        <f t="shared" si="40"/>
        <v>0</v>
      </c>
      <c r="V8" s="86">
        <f t="shared" si="40"/>
        <v>1</v>
      </c>
      <c r="W8" s="86">
        <f t="shared" si="40"/>
        <v>1</v>
      </c>
      <c r="X8" s="86">
        <f t="shared" si="40"/>
        <v>1</v>
      </c>
      <c r="Y8" s="86">
        <f t="shared" si="40"/>
        <v>1</v>
      </c>
      <c r="Z8" s="86">
        <f t="shared" si="40"/>
        <v>1</v>
      </c>
      <c r="AA8" s="86">
        <f t="shared" si="40"/>
        <v>1</v>
      </c>
      <c r="AB8" s="86">
        <f t="shared" si="40"/>
        <v>1</v>
      </c>
      <c r="AC8" s="86">
        <f t="shared" si="40"/>
        <v>1</v>
      </c>
      <c r="AD8" s="86">
        <f t="shared" si="40"/>
        <v>1</v>
      </c>
      <c r="AE8" s="86">
        <f t="shared" si="40"/>
        <v>1</v>
      </c>
      <c r="AF8" s="86">
        <f t="shared" si="40"/>
        <v>1</v>
      </c>
      <c r="AG8" s="86">
        <f>IF(AG$4="...",AH8,IF(AND(AG$4&gt;=$D8,AG$4&lt;=$F8),1,0))</f>
        <v>1</v>
      </c>
      <c r="AH8" s="86">
        <f t="shared" si="4"/>
        <v>1</v>
      </c>
      <c r="AI8" s="86">
        <f t="shared" si="5"/>
        <v>1</v>
      </c>
      <c r="AJ8" s="86">
        <f t="shared" si="6"/>
        <v>1</v>
      </c>
      <c r="AK8" s="86">
        <f t="shared" si="7"/>
        <v>1</v>
      </c>
      <c r="AL8" s="86">
        <f t="shared" si="8"/>
        <v>1</v>
      </c>
      <c r="AM8" s="86">
        <f t="shared" si="9"/>
        <v>1</v>
      </c>
      <c r="AN8" s="86">
        <f t="shared" si="10"/>
        <v>1</v>
      </c>
      <c r="AO8" s="86">
        <f t="shared" si="11"/>
        <v>1</v>
      </c>
      <c r="AP8" s="86">
        <f t="shared" si="12"/>
        <v>1</v>
      </c>
      <c r="AQ8" s="86">
        <f t="shared" si="13"/>
        <v>1</v>
      </c>
      <c r="AR8" s="86">
        <f t="shared" si="14"/>
        <v>1</v>
      </c>
      <c r="AS8" s="86">
        <f t="shared" si="15"/>
        <v>1</v>
      </c>
      <c r="AT8" s="86">
        <f t="shared" si="16"/>
        <v>1</v>
      </c>
      <c r="AU8" s="86">
        <f t="shared" si="17"/>
        <v>1</v>
      </c>
      <c r="AV8" s="86">
        <f t="shared" si="18"/>
        <v>1</v>
      </c>
      <c r="AW8" s="86">
        <f t="shared" si="19"/>
        <v>1</v>
      </c>
      <c r="AX8" s="86">
        <f t="shared" si="20"/>
        <v>1</v>
      </c>
      <c r="AY8" s="86">
        <f t="shared" si="21"/>
        <v>1</v>
      </c>
      <c r="AZ8" s="86">
        <f t="shared" si="22"/>
        <v>1</v>
      </c>
      <c r="BA8" s="86">
        <f t="shared" si="23"/>
        <v>1</v>
      </c>
      <c r="BB8" s="86">
        <f t="shared" si="24"/>
        <v>1</v>
      </c>
      <c r="BC8" s="86">
        <f t="shared" si="25"/>
        <v>1</v>
      </c>
      <c r="BD8" s="86">
        <f t="shared" si="26"/>
        <v>1</v>
      </c>
      <c r="BE8" s="86">
        <f t="shared" si="27"/>
        <v>1</v>
      </c>
      <c r="BF8" s="86">
        <f t="shared" si="28"/>
        <v>1</v>
      </c>
      <c r="BG8" s="86">
        <f t="shared" si="29"/>
        <v>1</v>
      </c>
      <c r="BH8" s="86">
        <f t="shared" si="30"/>
        <v>1</v>
      </c>
      <c r="BI8" s="86">
        <f t="shared" si="31"/>
        <v>1</v>
      </c>
      <c r="BJ8" s="86">
        <f t="shared" si="32"/>
        <v>1</v>
      </c>
      <c r="BK8" s="86">
        <f t="shared" si="33"/>
        <v>1</v>
      </c>
      <c r="BL8" s="86">
        <f t="shared" si="34"/>
        <v>1</v>
      </c>
      <c r="BM8" s="86">
        <f t="shared" si="35"/>
        <v>1</v>
      </c>
      <c r="BN8" s="86">
        <f t="shared" si="36"/>
        <v>1</v>
      </c>
      <c r="BO8" s="86">
        <f t="shared" si="37"/>
        <v>1</v>
      </c>
      <c r="BP8" s="86">
        <f t="shared" si="38"/>
        <v>1</v>
      </c>
    </row>
    <row r="9" spans="1:68" ht="9.6" customHeight="1" x14ac:dyDescent="0.3"/>
    <row r="10" spans="1:68" outlineLevel="1" x14ac:dyDescent="0.3">
      <c r="B10" s="8"/>
      <c r="C10" s="10" t="s">
        <v>353</v>
      </c>
      <c r="D10" s="82">
        <f>D$7</f>
        <v>1</v>
      </c>
      <c r="E10" s="82">
        <f>E$7</f>
        <v>12</v>
      </c>
      <c r="F10" s="82">
        <f>F$7</f>
        <v>12</v>
      </c>
      <c r="G10" s="82"/>
      <c r="H10" s="82"/>
      <c r="I10" s="82"/>
      <c r="J10" s="86">
        <f t="shared" ref="J10:AG10" si="41">IF(J$4="...",K10,IF(AND(J$4&gt;=$D10,J$4&lt;=$F10),1,0))</f>
        <v>1</v>
      </c>
      <c r="K10" s="86">
        <f t="shared" si="41"/>
        <v>1</v>
      </c>
      <c r="L10" s="86">
        <f t="shared" si="41"/>
        <v>1</v>
      </c>
      <c r="M10" s="86">
        <f t="shared" si="41"/>
        <v>1</v>
      </c>
      <c r="N10" s="86">
        <f t="shared" si="41"/>
        <v>1</v>
      </c>
      <c r="O10" s="86">
        <f t="shared" si="41"/>
        <v>1</v>
      </c>
      <c r="P10" s="86">
        <f t="shared" si="41"/>
        <v>1</v>
      </c>
      <c r="Q10" s="86">
        <f t="shared" si="41"/>
        <v>1</v>
      </c>
      <c r="R10" s="86">
        <f t="shared" si="41"/>
        <v>1</v>
      </c>
      <c r="S10" s="86">
        <f t="shared" si="41"/>
        <v>1</v>
      </c>
      <c r="T10" s="86">
        <f t="shared" si="41"/>
        <v>1</v>
      </c>
      <c r="U10" s="86">
        <f t="shared" si="41"/>
        <v>1</v>
      </c>
      <c r="V10" s="86">
        <f t="shared" si="41"/>
        <v>0</v>
      </c>
      <c r="W10" s="86">
        <f t="shared" si="41"/>
        <v>0</v>
      </c>
      <c r="X10" s="86">
        <f t="shared" si="41"/>
        <v>0</v>
      </c>
      <c r="Y10" s="86">
        <f t="shared" si="41"/>
        <v>0</v>
      </c>
      <c r="Z10" s="86">
        <f t="shared" si="41"/>
        <v>0</v>
      </c>
      <c r="AA10" s="86">
        <f t="shared" si="41"/>
        <v>0</v>
      </c>
      <c r="AB10" s="86">
        <f t="shared" si="41"/>
        <v>0</v>
      </c>
      <c r="AC10" s="86">
        <f t="shared" si="41"/>
        <v>0</v>
      </c>
      <c r="AD10" s="86">
        <f t="shared" si="41"/>
        <v>0</v>
      </c>
      <c r="AE10" s="86">
        <f t="shared" si="41"/>
        <v>0</v>
      </c>
      <c r="AF10" s="86">
        <f t="shared" si="41"/>
        <v>0</v>
      </c>
      <c r="AG10" s="86">
        <f t="shared" si="41"/>
        <v>0</v>
      </c>
      <c r="AH10" s="86">
        <f t="shared" ref="AH10" si="42">IF(AH$4="...",AI10,IF(AND(AH$4&gt;=$D10,AH$4&lt;=$F10),1,0))</f>
        <v>0</v>
      </c>
      <c r="AI10" s="86">
        <f t="shared" ref="AI10" si="43">IF(AI$4="...",AJ10,IF(AND(AI$4&gt;=$D10,AI$4&lt;=$F10),1,0))</f>
        <v>0</v>
      </c>
      <c r="AJ10" s="86">
        <f t="shared" ref="AJ10" si="44">IF(AJ$4="...",AK10,IF(AND(AJ$4&gt;=$D10,AJ$4&lt;=$F10),1,0))</f>
        <v>0</v>
      </c>
      <c r="AK10" s="86">
        <f t="shared" ref="AK10" si="45">IF(AK$4="...",AL10,IF(AND(AK$4&gt;=$D10,AK$4&lt;=$F10),1,0))</f>
        <v>0</v>
      </c>
      <c r="AL10" s="86">
        <f t="shared" ref="AL10" si="46">IF(AL$4="...",AM10,IF(AND(AL$4&gt;=$D10,AL$4&lt;=$F10),1,0))</f>
        <v>0</v>
      </c>
      <c r="AM10" s="86">
        <f t="shared" ref="AM10" si="47">IF(AM$4="...",AN10,IF(AND(AM$4&gt;=$D10,AM$4&lt;=$F10),1,0))</f>
        <v>0</v>
      </c>
      <c r="AN10" s="86">
        <f t="shared" ref="AN10" si="48">IF(AN$4="...",AO10,IF(AND(AN$4&gt;=$D10,AN$4&lt;=$F10),1,0))</f>
        <v>0</v>
      </c>
      <c r="AO10" s="86">
        <f t="shared" ref="AO10" si="49">IF(AO$4="...",AP10,IF(AND(AO$4&gt;=$D10,AO$4&lt;=$F10),1,0))</f>
        <v>0</v>
      </c>
      <c r="AP10" s="86">
        <f t="shared" ref="AP10" si="50">IF(AP$4="...",AQ10,IF(AND(AP$4&gt;=$D10,AP$4&lt;=$F10),1,0))</f>
        <v>0</v>
      </c>
      <c r="AQ10" s="86">
        <f t="shared" ref="AQ10" si="51">IF(AQ$4="...",AR10,IF(AND(AQ$4&gt;=$D10,AQ$4&lt;=$F10),1,0))</f>
        <v>0</v>
      </c>
      <c r="AR10" s="86">
        <f t="shared" ref="AR10" si="52">IF(AR$4="...",AS10,IF(AND(AR$4&gt;=$D10,AR$4&lt;=$F10),1,0))</f>
        <v>0</v>
      </c>
      <c r="AS10" s="86">
        <f t="shared" ref="AS10" si="53">IF(AS$4="...",AT10,IF(AND(AS$4&gt;=$D10,AS$4&lt;=$F10),1,0))</f>
        <v>0</v>
      </c>
      <c r="AT10" s="86">
        <f t="shared" ref="AT10" si="54">IF(AT$4="...",AU10,IF(AND(AT$4&gt;=$D10,AT$4&lt;=$F10),1,0))</f>
        <v>0</v>
      </c>
      <c r="AU10" s="86">
        <f t="shared" ref="AU10" si="55">IF(AU$4="...",AV10,IF(AND(AU$4&gt;=$D10,AU$4&lt;=$F10),1,0))</f>
        <v>0</v>
      </c>
      <c r="AV10" s="86">
        <f t="shared" ref="AV10" si="56">IF(AV$4="...",AW10,IF(AND(AV$4&gt;=$D10,AV$4&lt;=$F10),1,0))</f>
        <v>0</v>
      </c>
      <c r="AW10" s="86">
        <f t="shared" ref="AW10" si="57">IF(AW$4="...",AX10,IF(AND(AW$4&gt;=$D10,AW$4&lt;=$F10),1,0))</f>
        <v>0</v>
      </c>
      <c r="AX10" s="86">
        <f t="shared" ref="AX10" si="58">IF(AX$4="...",AY10,IF(AND(AX$4&gt;=$D10,AX$4&lt;=$F10),1,0))</f>
        <v>0</v>
      </c>
      <c r="AY10" s="86">
        <f t="shared" ref="AY10" si="59">IF(AY$4="...",AZ10,IF(AND(AY$4&gt;=$D10,AY$4&lt;=$F10),1,0))</f>
        <v>0</v>
      </c>
      <c r="AZ10" s="86">
        <f t="shared" ref="AZ10" si="60">IF(AZ$4="...",BA10,IF(AND(AZ$4&gt;=$D10,AZ$4&lt;=$F10),1,0))</f>
        <v>0</v>
      </c>
      <c r="BA10" s="86">
        <f t="shared" ref="BA10" si="61">IF(BA$4="...",BB10,IF(AND(BA$4&gt;=$D10,BA$4&lt;=$F10),1,0))</f>
        <v>0</v>
      </c>
      <c r="BB10" s="86">
        <f t="shared" ref="BB10" si="62">IF(BB$4="...",BC10,IF(AND(BB$4&gt;=$D10,BB$4&lt;=$F10),1,0))</f>
        <v>0</v>
      </c>
      <c r="BC10" s="86">
        <f t="shared" ref="BC10" si="63">IF(BC$4="...",BD10,IF(AND(BC$4&gt;=$D10,BC$4&lt;=$F10),1,0))</f>
        <v>0</v>
      </c>
      <c r="BD10" s="86">
        <f t="shared" ref="BD10" si="64">IF(BD$4="...",BE10,IF(AND(BD$4&gt;=$D10,BD$4&lt;=$F10),1,0))</f>
        <v>0</v>
      </c>
      <c r="BE10" s="86">
        <f t="shared" ref="BE10" si="65">IF(BE$4="...",BF10,IF(AND(BE$4&gt;=$D10,BE$4&lt;=$F10),1,0))</f>
        <v>0</v>
      </c>
      <c r="BF10" s="86">
        <f t="shared" ref="BF10" si="66">IF(BF$4="...",BG10,IF(AND(BF$4&gt;=$D10,BF$4&lt;=$F10),1,0))</f>
        <v>0</v>
      </c>
      <c r="BG10" s="86">
        <f t="shared" ref="BG10" si="67">IF(BG$4="...",BH10,IF(AND(BG$4&gt;=$D10,BG$4&lt;=$F10),1,0))</f>
        <v>0</v>
      </c>
      <c r="BH10" s="86">
        <f t="shared" ref="BH10" si="68">IF(BH$4="...",BI10,IF(AND(BH$4&gt;=$D10,BH$4&lt;=$F10),1,0))</f>
        <v>0</v>
      </c>
      <c r="BI10" s="86">
        <f t="shared" ref="BI10" si="69">IF(BI$4="...",BJ10,IF(AND(BI$4&gt;=$D10,BI$4&lt;=$F10),1,0))</f>
        <v>0</v>
      </c>
      <c r="BJ10" s="86">
        <f t="shared" ref="BJ10" si="70">IF(BJ$4="...",BK10,IF(AND(BJ$4&gt;=$D10,BJ$4&lt;=$F10),1,0))</f>
        <v>0</v>
      </c>
      <c r="BK10" s="86">
        <f t="shared" ref="BK10" si="71">IF(BK$4="...",BL10,IF(AND(BK$4&gt;=$D10,BK$4&lt;=$F10),1,0))</f>
        <v>0</v>
      </c>
      <c r="BL10" s="86">
        <f t="shared" ref="BL10" si="72">IF(BL$4="...",BM10,IF(AND(BL$4&gt;=$D10,BL$4&lt;=$F10),1,0))</f>
        <v>0</v>
      </c>
      <c r="BM10" s="86">
        <f t="shared" ref="BM10" si="73">IF(BM$4="...",BN10,IF(AND(BM$4&gt;=$D10,BM$4&lt;=$F10),1,0))</f>
        <v>0</v>
      </c>
      <c r="BN10" s="86">
        <f t="shared" ref="BN10" si="74">IF(BN$4="...",BO10,IF(AND(BN$4&gt;=$D10,BN$4&lt;=$F10),1,0))</f>
        <v>0</v>
      </c>
      <c r="BO10" s="86">
        <f t="shared" ref="BO10" si="75">IF(BO$4="...",BP10,IF(AND(BO$4&gt;=$D10,BO$4&lt;=$F10),1,0))</f>
        <v>0</v>
      </c>
      <c r="BP10" s="86">
        <f t="shared" ref="BP10" si="76">IF(BP$4="...",BQ10,IF(AND(BP$4&gt;=$D10,BP$4&lt;=$F10),1,0))</f>
        <v>0</v>
      </c>
    </row>
    <row r="11" spans="1:68" outlineLevel="2" x14ac:dyDescent="0.3">
      <c r="B11" s="86"/>
      <c r="C11" s="85" t="s">
        <v>378</v>
      </c>
      <c r="D11" s="86">
        <f>D5</f>
        <v>1</v>
      </c>
      <c r="E11" s="86">
        <f>F11-D11+1</f>
        <v>11</v>
      </c>
      <c r="F11" s="87">
        <f>D13-60/30</f>
        <v>11</v>
      </c>
      <c r="G11" s="88"/>
      <c r="H11" s="89"/>
      <c r="I11" s="86"/>
      <c r="J11" s="86">
        <f>IF(J$4=$F11,1,0)</f>
        <v>0</v>
      </c>
      <c r="K11" s="86">
        <f t="shared" ref="K11:S12" si="77">IF(K$4=$F11,1,0)</f>
        <v>0</v>
      </c>
      <c r="L11" s="86">
        <f t="shared" si="77"/>
        <v>0</v>
      </c>
      <c r="M11" s="86">
        <f t="shared" si="77"/>
        <v>0</v>
      </c>
      <c r="N11" s="86">
        <f t="shared" si="77"/>
        <v>0</v>
      </c>
      <c r="O11" s="86">
        <f t="shared" si="77"/>
        <v>0</v>
      </c>
      <c r="P11" s="86">
        <f t="shared" si="77"/>
        <v>0</v>
      </c>
      <c r="Q11" s="86">
        <f t="shared" si="77"/>
        <v>0</v>
      </c>
      <c r="R11" s="86">
        <f t="shared" si="77"/>
        <v>0</v>
      </c>
      <c r="S11" s="86">
        <f t="shared" si="77"/>
        <v>0</v>
      </c>
      <c r="T11" s="86">
        <f t="shared" ref="T11:BK12" si="78">IF(T$4=$F11,1,0)</f>
        <v>1</v>
      </c>
      <c r="U11" s="86">
        <f t="shared" si="78"/>
        <v>0</v>
      </c>
      <c r="V11" s="86">
        <f t="shared" si="78"/>
        <v>0</v>
      </c>
      <c r="W11" s="86">
        <f t="shared" si="78"/>
        <v>0</v>
      </c>
      <c r="X11" s="86">
        <f t="shared" si="78"/>
        <v>0</v>
      </c>
      <c r="Y11" s="86">
        <f t="shared" si="78"/>
        <v>0</v>
      </c>
      <c r="Z11" s="86">
        <f t="shared" si="78"/>
        <v>0</v>
      </c>
      <c r="AA11" s="86">
        <f t="shared" si="78"/>
        <v>0</v>
      </c>
      <c r="AB11" s="86">
        <f t="shared" si="78"/>
        <v>0</v>
      </c>
      <c r="AC11" s="86">
        <f t="shared" si="78"/>
        <v>0</v>
      </c>
      <c r="AD11" s="86">
        <f t="shared" si="78"/>
        <v>0</v>
      </c>
      <c r="AE11" s="86">
        <f t="shared" si="78"/>
        <v>0</v>
      </c>
      <c r="AF11" s="86">
        <f t="shared" si="78"/>
        <v>0</v>
      </c>
      <c r="AG11" s="86">
        <f t="shared" si="78"/>
        <v>0</v>
      </c>
      <c r="AH11" s="86">
        <f t="shared" si="78"/>
        <v>0</v>
      </c>
      <c r="AI11" s="86">
        <f t="shared" si="78"/>
        <v>0</v>
      </c>
      <c r="AJ11" s="86">
        <f t="shared" si="78"/>
        <v>0</v>
      </c>
      <c r="AK11" s="86">
        <f t="shared" si="78"/>
        <v>0</v>
      </c>
      <c r="AL11" s="86">
        <f t="shared" si="78"/>
        <v>0</v>
      </c>
      <c r="AM11" s="86">
        <f t="shared" si="78"/>
        <v>0</v>
      </c>
      <c r="AN11" s="86">
        <f t="shared" si="78"/>
        <v>0</v>
      </c>
      <c r="AO11" s="86">
        <f t="shared" si="78"/>
        <v>0</v>
      </c>
      <c r="AP11" s="86">
        <f t="shared" si="78"/>
        <v>0</v>
      </c>
      <c r="AQ11" s="86">
        <f t="shared" si="78"/>
        <v>0</v>
      </c>
      <c r="AR11" s="86">
        <f t="shared" si="78"/>
        <v>0</v>
      </c>
      <c r="AS11" s="86">
        <f t="shared" si="78"/>
        <v>0</v>
      </c>
      <c r="AT11" s="86">
        <f t="shared" si="78"/>
        <v>0</v>
      </c>
      <c r="AU11" s="86">
        <f t="shared" si="78"/>
        <v>0</v>
      </c>
      <c r="AV11" s="86">
        <f t="shared" si="78"/>
        <v>0</v>
      </c>
      <c r="AW11" s="86">
        <f t="shared" si="78"/>
        <v>0</v>
      </c>
      <c r="AX11" s="86">
        <f t="shared" si="78"/>
        <v>0</v>
      </c>
      <c r="AY11" s="86">
        <f t="shared" si="78"/>
        <v>0</v>
      </c>
      <c r="AZ11" s="86">
        <f t="shared" si="78"/>
        <v>0</v>
      </c>
      <c r="BA11" s="86">
        <f t="shared" si="78"/>
        <v>0</v>
      </c>
      <c r="BB11" s="86">
        <f t="shared" si="78"/>
        <v>0</v>
      </c>
      <c r="BC11" s="86">
        <f t="shared" si="78"/>
        <v>0</v>
      </c>
      <c r="BD11" s="86">
        <f t="shared" si="78"/>
        <v>0</v>
      </c>
      <c r="BE11" s="86">
        <f t="shared" si="78"/>
        <v>0</v>
      </c>
      <c r="BF11" s="86">
        <f t="shared" si="78"/>
        <v>0</v>
      </c>
      <c r="BG11" s="86">
        <f t="shared" si="78"/>
        <v>0</v>
      </c>
      <c r="BH11" s="86">
        <f t="shared" si="78"/>
        <v>0</v>
      </c>
      <c r="BI11" s="86">
        <f t="shared" si="78"/>
        <v>0</v>
      </c>
      <c r="BJ11" s="86">
        <f t="shared" si="78"/>
        <v>0</v>
      </c>
      <c r="BK11" s="86">
        <f t="shared" si="78"/>
        <v>0</v>
      </c>
      <c r="BL11" s="86">
        <f t="shared" ref="BL11:BP11" si="79">IF(BL$4=$F11,1,0)</f>
        <v>0</v>
      </c>
      <c r="BM11" s="86">
        <f t="shared" si="79"/>
        <v>0</v>
      </c>
      <c r="BN11" s="86">
        <f t="shared" si="79"/>
        <v>0</v>
      </c>
      <c r="BO11" s="86">
        <f t="shared" si="79"/>
        <v>0</v>
      </c>
      <c r="BP11" s="86">
        <f t="shared" si="79"/>
        <v>0</v>
      </c>
    </row>
    <row r="12" spans="1:68" outlineLevel="2" x14ac:dyDescent="0.3">
      <c r="B12" s="86"/>
      <c r="C12" s="85" t="s">
        <v>358</v>
      </c>
      <c r="D12" s="86">
        <f>F11</f>
        <v>11</v>
      </c>
      <c r="E12" s="86">
        <f>30/30</f>
        <v>1</v>
      </c>
      <c r="F12" s="87">
        <f>F11+30/30</f>
        <v>12</v>
      </c>
      <c r="G12" s="88"/>
      <c r="H12" s="89"/>
      <c r="I12" s="86"/>
      <c r="J12" s="86">
        <f>IF(J$4=$F12,1,0)</f>
        <v>0</v>
      </c>
      <c r="K12" s="86">
        <f t="shared" si="77"/>
        <v>0</v>
      </c>
      <c r="L12" s="86">
        <f t="shared" si="77"/>
        <v>0</v>
      </c>
      <c r="M12" s="86">
        <f t="shared" si="77"/>
        <v>0</v>
      </c>
      <c r="N12" s="86">
        <f t="shared" si="77"/>
        <v>0</v>
      </c>
      <c r="O12" s="86">
        <f t="shared" si="77"/>
        <v>0</v>
      </c>
      <c r="P12" s="86">
        <f t="shared" si="77"/>
        <v>0</v>
      </c>
      <c r="Q12" s="86">
        <f t="shared" si="77"/>
        <v>0</v>
      </c>
      <c r="R12" s="86">
        <f t="shared" si="77"/>
        <v>0</v>
      </c>
      <c r="S12" s="86">
        <f t="shared" si="77"/>
        <v>0</v>
      </c>
      <c r="T12" s="86">
        <f t="shared" si="78"/>
        <v>0</v>
      </c>
      <c r="U12" s="86">
        <f t="shared" si="78"/>
        <v>1</v>
      </c>
      <c r="V12" s="86">
        <f t="shared" si="78"/>
        <v>0</v>
      </c>
      <c r="W12" s="86">
        <f t="shared" si="78"/>
        <v>0</v>
      </c>
      <c r="X12" s="86">
        <f t="shared" si="78"/>
        <v>0</v>
      </c>
      <c r="Y12" s="86">
        <f t="shared" si="78"/>
        <v>0</v>
      </c>
      <c r="Z12" s="86">
        <f t="shared" si="78"/>
        <v>0</v>
      </c>
      <c r="AA12" s="86">
        <f t="shared" si="78"/>
        <v>0</v>
      </c>
      <c r="AB12" s="86">
        <f t="shared" si="78"/>
        <v>0</v>
      </c>
      <c r="AC12" s="86">
        <f t="shared" si="78"/>
        <v>0</v>
      </c>
      <c r="AD12" s="86">
        <f t="shared" si="78"/>
        <v>0</v>
      </c>
      <c r="AE12" s="86">
        <f t="shared" si="78"/>
        <v>0</v>
      </c>
      <c r="AF12" s="86">
        <f t="shared" si="78"/>
        <v>0</v>
      </c>
      <c r="AG12" s="86">
        <f t="shared" si="78"/>
        <v>0</v>
      </c>
      <c r="AH12" s="86">
        <f t="shared" ref="AH12:BP12" si="80">IF(AH$4=$F12,1,0)</f>
        <v>0</v>
      </c>
      <c r="AI12" s="86">
        <f t="shared" si="80"/>
        <v>0</v>
      </c>
      <c r="AJ12" s="86">
        <f t="shared" si="80"/>
        <v>0</v>
      </c>
      <c r="AK12" s="86">
        <f t="shared" si="80"/>
        <v>0</v>
      </c>
      <c r="AL12" s="86">
        <f t="shared" si="80"/>
        <v>0</v>
      </c>
      <c r="AM12" s="86">
        <f t="shared" si="80"/>
        <v>0</v>
      </c>
      <c r="AN12" s="86">
        <f t="shared" si="80"/>
        <v>0</v>
      </c>
      <c r="AO12" s="86">
        <f t="shared" si="80"/>
        <v>0</v>
      </c>
      <c r="AP12" s="86">
        <f t="shared" si="80"/>
        <v>0</v>
      </c>
      <c r="AQ12" s="86">
        <f t="shared" si="80"/>
        <v>0</v>
      </c>
      <c r="AR12" s="86">
        <f t="shared" si="80"/>
        <v>0</v>
      </c>
      <c r="AS12" s="86">
        <f t="shared" si="80"/>
        <v>0</v>
      </c>
      <c r="AT12" s="86">
        <f t="shared" si="80"/>
        <v>0</v>
      </c>
      <c r="AU12" s="86">
        <f t="shared" si="80"/>
        <v>0</v>
      </c>
      <c r="AV12" s="86">
        <f t="shared" si="80"/>
        <v>0</v>
      </c>
      <c r="AW12" s="86">
        <f t="shared" si="80"/>
        <v>0</v>
      </c>
      <c r="AX12" s="86">
        <f t="shared" si="80"/>
        <v>0</v>
      </c>
      <c r="AY12" s="86">
        <f t="shared" si="80"/>
        <v>0</v>
      </c>
      <c r="AZ12" s="86">
        <f t="shared" si="80"/>
        <v>0</v>
      </c>
      <c r="BA12" s="86">
        <f t="shared" si="80"/>
        <v>0</v>
      </c>
      <c r="BB12" s="86">
        <f t="shared" si="80"/>
        <v>0</v>
      </c>
      <c r="BC12" s="86">
        <f t="shared" si="80"/>
        <v>0</v>
      </c>
      <c r="BD12" s="86">
        <f t="shared" si="80"/>
        <v>0</v>
      </c>
      <c r="BE12" s="86">
        <f t="shared" si="80"/>
        <v>0</v>
      </c>
      <c r="BF12" s="86">
        <f t="shared" si="80"/>
        <v>0</v>
      </c>
      <c r="BG12" s="86">
        <f t="shared" si="80"/>
        <v>0</v>
      </c>
      <c r="BH12" s="86">
        <f t="shared" si="80"/>
        <v>0</v>
      </c>
      <c r="BI12" s="86">
        <f t="shared" si="80"/>
        <v>0</v>
      </c>
      <c r="BJ12" s="86">
        <f t="shared" si="80"/>
        <v>0</v>
      </c>
      <c r="BK12" s="86">
        <f t="shared" si="80"/>
        <v>0</v>
      </c>
      <c r="BL12" s="86">
        <f t="shared" si="80"/>
        <v>0</v>
      </c>
      <c r="BM12" s="86">
        <f t="shared" si="80"/>
        <v>0</v>
      </c>
      <c r="BN12" s="86">
        <f t="shared" si="80"/>
        <v>0</v>
      </c>
      <c r="BO12" s="86">
        <f t="shared" si="80"/>
        <v>0</v>
      </c>
      <c r="BP12" s="86">
        <f t="shared" si="80"/>
        <v>0</v>
      </c>
    </row>
    <row r="13" spans="1:68" outlineLevel="1" x14ac:dyDescent="0.3">
      <c r="B13" s="8"/>
      <c r="C13" s="10" t="s">
        <v>355</v>
      </c>
      <c r="D13" s="82">
        <f>D$8</f>
        <v>13</v>
      </c>
      <c r="E13" s="82">
        <f>E$8</f>
        <v>276</v>
      </c>
      <c r="F13" s="82">
        <f>F$8</f>
        <v>288</v>
      </c>
      <c r="G13" s="82"/>
      <c r="H13" s="82"/>
      <c r="I13" s="82"/>
      <c r="J13" s="86">
        <f>IF(J$4="...",K13,IF(AND(J$4&gt;=$D13,J$4&lt;=$F13),1,0))</f>
        <v>0</v>
      </c>
      <c r="K13" s="86">
        <f>IF(K$4="...",L13,IF(AND(K$4&gt;=$D13,K$4&lt;=$F13),1,0))</f>
        <v>0</v>
      </c>
      <c r="L13" s="86">
        <f>IF(L$4="...",M13,IF(AND(L$4&gt;=$D13,L$4&lt;=$F13),1,0))</f>
        <v>0</v>
      </c>
      <c r="M13" s="86">
        <f t="shared" ref="M13:S13" si="81">IF(M$4="...",N13,IF(AND(M$4&gt;=$D13,M$4&lt;=$F13),1,0))</f>
        <v>0</v>
      </c>
      <c r="N13" s="86">
        <f t="shared" si="81"/>
        <v>0</v>
      </c>
      <c r="O13" s="86">
        <f t="shared" si="81"/>
        <v>0</v>
      </c>
      <c r="P13" s="86">
        <f t="shared" si="81"/>
        <v>0</v>
      </c>
      <c r="Q13" s="86">
        <f>IF(Q$4="...",R13,IF(AND(Q$4&gt;=$D13,Q$4&lt;=$F13),1,0))</f>
        <v>0</v>
      </c>
      <c r="R13" s="86">
        <f t="shared" si="81"/>
        <v>0</v>
      </c>
      <c r="S13" s="86">
        <f t="shared" si="81"/>
        <v>0</v>
      </c>
      <c r="T13" s="86">
        <f t="shared" ref="T13:AF13" si="82">IF(T$4="...",U13,IF(AND(T$4&gt;=$D13,T$4&lt;=$F13),1,0))</f>
        <v>0</v>
      </c>
      <c r="U13" s="86">
        <f t="shared" si="82"/>
        <v>0</v>
      </c>
      <c r="V13" s="86">
        <f t="shared" si="82"/>
        <v>1</v>
      </c>
      <c r="W13" s="86">
        <f t="shared" si="82"/>
        <v>1</v>
      </c>
      <c r="X13" s="86">
        <f t="shared" si="82"/>
        <v>1</v>
      </c>
      <c r="Y13" s="86">
        <f t="shared" si="82"/>
        <v>1</v>
      </c>
      <c r="Z13" s="86">
        <f t="shared" si="82"/>
        <v>1</v>
      </c>
      <c r="AA13" s="86">
        <f t="shared" si="82"/>
        <v>1</v>
      </c>
      <c r="AB13" s="86">
        <f t="shared" si="82"/>
        <v>1</v>
      </c>
      <c r="AC13" s="86">
        <f t="shared" si="82"/>
        <v>1</v>
      </c>
      <c r="AD13" s="86">
        <f t="shared" si="82"/>
        <v>1</v>
      </c>
      <c r="AE13" s="86">
        <f t="shared" si="82"/>
        <v>1</v>
      </c>
      <c r="AF13" s="86">
        <f t="shared" si="82"/>
        <v>1</v>
      </c>
      <c r="AG13" s="86">
        <f>IF(AG$4="...",AH13,IF(AND(AG$4&gt;=$D13,AG$4&lt;=$F13),1,0))</f>
        <v>1</v>
      </c>
      <c r="AH13" s="86">
        <f t="shared" ref="AH13:AI13" si="83">IF(AH$4="...",AI13,IF(AND(AH$4&gt;=$D13,AH$4&lt;=$F13),1,0))</f>
        <v>1</v>
      </c>
      <c r="AI13" s="86">
        <f t="shared" si="83"/>
        <v>1</v>
      </c>
      <c r="AJ13" s="86">
        <f t="shared" ref="AJ13:AU13" si="84">IF(AJ$4="...",AK13,IF(AND(AJ$4&gt;=$D13,AJ$4&lt;=$F13),1,0))</f>
        <v>1</v>
      </c>
      <c r="AK13" s="86">
        <f t="shared" si="84"/>
        <v>1</v>
      </c>
      <c r="AL13" s="86">
        <f t="shared" si="84"/>
        <v>1</v>
      </c>
      <c r="AM13" s="86">
        <f t="shared" si="84"/>
        <v>1</v>
      </c>
      <c r="AN13" s="86">
        <f t="shared" si="84"/>
        <v>1</v>
      </c>
      <c r="AO13" s="86">
        <f t="shared" si="84"/>
        <v>1</v>
      </c>
      <c r="AP13" s="86">
        <f t="shared" si="84"/>
        <v>1</v>
      </c>
      <c r="AQ13" s="86">
        <f t="shared" si="84"/>
        <v>1</v>
      </c>
      <c r="AR13" s="86">
        <f t="shared" si="84"/>
        <v>1</v>
      </c>
      <c r="AS13" s="86">
        <f t="shared" si="84"/>
        <v>1</v>
      </c>
      <c r="AT13" s="86">
        <f t="shared" si="84"/>
        <v>1</v>
      </c>
      <c r="AU13" s="86">
        <f t="shared" si="84"/>
        <v>1</v>
      </c>
      <c r="AV13" s="86">
        <f t="shared" ref="AV13:BP13" si="85">IF(AV$4="...",AW13,IF(AND(AV$4&gt;=$D13,AV$4&lt;=$F13),1,0))</f>
        <v>1</v>
      </c>
      <c r="AW13" s="86">
        <f t="shared" si="85"/>
        <v>1</v>
      </c>
      <c r="AX13" s="86">
        <f t="shared" si="85"/>
        <v>1</v>
      </c>
      <c r="AY13" s="86">
        <f t="shared" si="85"/>
        <v>1</v>
      </c>
      <c r="AZ13" s="86">
        <f t="shared" si="85"/>
        <v>1</v>
      </c>
      <c r="BA13" s="86">
        <f t="shared" si="85"/>
        <v>1</v>
      </c>
      <c r="BB13" s="86">
        <f t="shared" si="85"/>
        <v>1</v>
      </c>
      <c r="BC13" s="86">
        <f t="shared" si="85"/>
        <v>1</v>
      </c>
      <c r="BD13" s="86">
        <f t="shared" si="85"/>
        <v>1</v>
      </c>
      <c r="BE13" s="86">
        <f t="shared" si="85"/>
        <v>1</v>
      </c>
      <c r="BF13" s="86">
        <f t="shared" si="85"/>
        <v>1</v>
      </c>
      <c r="BG13" s="86">
        <f t="shared" si="85"/>
        <v>1</v>
      </c>
      <c r="BH13" s="86">
        <f t="shared" si="85"/>
        <v>1</v>
      </c>
      <c r="BI13" s="86">
        <f t="shared" si="85"/>
        <v>1</v>
      </c>
      <c r="BJ13" s="86">
        <f t="shared" si="85"/>
        <v>1</v>
      </c>
      <c r="BK13" s="86">
        <f t="shared" si="85"/>
        <v>1</v>
      </c>
      <c r="BL13" s="86">
        <f t="shared" si="85"/>
        <v>1</v>
      </c>
      <c r="BM13" s="86">
        <f t="shared" si="85"/>
        <v>1</v>
      </c>
      <c r="BN13" s="86">
        <f t="shared" si="85"/>
        <v>1</v>
      </c>
      <c r="BO13" s="86">
        <f t="shared" si="85"/>
        <v>1</v>
      </c>
      <c r="BP13" s="86">
        <f t="shared" si="85"/>
        <v>1</v>
      </c>
    </row>
    <row r="14" spans="1:68" ht="6.75" customHeight="1" outlineLevel="1" x14ac:dyDescent="0.3">
      <c r="D14" s="84"/>
      <c r="E14" s="84"/>
      <c r="F14" s="84"/>
      <c r="G14" s="83"/>
      <c r="H14" s="83"/>
      <c r="I14" s="83"/>
      <c r="J14" s="83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83"/>
      <c r="W14" s="83"/>
      <c r="X14" s="83"/>
      <c r="Y14" s="83"/>
      <c r="Z14" s="83"/>
      <c r="AA14" s="83"/>
      <c r="AB14" s="83"/>
      <c r="AC14" s="83"/>
      <c r="AD14" s="83"/>
      <c r="AE14" s="83"/>
      <c r="AF14" s="83"/>
      <c r="AG14" s="83"/>
      <c r="AH14" s="83"/>
      <c r="AI14" s="83"/>
      <c r="AJ14" s="83"/>
      <c r="AK14" s="83"/>
      <c r="AL14" s="83"/>
      <c r="AM14" s="83"/>
      <c r="AN14" s="83"/>
      <c r="AO14" s="83"/>
      <c r="AP14" s="83"/>
      <c r="AQ14" s="83"/>
      <c r="AR14" s="83"/>
      <c r="AS14" s="83"/>
      <c r="AT14" s="83"/>
      <c r="AU14" s="83"/>
      <c r="AV14" s="83"/>
      <c r="AW14" s="83"/>
      <c r="AX14" s="83"/>
      <c r="AY14" s="83"/>
      <c r="AZ14" s="83"/>
      <c r="BA14" s="83"/>
      <c r="BB14" s="83"/>
      <c r="BC14" s="83"/>
      <c r="BD14" s="83"/>
      <c r="BE14" s="83"/>
      <c r="BF14" s="83"/>
      <c r="BG14" s="83"/>
      <c r="BH14" s="83"/>
      <c r="BI14" s="83"/>
      <c r="BJ14" s="83"/>
      <c r="BK14" s="83"/>
      <c r="BL14" s="83"/>
      <c r="BM14" s="83"/>
      <c r="BN14" s="83"/>
      <c r="BO14" s="83"/>
      <c r="BP14" s="83"/>
    </row>
    <row r="15" spans="1:68" outlineLevel="3" x14ac:dyDescent="0.3">
      <c r="B15" s="90"/>
      <c r="C15" s="85" t="s">
        <v>357</v>
      </c>
      <c r="D15" s="86">
        <f>H38+1</f>
        <v>33</v>
      </c>
      <c r="E15" s="86">
        <f>F15-D15+1</f>
        <v>256</v>
      </c>
      <c r="F15" s="87">
        <f>F5</f>
        <v>288</v>
      </c>
      <c r="G15" s="93"/>
      <c r="H15" s="98">
        <f>D15/12</f>
        <v>2.75</v>
      </c>
      <c r="I15" s="86"/>
      <c r="J15" s="86">
        <f>IF(J$4="...",I15,IF(AND(J$4&gt;=$D15,J$4&lt;=$F15),1,0))</f>
        <v>0</v>
      </c>
      <c r="K15" s="86">
        <f>IF(K$4="...",J15,IF(AND(K$4&gt;=$D15,K$4&lt;=$F15),1,0))</f>
        <v>0</v>
      </c>
      <c r="L15" s="86">
        <f>IF(L$4="...",K15,IF(AND(L$4&gt;=$D15,L$4&lt;=$F15),1,0))</f>
        <v>0</v>
      </c>
      <c r="M15" s="86">
        <f t="shared" ref="M15:S15" si="86">IF(M$4="...",L15,IF(AND(M$4&gt;=$D15,M$4&lt;=$F15),1,0))</f>
        <v>0</v>
      </c>
      <c r="N15" s="86">
        <f t="shared" si="86"/>
        <v>0</v>
      </c>
      <c r="O15" s="86">
        <f t="shared" si="86"/>
        <v>0</v>
      </c>
      <c r="P15" s="86">
        <f t="shared" si="86"/>
        <v>0</v>
      </c>
      <c r="Q15" s="86">
        <f t="shared" si="86"/>
        <v>0</v>
      </c>
      <c r="R15" s="86">
        <f>IF(R$4="...",Q15,IF(AND(R$4&gt;=$D15,R$4&lt;=$F15),1,0))</f>
        <v>0</v>
      </c>
      <c r="S15" s="86">
        <f t="shared" si="86"/>
        <v>0</v>
      </c>
      <c r="T15" s="86">
        <f t="shared" ref="T15:AF15" si="87">IF(T$4="...",S15,IF(AND(T$4&gt;=$D15,T$4&lt;=$F15),1,0))</f>
        <v>0</v>
      </c>
      <c r="U15" s="86">
        <f t="shared" si="87"/>
        <v>0</v>
      </c>
      <c r="V15" s="86">
        <f t="shared" si="87"/>
        <v>0</v>
      </c>
      <c r="W15" s="86">
        <f t="shared" si="87"/>
        <v>0</v>
      </c>
      <c r="X15" s="86">
        <f t="shared" si="87"/>
        <v>0</v>
      </c>
      <c r="Y15" s="86">
        <f t="shared" si="87"/>
        <v>0</v>
      </c>
      <c r="Z15" s="86">
        <f t="shared" si="87"/>
        <v>0</v>
      </c>
      <c r="AA15" s="86">
        <f t="shared" si="87"/>
        <v>0</v>
      </c>
      <c r="AB15" s="86">
        <f t="shared" si="87"/>
        <v>0</v>
      </c>
      <c r="AC15" s="86">
        <f t="shared" si="87"/>
        <v>0</v>
      </c>
      <c r="AD15" s="86">
        <f t="shared" si="87"/>
        <v>0</v>
      </c>
      <c r="AE15" s="86">
        <f t="shared" si="87"/>
        <v>0</v>
      </c>
      <c r="AF15" s="86">
        <f t="shared" si="87"/>
        <v>0</v>
      </c>
      <c r="AG15" s="86">
        <f>IF(AG$4="...",AF15,IF(AND(AG$4&gt;=$D15,AG$4&lt;=$F15),1,0))</f>
        <v>0</v>
      </c>
      <c r="AH15" s="86">
        <f t="shared" ref="AH15:AI15" si="88">IF(AH$4="...",AG15,IF(AND(AH$4&gt;=$D15,AH$4&lt;=$F15),1,0))</f>
        <v>0</v>
      </c>
      <c r="AI15" s="86">
        <f t="shared" si="88"/>
        <v>0</v>
      </c>
      <c r="AJ15" s="86">
        <f t="shared" ref="AJ15:AU15" si="89">IF(AJ$4="...",AI15,IF(AND(AJ$4&gt;=$D15,AJ$4&lt;=$F15),1,0))</f>
        <v>0</v>
      </c>
      <c r="AK15" s="86">
        <f t="shared" si="89"/>
        <v>0</v>
      </c>
      <c r="AL15" s="86">
        <f t="shared" si="89"/>
        <v>0</v>
      </c>
      <c r="AM15" s="86">
        <f t="shared" si="89"/>
        <v>0</v>
      </c>
      <c r="AN15" s="86">
        <f t="shared" si="89"/>
        <v>1</v>
      </c>
      <c r="AO15" s="86">
        <f t="shared" si="89"/>
        <v>1</v>
      </c>
      <c r="AP15" s="86">
        <f t="shared" si="89"/>
        <v>1</v>
      </c>
      <c r="AQ15" s="86">
        <f t="shared" si="89"/>
        <v>1</v>
      </c>
      <c r="AR15" s="86">
        <f t="shared" si="89"/>
        <v>1</v>
      </c>
      <c r="AS15" s="86">
        <f t="shared" si="89"/>
        <v>1</v>
      </c>
      <c r="AT15" s="86">
        <f t="shared" si="89"/>
        <v>1</v>
      </c>
      <c r="AU15" s="86">
        <f t="shared" si="89"/>
        <v>1</v>
      </c>
      <c r="AV15" s="86">
        <f t="shared" ref="AV15:BP15" si="90">IF(AV$4="...",AU15,IF(AND(AV$4&gt;=$D15,AV$4&lt;=$F15),1,0))</f>
        <v>1</v>
      </c>
      <c r="AW15" s="86">
        <f t="shared" si="90"/>
        <v>1</v>
      </c>
      <c r="AX15" s="86">
        <f t="shared" si="90"/>
        <v>1</v>
      </c>
      <c r="AY15" s="86">
        <f t="shared" si="90"/>
        <v>1</v>
      </c>
      <c r="AZ15" s="86">
        <f t="shared" si="90"/>
        <v>1</v>
      </c>
      <c r="BA15" s="86">
        <f t="shared" si="90"/>
        <v>1</v>
      </c>
      <c r="BB15" s="86">
        <f t="shared" si="90"/>
        <v>1</v>
      </c>
      <c r="BC15" s="86">
        <f t="shared" si="90"/>
        <v>1</v>
      </c>
      <c r="BD15" s="86">
        <f t="shared" si="90"/>
        <v>1</v>
      </c>
      <c r="BE15" s="86">
        <f t="shared" si="90"/>
        <v>1</v>
      </c>
      <c r="BF15" s="86">
        <f t="shared" si="90"/>
        <v>1</v>
      </c>
      <c r="BG15" s="86">
        <f t="shared" si="90"/>
        <v>1</v>
      </c>
      <c r="BH15" s="86">
        <f t="shared" si="90"/>
        <v>1</v>
      </c>
      <c r="BI15" s="86">
        <f t="shared" si="90"/>
        <v>1</v>
      </c>
      <c r="BJ15" s="86">
        <f t="shared" si="90"/>
        <v>1</v>
      </c>
      <c r="BK15" s="86">
        <f t="shared" si="90"/>
        <v>1</v>
      </c>
      <c r="BL15" s="86">
        <f t="shared" si="90"/>
        <v>1</v>
      </c>
      <c r="BM15" s="86">
        <f t="shared" si="90"/>
        <v>1</v>
      </c>
      <c r="BN15" s="86">
        <f t="shared" si="90"/>
        <v>1</v>
      </c>
      <c r="BO15" s="86">
        <f t="shared" si="90"/>
        <v>1</v>
      </c>
      <c r="BP15" s="86">
        <f t="shared" si="90"/>
        <v>1</v>
      </c>
    </row>
    <row r="16" spans="1:68" ht="6.75" customHeight="1" outlineLevel="1" x14ac:dyDescent="0.3">
      <c r="D16" s="84"/>
      <c r="E16" s="84"/>
      <c r="F16" s="84"/>
      <c r="G16" s="83"/>
      <c r="H16" s="83"/>
      <c r="I16" s="83"/>
      <c r="J16" s="83"/>
      <c r="K16" s="83"/>
      <c r="L16" s="83"/>
      <c r="M16" s="83"/>
      <c r="N16" s="83"/>
      <c r="O16" s="83"/>
      <c r="P16" s="83"/>
      <c r="Q16" s="83"/>
      <c r="R16" s="83"/>
      <c r="S16" s="83"/>
      <c r="T16" s="83"/>
      <c r="U16" s="83"/>
      <c r="V16" s="83"/>
      <c r="W16" s="83"/>
      <c r="X16" s="83"/>
      <c r="Y16" s="83"/>
      <c r="Z16" s="83"/>
      <c r="AA16" s="83"/>
      <c r="AB16" s="83"/>
      <c r="AC16" s="83"/>
      <c r="AD16" s="83"/>
      <c r="AE16" s="83"/>
      <c r="AF16" s="83"/>
      <c r="AG16" s="83"/>
      <c r="AH16" s="83"/>
      <c r="AI16" s="83"/>
      <c r="AJ16" s="83"/>
      <c r="AK16" s="83"/>
      <c r="AL16" s="83"/>
      <c r="AM16" s="83"/>
      <c r="AN16" s="83"/>
      <c r="AO16" s="83"/>
      <c r="AP16" s="83"/>
      <c r="AQ16" s="83"/>
      <c r="AR16" s="83"/>
      <c r="AS16" s="83"/>
      <c r="AT16" s="83"/>
      <c r="AU16" s="83"/>
      <c r="AV16" s="83"/>
      <c r="AW16" s="83"/>
      <c r="AX16" s="83"/>
      <c r="AY16" s="83"/>
      <c r="AZ16" s="83"/>
      <c r="BA16" s="83"/>
      <c r="BB16" s="83"/>
      <c r="BC16" s="83"/>
      <c r="BD16" s="83"/>
      <c r="BE16" s="83"/>
      <c r="BF16" s="83"/>
      <c r="BG16" s="83"/>
      <c r="BH16" s="83"/>
      <c r="BI16" s="83"/>
      <c r="BJ16" s="83"/>
      <c r="BK16" s="83"/>
      <c r="BL16" s="83"/>
      <c r="BM16" s="83"/>
      <c r="BN16" s="83"/>
      <c r="BO16" s="83"/>
      <c r="BP16" s="83"/>
    </row>
    <row r="17" spans="2:68" outlineLevel="3" x14ac:dyDescent="0.3">
      <c r="B17" s="90">
        <v>1</v>
      </c>
      <c r="C17" s="85" t="s">
        <v>365</v>
      </c>
      <c r="D17" s="86">
        <f>(F17-E17+1)*B17</f>
        <v>13</v>
      </c>
      <c r="E17" s="86">
        <f>6*B17</f>
        <v>6</v>
      </c>
      <c r="F17" s="87">
        <f>(D18-1)*B17</f>
        <v>18</v>
      </c>
      <c r="G17" s="88"/>
      <c r="H17" s="98">
        <f>D17/12</f>
        <v>1.0833333333333333</v>
      </c>
      <c r="I17" s="86"/>
      <c r="J17" s="86">
        <f t="shared" ref="J17:AG17" si="91">IF(J$4="...",I17,IF(AND(J$4&gt;=$D17,J$4&lt;=$F17),1,0))</f>
        <v>0</v>
      </c>
      <c r="K17" s="86">
        <f t="shared" si="91"/>
        <v>0</v>
      </c>
      <c r="L17" s="86">
        <f t="shared" si="91"/>
        <v>0</v>
      </c>
      <c r="M17" s="86">
        <f t="shared" si="91"/>
        <v>0</v>
      </c>
      <c r="N17" s="86">
        <f t="shared" si="91"/>
        <v>0</v>
      </c>
      <c r="O17" s="86">
        <f t="shared" si="91"/>
        <v>0</v>
      </c>
      <c r="P17" s="86">
        <f t="shared" si="91"/>
        <v>0</v>
      </c>
      <c r="Q17" s="86">
        <f t="shared" si="91"/>
        <v>0</v>
      </c>
      <c r="R17" s="86">
        <f t="shared" si="91"/>
        <v>0</v>
      </c>
      <c r="S17" s="86">
        <f t="shared" si="91"/>
        <v>0</v>
      </c>
      <c r="T17" s="86">
        <f t="shared" si="91"/>
        <v>0</v>
      </c>
      <c r="U17" s="86">
        <f t="shared" si="91"/>
        <v>0</v>
      </c>
      <c r="V17" s="86">
        <f t="shared" si="91"/>
        <v>1</v>
      </c>
      <c r="W17" s="86">
        <f t="shared" si="91"/>
        <v>1</v>
      </c>
      <c r="X17" s="86">
        <f t="shared" si="91"/>
        <v>1</v>
      </c>
      <c r="Y17" s="86">
        <f t="shared" si="91"/>
        <v>1</v>
      </c>
      <c r="Z17" s="86">
        <f t="shared" si="91"/>
        <v>1</v>
      </c>
      <c r="AA17" s="86">
        <f t="shared" si="91"/>
        <v>1</v>
      </c>
      <c r="AB17" s="86">
        <f t="shared" si="91"/>
        <v>0</v>
      </c>
      <c r="AC17" s="86">
        <f t="shared" si="91"/>
        <v>0</v>
      </c>
      <c r="AD17" s="86">
        <f t="shared" si="91"/>
        <v>0</v>
      </c>
      <c r="AE17" s="86">
        <f t="shared" si="91"/>
        <v>0</v>
      </c>
      <c r="AF17" s="86">
        <f t="shared" si="91"/>
        <v>0</v>
      </c>
      <c r="AG17" s="86">
        <f t="shared" si="91"/>
        <v>0</v>
      </c>
      <c r="AH17" s="86">
        <f t="shared" ref="AH17" si="92">IF(AH$4="...",AG17,IF(AND(AH$4&gt;=$D17,AH$4&lt;=$F17),1,0))</f>
        <v>0</v>
      </c>
      <c r="AI17" s="86">
        <f t="shared" ref="AI17" si="93">IF(AI$4="...",AH17,IF(AND(AI$4&gt;=$D17,AI$4&lt;=$F17),1,0))</f>
        <v>0</v>
      </c>
      <c r="AJ17" s="86">
        <f t="shared" ref="AJ17" si="94">IF(AJ$4="...",AI17,IF(AND(AJ$4&gt;=$D17,AJ$4&lt;=$F17),1,0))</f>
        <v>0</v>
      </c>
      <c r="AK17" s="86">
        <f t="shared" ref="AK17" si="95">IF(AK$4="...",AJ17,IF(AND(AK$4&gt;=$D17,AK$4&lt;=$F17),1,0))</f>
        <v>0</v>
      </c>
      <c r="AL17" s="86">
        <f t="shared" ref="AL17" si="96">IF(AL$4="...",AK17,IF(AND(AL$4&gt;=$D17,AL$4&lt;=$F17),1,0))</f>
        <v>0</v>
      </c>
      <c r="AM17" s="86">
        <f t="shared" ref="AM17" si="97">IF(AM$4="...",AL17,IF(AND(AM$4&gt;=$D17,AM$4&lt;=$F17),1,0))</f>
        <v>0</v>
      </c>
      <c r="AN17" s="86">
        <f t="shared" ref="AN17" si="98">IF(AN$4="...",AM17,IF(AND(AN$4&gt;=$D17,AN$4&lt;=$F17),1,0))</f>
        <v>0</v>
      </c>
      <c r="AO17" s="86">
        <f t="shared" ref="AO17" si="99">IF(AO$4="...",AN17,IF(AND(AO$4&gt;=$D17,AO$4&lt;=$F17),1,0))</f>
        <v>0</v>
      </c>
      <c r="AP17" s="86">
        <f t="shared" ref="AP17" si="100">IF(AP$4="...",AO17,IF(AND(AP$4&gt;=$D17,AP$4&lt;=$F17),1,0))</f>
        <v>0</v>
      </c>
      <c r="AQ17" s="86">
        <f t="shared" ref="AQ17" si="101">IF(AQ$4="...",AP17,IF(AND(AQ$4&gt;=$D17,AQ$4&lt;=$F17),1,0))</f>
        <v>0</v>
      </c>
      <c r="AR17" s="86">
        <f t="shared" ref="AR17" si="102">IF(AR$4="...",AQ17,IF(AND(AR$4&gt;=$D17,AR$4&lt;=$F17),1,0))</f>
        <v>0</v>
      </c>
      <c r="AS17" s="86">
        <f t="shared" ref="AS17" si="103">IF(AS$4="...",AR17,IF(AND(AS$4&gt;=$D17,AS$4&lt;=$F17),1,0))</f>
        <v>0</v>
      </c>
      <c r="AT17" s="86">
        <f t="shared" ref="AT17" si="104">IF(AT$4="...",AS17,IF(AND(AT$4&gt;=$D17,AT$4&lt;=$F17),1,0))</f>
        <v>0</v>
      </c>
      <c r="AU17" s="86">
        <f t="shared" ref="AU17" si="105">IF(AU$4="...",AT17,IF(AND(AU$4&gt;=$D17,AU$4&lt;=$F17),1,0))</f>
        <v>0</v>
      </c>
      <c r="AV17" s="86">
        <f t="shared" ref="AV17" si="106">IF(AV$4="...",AU17,IF(AND(AV$4&gt;=$D17,AV$4&lt;=$F17),1,0))</f>
        <v>0</v>
      </c>
      <c r="AW17" s="86">
        <f t="shared" ref="AW17" si="107">IF(AW$4="...",AV17,IF(AND(AW$4&gt;=$D17,AW$4&lt;=$F17),1,0))</f>
        <v>0</v>
      </c>
      <c r="AX17" s="86">
        <f t="shared" ref="AX17" si="108">IF(AX$4="...",AW17,IF(AND(AX$4&gt;=$D17,AX$4&lt;=$F17),1,0))</f>
        <v>0</v>
      </c>
      <c r="AY17" s="86">
        <f t="shared" ref="AY17" si="109">IF(AY$4="...",AX17,IF(AND(AY$4&gt;=$D17,AY$4&lt;=$F17),1,0))</f>
        <v>0</v>
      </c>
      <c r="AZ17" s="86">
        <f t="shared" ref="AZ17" si="110">IF(AZ$4="...",AY17,IF(AND(AZ$4&gt;=$D17,AZ$4&lt;=$F17),1,0))</f>
        <v>0</v>
      </c>
      <c r="BA17" s="86">
        <f t="shared" ref="BA17" si="111">IF(BA$4="...",AZ17,IF(AND(BA$4&gt;=$D17,BA$4&lt;=$F17),1,0))</f>
        <v>0</v>
      </c>
      <c r="BB17" s="86">
        <f t="shared" ref="BB17" si="112">IF(BB$4="...",BA17,IF(AND(BB$4&gt;=$D17,BB$4&lt;=$F17),1,0))</f>
        <v>0</v>
      </c>
      <c r="BC17" s="86">
        <f t="shared" ref="BC17" si="113">IF(BC$4="...",BB17,IF(AND(BC$4&gt;=$D17,BC$4&lt;=$F17),1,0))</f>
        <v>0</v>
      </c>
      <c r="BD17" s="86">
        <f t="shared" ref="BD17" si="114">IF(BD$4="...",BC17,IF(AND(BD$4&gt;=$D17,BD$4&lt;=$F17),1,0))</f>
        <v>0</v>
      </c>
      <c r="BE17" s="86">
        <f t="shared" ref="BE17" si="115">IF(BE$4="...",BD17,IF(AND(BE$4&gt;=$D17,BE$4&lt;=$F17),1,0))</f>
        <v>0</v>
      </c>
      <c r="BF17" s="86">
        <f t="shared" ref="BF17" si="116">IF(BF$4="...",BE17,IF(AND(BF$4&gt;=$D17,BF$4&lt;=$F17),1,0))</f>
        <v>0</v>
      </c>
      <c r="BG17" s="86">
        <f t="shared" ref="BG17" si="117">IF(BG$4="...",BF17,IF(AND(BG$4&gt;=$D17,BG$4&lt;=$F17),1,0))</f>
        <v>0</v>
      </c>
      <c r="BH17" s="86">
        <f t="shared" ref="BH17" si="118">IF(BH$4="...",BG17,IF(AND(BH$4&gt;=$D17,BH$4&lt;=$F17),1,0))</f>
        <v>0</v>
      </c>
      <c r="BI17" s="86">
        <f t="shared" ref="BI17" si="119">IF(BI$4="...",BH17,IF(AND(BI$4&gt;=$D17,BI$4&lt;=$F17),1,0))</f>
        <v>0</v>
      </c>
      <c r="BJ17" s="86">
        <f t="shared" ref="BJ17" si="120">IF(BJ$4="...",BI17,IF(AND(BJ$4&gt;=$D17,BJ$4&lt;=$F17),1,0))</f>
        <v>0</v>
      </c>
      <c r="BK17" s="86">
        <f t="shared" ref="BK17" si="121">IF(BK$4="...",BJ17,IF(AND(BK$4&gt;=$D17,BK$4&lt;=$F17),1,0))</f>
        <v>0</v>
      </c>
      <c r="BL17" s="86">
        <f t="shared" ref="BL17" si="122">IF(BL$4="...",BK17,IF(AND(BL$4&gt;=$D17,BL$4&lt;=$F17),1,0))</f>
        <v>0</v>
      </c>
      <c r="BM17" s="86">
        <f t="shared" ref="BM17" si="123">IF(BM$4="...",BL17,IF(AND(BM$4&gt;=$D17,BM$4&lt;=$F17),1,0))</f>
        <v>0</v>
      </c>
      <c r="BN17" s="86">
        <f t="shared" ref="BN17" si="124">IF(BN$4="...",BM17,IF(AND(BN$4&gt;=$D17,BN$4&lt;=$F17),1,0))</f>
        <v>0</v>
      </c>
      <c r="BO17" s="86">
        <f t="shared" ref="BO17" si="125">IF(BO$4="...",BN17,IF(AND(BO$4&gt;=$D17,BO$4&lt;=$F17),1,0))</f>
        <v>0</v>
      </c>
      <c r="BP17" s="86">
        <f t="shared" ref="BP17" si="126">IF(BP$4="...",BO17,IF(AND(BP$4&gt;=$D17,BP$4&lt;=$F17),1,0))</f>
        <v>0</v>
      </c>
    </row>
    <row r="18" spans="2:68" outlineLevel="3" x14ac:dyDescent="0.3">
      <c r="B18" s="86"/>
      <c r="C18" s="85" t="s">
        <v>382</v>
      </c>
      <c r="D18" s="91">
        <f>1*12+7</f>
        <v>19</v>
      </c>
      <c r="E18" s="86">
        <f>F18-D18+1</f>
        <v>1</v>
      </c>
      <c r="F18" s="87">
        <f>D18</f>
        <v>19</v>
      </c>
      <c r="G18" s="88"/>
      <c r="H18" s="98"/>
      <c r="I18" s="86"/>
      <c r="J18" s="86">
        <f>IF(J$4=$F18,1,0)</f>
        <v>0</v>
      </c>
      <c r="K18" s="86">
        <f t="shared" ref="K18:S19" si="127">IF(K$4=$F18,1,0)</f>
        <v>0</v>
      </c>
      <c r="L18" s="86">
        <f t="shared" si="127"/>
        <v>0</v>
      </c>
      <c r="M18" s="86">
        <f t="shared" si="127"/>
        <v>0</v>
      </c>
      <c r="N18" s="86">
        <f t="shared" si="127"/>
        <v>0</v>
      </c>
      <c r="O18" s="86">
        <f t="shared" si="127"/>
        <v>0</v>
      </c>
      <c r="P18" s="86">
        <f t="shared" si="127"/>
        <v>0</v>
      </c>
      <c r="Q18" s="86">
        <f t="shared" si="127"/>
        <v>0</v>
      </c>
      <c r="R18" s="86">
        <f t="shared" si="127"/>
        <v>0</v>
      </c>
      <c r="S18" s="86">
        <f t="shared" si="127"/>
        <v>0</v>
      </c>
      <c r="T18" s="86">
        <f t="shared" ref="T18:BK19" si="128">IF(T$4=$F18,1,0)</f>
        <v>0</v>
      </c>
      <c r="U18" s="86">
        <f t="shared" si="128"/>
        <v>0</v>
      </c>
      <c r="V18" s="86">
        <f t="shared" si="128"/>
        <v>0</v>
      </c>
      <c r="W18" s="86">
        <f t="shared" si="128"/>
        <v>0</v>
      </c>
      <c r="X18" s="86">
        <f t="shared" si="128"/>
        <v>0</v>
      </c>
      <c r="Y18" s="86">
        <f t="shared" si="128"/>
        <v>0</v>
      </c>
      <c r="Z18" s="86">
        <f t="shared" si="128"/>
        <v>0</v>
      </c>
      <c r="AA18" s="86">
        <f t="shared" si="128"/>
        <v>0</v>
      </c>
      <c r="AB18" s="86">
        <f t="shared" si="128"/>
        <v>1</v>
      </c>
      <c r="AC18" s="86">
        <f t="shared" si="128"/>
        <v>0</v>
      </c>
      <c r="AD18" s="86">
        <f t="shared" si="128"/>
        <v>0</v>
      </c>
      <c r="AE18" s="86">
        <f t="shared" si="128"/>
        <v>0</v>
      </c>
      <c r="AF18" s="86">
        <f t="shared" si="128"/>
        <v>0</v>
      </c>
      <c r="AG18" s="86">
        <f t="shared" si="128"/>
        <v>0</v>
      </c>
      <c r="AH18" s="86">
        <f t="shared" si="128"/>
        <v>0</v>
      </c>
      <c r="AI18" s="86">
        <f t="shared" si="128"/>
        <v>0</v>
      </c>
      <c r="AJ18" s="86">
        <f t="shared" si="128"/>
        <v>0</v>
      </c>
      <c r="AK18" s="86">
        <f t="shared" si="128"/>
        <v>0</v>
      </c>
      <c r="AL18" s="86">
        <f t="shared" si="128"/>
        <v>0</v>
      </c>
      <c r="AM18" s="86">
        <f t="shared" si="128"/>
        <v>0</v>
      </c>
      <c r="AN18" s="86">
        <f t="shared" si="128"/>
        <v>0</v>
      </c>
      <c r="AO18" s="86">
        <f t="shared" si="128"/>
        <v>0</v>
      </c>
      <c r="AP18" s="86">
        <f t="shared" si="128"/>
        <v>0</v>
      </c>
      <c r="AQ18" s="86">
        <f t="shared" si="128"/>
        <v>0</v>
      </c>
      <c r="AR18" s="86">
        <f t="shared" si="128"/>
        <v>0</v>
      </c>
      <c r="AS18" s="86">
        <f t="shared" si="128"/>
        <v>0</v>
      </c>
      <c r="AT18" s="86">
        <f t="shared" si="128"/>
        <v>0</v>
      </c>
      <c r="AU18" s="86">
        <f t="shared" si="128"/>
        <v>0</v>
      </c>
      <c r="AV18" s="86">
        <f t="shared" si="128"/>
        <v>0</v>
      </c>
      <c r="AW18" s="86">
        <f t="shared" si="128"/>
        <v>0</v>
      </c>
      <c r="AX18" s="86">
        <f t="shared" si="128"/>
        <v>0</v>
      </c>
      <c r="AY18" s="86">
        <f t="shared" si="128"/>
        <v>0</v>
      </c>
      <c r="AZ18" s="86">
        <f t="shared" si="128"/>
        <v>0</v>
      </c>
      <c r="BA18" s="86">
        <f t="shared" si="128"/>
        <v>0</v>
      </c>
      <c r="BB18" s="86">
        <f t="shared" si="128"/>
        <v>0</v>
      </c>
      <c r="BC18" s="86">
        <f t="shared" si="128"/>
        <v>0</v>
      </c>
      <c r="BD18" s="86">
        <f t="shared" si="128"/>
        <v>0</v>
      </c>
      <c r="BE18" s="86">
        <f t="shared" si="128"/>
        <v>0</v>
      </c>
      <c r="BF18" s="86">
        <f t="shared" si="128"/>
        <v>0</v>
      </c>
      <c r="BG18" s="86">
        <f t="shared" si="128"/>
        <v>0</v>
      </c>
      <c r="BH18" s="86">
        <f t="shared" si="128"/>
        <v>0</v>
      </c>
      <c r="BI18" s="86">
        <f t="shared" si="128"/>
        <v>0</v>
      </c>
      <c r="BJ18" s="86">
        <f t="shared" si="128"/>
        <v>0</v>
      </c>
      <c r="BK18" s="86">
        <f t="shared" si="128"/>
        <v>0</v>
      </c>
      <c r="BL18" s="86">
        <f t="shared" ref="BL18:BP18" si="129">IF(BL$4=$F18,1,0)</f>
        <v>0</v>
      </c>
      <c r="BM18" s="86">
        <f t="shared" si="129"/>
        <v>0</v>
      </c>
      <c r="BN18" s="86">
        <f t="shared" si="129"/>
        <v>0</v>
      </c>
      <c r="BO18" s="86">
        <f t="shared" si="129"/>
        <v>0</v>
      </c>
      <c r="BP18" s="86">
        <f t="shared" si="129"/>
        <v>0</v>
      </c>
    </row>
    <row r="19" spans="2:68" outlineLevel="3" x14ac:dyDescent="0.3">
      <c r="B19" s="86"/>
      <c r="C19" s="85" t="s">
        <v>359</v>
      </c>
      <c r="D19" s="86">
        <f>F18</f>
        <v>19</v>
      </c>
      <c r="E19" s="92">
        <f>15/30</f>
        <v>0.5</v>
      </c>
      <c r="F19" s="87">
        <f>F18+30/30</f>
        <v>20</v>
      </c>
      <c r="G19" s="88"/>
      <c r="H19" s="98">
        <f>D19/12</f>
        <v>1.5833333333333333</v>
      </c>
      <c r="I19" s="86"/>
      <c r="J19" s="86">
        <f>IF(J$4=$F19,1,0)</f>
        <v>0</v>
      </c>
      <c r="K19" s="86">
        <f t="shared" si="127"/>
        <v>0</v>
      </c>
      <c r="L19" s="86">
        <f t="shared" si="127"/>
        <v>0</v>
      </c>
      <c r="M19" s="86">
        <f t="shared" si="127"/>
        <v>0</v>
      </c>
      <c r="N19" s="86">
        <f t="shared" si="127"/>
        <v>0</v>
      </c>
      <c r="O19" s="86">
        <f t="shared" si="127"/>
        <v>0</v>
      </c>
      <c r="P19" s="86">
        <f t="shared" si="127"/>
        <v>0</v>
      </c>
      <c r="Q19" s="86">
        <f t="shared" si="127"/>
        <v>0</v>
      </c>
      <c r="R19" s="86">
        <f t="shared" si="127"/>
        <v>0</v>
      </c>
      <c r="S19" s="86">
        <f t="shared" si="127"/>
        <v>0</v>
      </c>
      <c r="T19" s="86">
        <f t="shared" si="128"/>
        <v>0</v>
      </c>
      <c r="U19" s="86">
        <f t="shared" si="128"/>
        <v>0</v>
      </c>
      <c r="V19" s="86">
        <f t="shared" si="128"/>
        <v>0</v>
      </c>
      <c r="W19" s="86">
        <f t="shared" si="128"/>
        <v>0</v>
      </c>
      <c r="X19" s="86">
        <f t="shared" si="128"/>
        <v>0</v>
      </c>
      <c r="Y19" s="86">
        <f t="shared" si="128"/>
        <v>0</v>
      </c>
      <c r="Z19" s="86">
        <f t="shared" si="128"/>
        <v>0</v>
      </c>
      <c r="AA19" s="86">
        <f t="shared" si="128"/>
        <v>0</v>
      </c>
      <c r="AB19" s="86">
        <f t="shared" si="128"/>
        <v>0</v>
      </c>
      <c r="AC19" s="86">
        <f t="shared" si="128"/>
        <v>1</v>
      </c>
      <c r="AD19" s="86">
        <f t="shared" si="128"/>
        <v>0</v>
      </c>
      <c r="AE19" s="86">
        <f t="shared" si="128"/>
        <v>0</v>
      </c>
      <c r="AF19" s="86">
        <f t="shared" si="128"/>
        <v>0</v>
      </c>
      <c r="AG19" s="86">
        <f t="shared" si="128"/>
        <v>0</v>
      </c>
      <c r="AH19" s="86">
        <f t="shared" ref="AH19:BP19" si="130">IF(AH$4=$F19,1,0)</f>
        <v>0</v>
      </c>
      <c r="AI19" s="86">
        <f t="shared" si="130"/>
        <v>0</v>
      </c>
      <c r="AJ19" s="86">
        <f t="shared" si="130"/>
        <v>0</v>
      </c>
      <c r="AK19" s="86">
        <f t="shared" si="130"/>
        <v>0</v>
      </c>
      <c r="AL19" s="86">
        <f t="shared" si="130"/>
        <v>0</v>
      </c>
      <c r="AM19" s="86">
        <f t="shared" si="130"/>
        <v>0</v>
      </c>
      <c r="AN19" s="86">
        <f t="shared" si="130"/>
        <v>0</v>
      </c>
      <c r="AO19" s="86">
        <f t="shared" si="130"/>
        <v>0</v>
      </c>
      <c r="AP19" s="86">
        <f t="shared" si="130"/>
        <v>0</v>
      </c>
      <c r="AQ19" s="86">
        <f t="shared" si="130"/>
        <v>0</v>
      </c>
      <c r="AR19" s="86">
        <f t="shared" si="130"/>
        <v>0</v>
      </c>
      <c r="AS19" s="86">
        <f t="shared" si="130"/>
        <v>0</v>
      </c>
      <c r="AT19" s="86">
        <f t="shared" si="130"/>
        <v>0</v>
      </c>
      <c r="AU19" s="86">
        <f t="shared" si="130"/>
        <v>0</v>
      </c>
      <c r="AV19" s="86">
        <f t="shared" si="130"/>
        <v>0</v>
      </c>
      <c r="AW19" s="86">
        <f t="shared" si="130"/>
        <v>0</v>
      </c>
      <c r="AX19" s="86">
        <f t="shared" si="130"/>
        <v>0</v>
      </c>
      <c r="AY19" s="86">
        <f t="shared" si="130"/>
        <v>0</v>
      </c>
      <c r="AZ19" s="86">
        <f t="shared" si="130"/>
        <v>0</v>
      </c>
      <c r="BA19" s="86">
        <f t="shared" si="130"/>
        <v>0</v>
      </c>
      <c r="BB19" s="86">
        <f t="shared" si="130"/>
        <v>0</v>
      </c>
      <c r="BC19" s="86">
        <f t="shared" si="130"/>
        <v>0</v>
      </c>
      <c r="BD19" s="86">
        <f t="shared" si="130"/>
        <v>0</v>
      </c>
      <c r="BE19" s="86">
        <f t="shared" si="130"/>
        <v>0</v>
      </c>
      <c r="BF19" s="86">
        <f t="shared" si="130"/>
        <v>0</v>
      </c>
      <c r="BG19" s="86">
        <f t="shared" si="130"/>
        <v>0</v>
      </c>
      <c r="BH19" s="86">
        <f t="shared" si="130"/>
        <v>0</v>
      </c>
      <c r="BI19" s="86">
        <f t="shared" si="130"/>
        <v>0</v>
      </c>
      <c r="BJ19" s="86">
        <f t="shared" si="130"/>
        <v>0</v>
      </c>
      <c r="BK19" s="86">
        <f t="shared" si="130"/>
        <v>0</v>
      </c>
      <c r="BL19" s="86">
        <f t="shared" si="130"/>
        <v>0</v>
      </c>
      <c r="BM19" s="86">
        <f t="shared" si="130"/>
        <v>0</v>
      </c>
      <c r="BN19" s="86">
        <f t="shared" si="130"/>
        <v>0</v>
      </c>
      <c r="BO19" s="86">
        <f t="shared" si="130"/>
        <v>0</v>
      </c>
      <c r="BP19" s="86">
        <f t="shared" si="130"/>
        <v>0</v>
      </c>
    </row>
    <row r="20" spans="2:68" outlineLevel="3" x14ac:dyDescent="0.3">
      <c r="B20" s="86"/>
      <c r="C20" s="85" t="s">
        <v>362</v>
      </c>
      <c r="D20" s="86">
        <f>F19+1</f>
        <v>21</v>
      </c>
      <c r="E20" s="86">
        <f>F20-D20+1</f>
        <v>268</v>
      </c>
      <c r="F20" s="87">
        <f>F$5</f>
        <v>288</v>
      </c>
      <c r="G20" s="88"/>
      <c r="H20" s="98">
        <f>D20/12</f>
        <v>1.75</v>
      </c>
      <c r="I20" s="86"/>
      <c r="J20" s="86">
        <f t="shared" ref="J20:AG20" si="131">IF(J$4="...",I20,IF(AND(J$4&gt;=$D20,J$4&lt;=$F20),1,0))</f>
        <v>0</v>
      </c>
      <c r="K20" s="86">
        <f t="shared" si="131"/>
        <v>0</v>
      </c>
      <c r="L20" s="86">
        <f t="shared" si="131"/>
        <v>0</v>
      </c>
      <c r="M20" s="86">
        <f t="shared" si="131"/>
        <v>0</v>
      </c>
      <c r="N20" s="86">
        <f t="shared" si="131"/>
        <v>0</v>
      </c>
      <c r="O20" s="86">
        <f t="shared" si="131"/>
        <v>0</v>
      </c>
      <c r="P20" s="86">
        <f t="shared" si="131"/>
        <v>0</v>
      </c>
      <c r="Q20" s="86">
        <f t="shared" si="131"/>
        <v>0</v>
      </c>
      <c r="R20" s="86">
        <f t="shared" si="131"/>
        <v>0</v>
      </c>
      <c r="S20" s="86">
        <f t="shared" si="131"/>
        <v>0</v>
      </c>
      <c r="T20" s="86">
        <f t="shared" si="131"/>
        <v>0</v>
      </c>
      <c r="U20" s="86">
        <f t="shared" si="131"/>
        <v>0</v>
      </c>
      <c r="V20" s="86">
        <f t="shared" si="131"/>
        <v>0</v>
      </c>
      <c r="W20" s="86">
        <f t="shared" si="131"/>
        <v>0</v>
      </c>
      <c r="X20" s="86">
        <f t="shared" si="131"/>
        <v>0</v>
      </c>
      <c r="Y20" s="86">
        <f t="shared" si="131"/>
        <v>0</v>
      </c>
      <c r="Z20" s="86">
        <f t="shared" si="131"/>
        <v>0</v>
      </c>
      <c r="AA20" s="86">
        <f t="shared" si="131"/>
        <v>0</v>
      </c>
      <c r="AB20" s="86">
        <f t="shared" si="131"/>
        <v>0</v>
      </c>
      <c r="AC20" s="86">
        <f t="shared" si="131"/>
        <v>0</v>
      </c>
      <c r="AD20" s="86">
        <f t="shared" si="131"/>
        <v>1</v>
      </c>
      <c r="AE20" s="86">
        <f t="shared" si="131"/>
        <v>1</v>
      </c>
      <c r="AF20" s="86">
        <f t="shared" si="131"/>
        <v>1</v>
      </c>
      <c r="AG20" s="86">
        <f t="shared" si="131"/>
        <v>1</v>
      </c>
      <c r="AH20" s="86">
        <f t="shared" ref="AH20" si="132">IF(AH$4="...",AG20,IF(AND(AH$4&gt;=$D20,AH$4&lt;=$F20),1,0))</f>
        <v>1</v>
      </c>
      <c r="AI20" s="86">
        <f t="shared" ref="AI20" si="133">IF(AI$4="...",AH20,IF(AND(AI$4&gt;=$D20,AI$4&lt;=$F20),1,0))</f>
        <v>1</v>
      </c>
      <c r="AJ20" s="86">
        <f t="shared" ref="AJ20" si="134">IF(AJ$4="...",AI20,IF(AND(AJ$4&gt;=$D20,AJ$4&lt;=$F20),1,0))</f>
        <v>1</v>
      </c>
      <c r="AK20" s="86">
        <f t="shared" ref="AK20" si="135">IF(AK$4="...",AJ20,IF(AND(AK$4&gt;=$D20,AK$4&lt;=$F20),1,0))</f>
        <v>1</v>
      </c>
      <c r="AL20" s="86">
        <f t="shared" ref="AL20" si="136">IF(AL$4="...",AK20,IF(AND(AL$4&gt;=$D20,AL$4&lt;=$F20),1,0))</f>
        <v>1</v>
      </c>
      <c r="AM20" s="86">
        <f t="shared" ref="AM20" si="137">IF(AM$4="...",AL20,IF(AND(AM$4&gt;=$D20,AM$4&lt;=$F20),1,0))</f>
        <v>1</v>
      </c>
      <c r="AN20" s="86">
        <f t="shared" ref="AN20" si="138">IF(AN$4="...",AM20,IF(AND(AN$4&gt;=$D20,AN$4&lt;=$F20),1,0))</f>
        <v>1</v>
      </c>
      <c r="AO20" s="86">
        <f t="shared" ref="AO20" si="139">IF(AO$4="...",AN20,IF(AND(AO$4&gt;=$D20,AO$4&lt;=$F20),1,0))</f>
        <v>1</v>
      </c>
      <c r="AP20" s="86">
        <f t="shared" ref="AP20" si="140">IF(AP$4="...",AO20,IF(AND(AP$4&gt;=$D20,AP$4&lt;=$F20),1,0))</f>
        <v>1</v>
      </c>
      <c r="AQ20" s="86">
        <f t="shared" ref="AQ20" si="141">IF(AQ$4="...",AP20,IF(AND(AQ$4&gt;=$D20,AQ$4&lt;=$F20),1,0))</f>
        <v>1</v>
      </c>
      <c r="AR20" s="86">
        <f t="shared" ref="AR20" si="142">IF(AR$4="...",AQ20,IF(AND(AR$4&gt;=$D20,AR$4&lt;=$F20),1,0))</f>
        <v>1</v>
      </c>
      <c r="AS20" s="86">
        <f t="shared" ref="AS20" si="143">IF(AS$4="...",AR20,IF(AND(AS$4&gt;=$D20,AS$4&lt;=$F20),1,0))</f>
        <v>1</v>
      </c>
      <c r="AT20" s="86">
        <f t="shared" ref="AT20" si="144">IF(AT$4="...",AS20,IF(AND(AT$4&gt;=$D20,AT$4&lt;=$F20),1,0))</f>
        <v>1</v>
      </c>
      <c r="AU20" s="86">
        <f t="shared" ref="AU20" si="145">IF(AU$4="...",AT20,IF(AND(AU$4&gt;=$D20,AU$4&lt;=$F20),1,0))</f>
        <v>1</v>
      </c>
      <c r="AV20" s="86">
        <f t="shared" ref="AV20" si="146">IF(AV$4="...",AU20,IF(AND(AV$4&gt;=$D20,AV$4&lt;=$F20),1,0))</f>
        <v>1</v>
      </c>
      <c r="AW20" s="86">
        <f t="shared" ref="AW20" si="147">IF(AW$4="...",AV20,IF(AND(AW$4&gt;=$D20,AW$4&lt;=$F20),1,0))</f>
        <v>1</v>
      </c>
      <c r="AX20" s="86">
        <f t="shared" ref="AX20" si="148">IF(AX$4="...",AW20,IF(AND(AX$4&gt;=$D20,AX$4&lt;=$F20),1,0))</f>
        <v>1</v>
      </c>
      <c r="AY20" s="86">
        <f t="shared" ref="AY20" si="149">IF(AY$4="...",AX20,IF(AND(AY$4&gt;=$D20,AY$4&lt;=$F20),1,0))</f>
        <v>1</v>
      </c>
      <c r="AZ20" s="86">
        <f t="shared" ref="AZ20" si="150">IF(AZ$4="...",AY20,IF(AND(AZ$4&gt;=$D20,AZ$4&lt;=$F20),1,0))</f>
        <v>1</v>
      </c>
      <c r="BA20" s="86">
        <f t="shared" ref="BA20" si="151">IF(BA$4="...",AZ20,IF(AND(BA$4&gt;=$D20,BA$4&lt;=$F20),1,0))</f>
        <v>1</v>
      </c>
      <c r="BB20" s="86">
        <f t="shared" ref="BB20" si="152">IF(BB$4="...",BA20,IF(AND(BB$4&gt;=$D20,BB$4&lt;=$F20),1,0))</f>
        <v>1</v>
      </c>
      <c r="BC20" s="86">
        <f t="shared" ref="BC20" si="153">IF(BC$4="...",BB20,IF(AND(BC$4&gt;=$D20,BC$4&lt;=$F20),1,0))</f>
        <v>1</v>
      </c>
      <c r="BD20" s="86">
        <f t="shared" ref="BD20" si="154">IF(BD$4="...",BC20,IF(AND(BD$4&gt;=$D20,BD$4&lt;=$F20),1,0))</f>
        <v>1</v>
      </c>
      <c r="BE20" s="86">
        <f t="shared" ref="BE20" si="155">IF(BE$4="...",BD20,IF(AND(BE$4&gt;=$D20,BE$4&lt;=$F20),1,0))</f>
        <v>1</v>
      </c>
      <c r="BF20" s="86">
        <f t="shared" ref="BF20" si="156">IF(BF$4="...",BE20,IF(AND(BF$4&gt;=$D20,BF$4&lt;=$F20),1,0))</f>
        <v>1</v>
      </c>
      <c r="BG20" s="86">
        <f t="shared" ref="BG20" si="157">IF(BG$4="...",BF20,IF(AND(BG$4&gt;=$D20,BG$4&lt;=$F20),1,0))</f>
        <v>1</v>
      </c>
      <c r="BH20" s="86">
        <f t="shared" ref="BH20" si="158">IF(BH$4="...",BG20,IF(AND(BH$4&gt;=$D20,BH$4&lt;=$F20),1,0))</f>
        <v>1</v>
      </c>
      <c r="BI20" s="86">
        <f t="shared" ref="BI20" si="159">IF(BI$4="...",BH20,IF(AND(BI$4&gt;=$D20,BI$4&lt;=$F20),1,0))</f>
        <v>1</v>
      </c>
      <c r="BJ20" s="86">
        <f t="shared" ref="BJ20" si="160">IF(BJ$4="...",BI20,IF(AND(BJ$4&gt;=$D20,BJ$4&lt;=$F20),1,0))</f>
        <v>1</v>
      </c>
      <c r="BK20" s="86">
        <f t="shared" ref="BK20" si="161">IF(BK$4="...",BJ20,IF(AND(BK$4&gt;=$D20,BK$4&lt;=$F20),1,0))</f>
        <v>1</v>
      </c>
      <c r="BL20" s="86">
        <f t="shared" ref="BL20" si="162">IF(BL$4="...",BK20,IF(AND(BL$4&gt;=$D20,BL$4&lt;=$F20),1,0))</f>
        <v>1</v>
      </c>
      <c r="BM20" s="86">
        <f t="shared" ref="BM20" si="163">IF(BM$4="...",BL20,IF(AND(BM$4&gt;=$D20,BM$4&lt;=$F20),1,0))</f>
        <v>1</v>
      </c>
      <c r="BN20" s="86">
        <f t="shared" ref="BN20" si="164">IF(BN$4="...",BM20,IF(AND(BN$4&gt;=$D20,BN$4&lt;=$F20),1,0))</f>
        <v>1</v>
      </c>
      <c r="BO20" s="86">
        <f t="shared" ref="BO20" si="165">IF(BO$4="...",BN20,IF(AND(BO$4&gt;=$D20,BO$4&lt;=$F20),1,0))</f>
        <v>1</v>
      </c>
      <c r="BP20" s="86">
        <f t="shared" ref="BP20" si="166">IF(BP$4="...",BO20,IF(AND(BP$4&gt;=$D20,BP$4&lt;=$F20),1,0))</f>
        <v>1</v>
      </c>
    </row>
    <row r="21" spans="2:68" ht="6.75" customHeight="1" outlineLevel="1" x14ac:dyDescent="0.3">
      <c r="C21" s="81"/>
      <c r="D21" s="84"/>
      <c r="E21" s="84"/>
      <c r="F21" s="84"/>
      <c r="G21" s="83"/>
      <c r="H21" s="99"/>
      <c r="I21" s="83"/>
      <c r="J21" s="83"/>
      <c r="K21" s="83"/>
      <c r="L21" s="83"/>
      <c r="M21" s="83"/>
      <c r="N21" s="83"/>
      <c r="O21" s="83"/>
      <c r="P21" s="83"/>
      <c r="Q21" s="83"/>
      <c r="R21" s="83"/>
      <c r="S21" s="83"/>
      <c r="T21" s="83"/>
      <c r="U21" s="83"/>
      <c r="V21" s="83"/>
      <c r="W21" s="83"/>
      <c r="X21" s="83"/>
      <c r="Y21" s="83"/>
      <c r="Z21" s="83"/>
      <c r="AA21" s="83"/>
      <c r="AB21" s="83"/>
      <c r="AC21" s="83"/>
      <c r="AD21" s="83"/>
      <c r="AE21" s="83"/>
      <c r="AF21" s="83"/>
      <c r="AG21" s="83"/>
      <c r="AH21" s="83"/>
      <c r="AI21" s="83"/>
      <c r="AJ21" s="83"/>
      <c r="AK21" s="83"/>
      <c r="AL21" s="83"/>
      <c r="AM21" s="83"/>
      <c r="AN21" s="83"/>
      <c r="AO21" s="83"/>
      <c r="AP21" s="83"/>
      <c r="AQ21" s="83"/>
      <c r="AR21" s="83"/>
      <c r="AS21" s="83"/>
      <c r="AT21" s="83"/>
      <c r="AU21" s="83"/>
      <c r="AV21" s="83"/>
      <c r="AW21" s="83"/>
      <c r="AX21" s="83"/>
      <c r="AY21" s="83"/>
      <c r="AZ21" s="83"/>
      <c r="BA21" s="83"/>
      <c r="BB21" s="83"/>
      <c r="BC21" s="83"/>
      <c r="BD21" s="83"/>
      <c r="BE21" s="83"/>
      <c r="BF21" s="83"/>
      <c r="BG21" s="83"/>
      <c r="BH21" s="83"/>
      <c r="BI21" s="83"/>
      <c r="BJ21" s="83"/>
      <c r="BK21" s="83"/>
      <c r="BL21" s="83"/>
      <c r="BM21" s="83"/>
      <c r="BN21" s="83"/>
      <c r="BO21" s="83"/>
      <c r="BP21" s="83"/>
    </row>
    <row r="22" spans="2:68" outlineLevel="3" x14ac:dyDescent="0.3">
      <c r="B22" s="90">
        <v>1</v>
      </c>
      <c r="C22" s="85" t="s">
        <v>366</v>
      </c>
      <c r="D22" s="86">
        <f>(F22-E22+1)*B22</f>
        <v>37</v>
      </c>
      <c r="E22" s="86">
        <f>6*B22</f>
        <v>6</v>
      </c>
      <c r="F22" s="87">
        <f>(D23-1)*B22</f>
        <v>42</v>
      </c>
      <c r="G22" s="88"/>
      <c r="H22" s="98">
        <f>D22/12</f>
        <v>3.0833333333333335</v>
      </c>
      <c r="I22" s="86"/>
      <c r="J22" s="86">
        <f t="shared" ref="J22:AG22" si="167">IF(J$4="...",I22,IF(AND(J$4&gt;=$D22,J$4&lt;=$F22),1,0))</f>
        <v>0</v>
      </c>
      <c r="K22" s="86">
        <f t="shared" si="167"/>
        <v>0</v>
      </c>
      <c r="L22" s="86">
        <f t="shared" si="167"/>
        <v>0</v>
      </c>
      <c r="M22" s="86">
        <f t="shared" si="167"/>
        <v>0</v>
      </c>
      <c r="N22" s="86">
        <f t="shared" si="167"/>
        <v>0</v>
      </c>
      <c r="O22" s="86">
        <f t="shared" si="167"/>
        <v>0</v>
      </c>
      <c r="P22" s="86">
        <f t="shared" si="167"/>
        <v>0</v>
      </c>
      <c r="Q22" s="86">
        <f t="shared" si="167"/>
        <v>0</v>
      </c>
      <c r="R22" s="86">
        <f t="shared" si="167"/>
        <v>0</v>
      </c>
      <c r="S22" s="86">
        <f t="shared" si="167"/>
        <v>0</v>
      </c>
      <c r="T22" s="86">
        <f t="shared" si="167"/>
        <v>0</v>
      </c>
      <c r="U22" s="86">
        <f t="shared" si="167"/>
        <v>0</v>
      </c>
      <c r="V22" s="86">
        <f t="shared" si="167"/>
        <v>0</v>
      </c>
      <c r="W22" s="86">
        <f t="shared" si="167"/>
        <v>0</v>
      </c>
      <c r="X22" s="86">
        <f t="shared" si="167"/>
        <v>0</v>
      </c>
      <c r="Y22" s="86">
        <f t="shared" si="167"/>
        <v>0</v>
      </c>
      <c r="Z22" s="86">
        <f t="shared" si="167"/>
        <v>0</v>
      </c>
      <c r="AA22" s="86">
        <f t="shared" si="167"/>
        <v>0</v>
      </c>
      <c r="AB22" s="86">
        <f t="shared" si="167"/>
        <v>0</v>
      </c>
      <c r="AC22" s="86">
        <f t="shared" si="167"/>
        <v>0</v>
      </c>
      <c r="AD22" s="86">
        <f t="shared" si="167"/>
        <v>0</v>
      </c>
      <c r="AE22" s="86">
        <f t="shared" si="167"/>
        <v>0</v>
      </c>
      <c r="AF22" s="86">
        <f t="shared" si="167"/>
        <v>0</v>
      </c>
      <c r="AG22" s="86">
        <f t="shared" si="167"/>
        <v>0</v>
      </c>
      <c r="AH22" s="86">
        <f t="shared" ref="AH22" si="168">IF(AH$4="...",AG22,IF(AND(AH$4&gt;=$D22,AH$4&lt;=$F22),1,0))</f>
        <v>0</v>
      </c>
      <c r="AI22" s="86">
        <f t="shared" ref="AI22" si="169">IF(AI$4="...",AH22,IF(AND(AI$4&gt;=$D22,AI$4&lt;=$F22),1,0))</f>
        <v>0</v>
      </c>
      <c r="AJ22" s="86">
        <f t="shared" ref="AJ22" si="170">IF(AJ$4="...",AI22,IF(AND(AJ$4&gt;=$D22,AJ$4&lt;=$F22),1,0))</f>
        <v>0</v>
      </c>
      <c r="AK22" s="86">
        <f t="shared" ref="AK22" si="171">IF(AK$4="...",AJ22,IF(AND(AK$4&gt;=$D22,AK$4&lt;=$F22),1,0))</f>
        <v>0</v>
      </c>
      <c r="AL22" s="86">
        <f t="shared" ref="AL22" si="172">IF(AL$4="...",AK22,IF(AND(AL$4&gt;=$D22,AL$4&lt;=$F22),1,0))</f>
        <v>0</v>
      </c>
      <c r="AM22" s="86">
        <f t="shared" ref="AM22" si="173">IF(AM$4="...",AL22,IF(AND(AM$4&gt;=$D22,AM$4&lt;=$F22),1,0))</f>
        <v>0</v>
      </c>
      <c r="AN22" s="86">
        <f t="shared" ref="AN22" si="174">IF(AN$4="...",AM22,IF(AND(AN$4&gt;=$D22,AN$4&lt;=$F22),1,0))</f>
        <v>0</v>
      </c>
      <c r="AO22" s="86">
        <f t="shared" ref="AO22" si="175">IF(AO$4="...",AN22,IF(AND(AO$4&gt;=$D22,AO$4&lt;=$F22),1,0))</f>
        <v>0</v>
      </c>
      <c r="AP22" s="86">
        <f t="shared" ref="AP22" si="176">IF(AP$4="...",AO22,IF(AND(AP$4&gt;=$D22,AP$4&lt;=$F22),1,0))</f>
        <v>0</v>
      </c>
      <c r="AQ22" s="86">
        <f t="shared" ref="AQ22" si="177">IF(AQ$4="...",AP22,IF(AND(AQ$4&gt;=$D22,AQ$4&lt;=$F22),1,0))</f>
        <v>0</v>
      </c>
      <c r="AR22" s="86">
        <f t="shared" ref="AR22" si="178">IF(AR$4="...",AQ22,IF(AND(AR$4&gt;=$D22,AR$4&lt;=$F22),1,0))</f>
        <v>1</v>
      </c>
      <c r="AS22" s="86">
        <f t="shared" ref="AS22" si="179">IF(AS$4="...",AR22,IF(AND(AS$4&gt;=$D22,AS$4&lt;=$F22),1,0))</f>
        <v>1</v>
      </c>
      <c r="AT22" s="86">
        <f t="shared" ref="AT22" si="180">IF(AT$4="...",AS22,IF(AND(AT$4&gt;=$D22,AT$4&lt;=$F22),1,0))</f>
        <v>1</v>
      </c>
      <c r="AU22" s="86">
        <f t="shared" ref="AU22" si="181">IF(AU$4="...",AT22,IF(AND(AU$4&gt;=$D22,AU$4&lt;=$F22),1,0))</f>
        <v>1</v>
      </c>
      <c r="AV22" s="86">
        <f t="shared" ref="AV22" si="182">IF(AV$4="...",AU22,IF(AND(AV$4&gt;=$D22,AV$4&lt;=$F22),1,0))</f>
        <v>0</v>
      </c>
      <c r="AW22" s="86">
        <f t="shared" ref="AW22" si="183">IF(AW$4="...",AV22,IF(AND(AW$4&gt;=$D22,AW$4&lt;=$F22),1,0))</f>
        <v>0</v>
      </c>
      <c r="AX22" s="86">
        <f t="shared" ref="AX22" si="184">IF(AX$4="...",AW22,IF(AND(AX$4&gt;=$D22,AX$4&lt;=$F22),1,0))</f>
        <v>0</v>
      </c>
      <c r="AY22" s="86">
        <f t="shared" ref="AY22" si="185">IF(AY$4="...",AX22,IF(AND(AY$4&gt;=$D22,AY$4&lt;=$F22),1,0))</f>
        <v>0</v>
      </c>
      <c r="AZ22" s="86">
        <f t="shared" ref="AZ22" si="186">IF(AZ$4="...",AY22,IF(AND(AZ$4&gt;=$D22,AZ$4&lt;=$F22),1,0))</f>
        <v>0</v>
      </c>
      <c r="BA22" s="86">
        <f t="shared" ref="BA22" si="187">IF(BA$4="...",AZ22,IF(AND(BA$4&gt;=$D22,BA$4&lt;=$F22),1,0))</f>
        <v>0</v>
      </c>
      <c r="BB22" s="86">
        <f t="shared" ref="BB22" si="188">IF(BB$4="...",BA22,IF(AND(BB$4&gt;=$D22,BB$4&lt;=$F22),1,0))</f>
        <v>0</v>
      </c>
      <c r="BC22" s="86">
        <f t="shared" ref="BC22" si="189">IF(BC$4="...",BB22,IF(AND(BC$4&gt;=$D22,BC$4&lt;=$F22),1,0))</f>
        <v>0</v>
      </c>
      <c r="BD22" s="86">
        <f t="shared" ref="BD22" si="190">IF(BD$4="...",BC22,IF(AND(BD$4&gt;=$D22,BD$4&lt;=$F22),1,0))</f>
        <v>0</v>
      </c>
      <c r="BE22" s="86">
        <f t="shared" ref="BE22" si="191">IF(BE$4="...",BD22,IF(AND(BE$4&gt;=$D22,BE$4&lt;=$F22),1,0))</f>
        <v>0</v>
      </c>
      <c r="BF22" s="86">
        <f t="shared" ref="BF22" si="192">IF(BF$4="...",BE22,IF(AND(BF$4&gt;=$D22,BF$4&lt;=$F22),1,0))</f>
        <v>0</v>
      </c>
      <c r="BG22" s="86">
        <f t="shared" ref="BG22" si="193">IF(BG$4="...",BF22,IF(AND(BG$4&gt;=$D22,BG$4&lt;=$F22),1,0))</f>
        <v>0</v>
      </c>
      <c r="BH22" s="86">
        <f t="shared" ref="BH22" si="194">IF(BH$4="...",BG22,IF(AND(BH$4&gt;=$D22,BH$4&lt;=$F22),1,0))</f>
        <v>0</v>
      </c>
      <c r="BI22" s="86">
        <f t="shared" ref="BI22" si="195">IF(BI$4="...",BH22,IF(AND(BI$4&gt;=$D22,BI$4&lt;=$F22),1,0))</f>
        <v>0</v>
      </c>
      <c r="BJ22" s="86">
        <f t="shared" ref="BJ22" si="196">IF(BJ$4="...",BI22,IF(AND(BJ$4&gt;=$D22,BJ$4&lt;=$F22),1,0))</f>
        <v>0</v>
      </c>
      <c r="BK22" s="86">
        <f t="shared" ref="BK22" si="197">IF(BK$4="...",BJ22,IF(AND(BK$4&gt;=$D22,BK$4&lt;=$F22),1,0))</f>
        <v>0</v>
      </c>
      <c r="BL22" s="86">
        <f t="shared" ref="BL22" si="198">IF(BL$4="...",BK22,IF(AND(BL$4&gt;=$D22,BL$4&lt;=$F22),1,0))</f>
        <v>0</v>
      </c>
      <c r="BM22" s="86">
        <f t="shared" ref="BM22" si="199">IF(BM$4="...",BL22,IF(AND(BM$4&gt;=$D22,BM$4&lt;=$F22),1,0))</f>
        <v>0</v>
      </c>
      <c r="BN22" s="86">
        <f t="shared" ref="BN22" si="200">IF(BN$4="...",BM22,IF(AND(BN$4&gt;=$D22,BN$4&lt;=$F22),1,0))</f>
        <v>0</v>
      </c>
      <c r="BO22" s="86">
        <f t="shared" ref="BO22" si="201">IF(BO$4="...",BN22,IF(AND(BO$4&gt;=$D22,BO$4&lt;=$F22),1,0))</f>
        <v>0</v>
      </c>
      <c r="BP22" s="86">
        <f t="shared" ref="BP22" si="202">IF(BP$4="...",BO22,IF(AND(BP$4&gt;=$D22,BP$4&lt;=$F22),1,0))</f>
        <v>0</v>
      </c>
    </row>
    <row r="23" spans="2:68" outlineLevel="3" x14ac:dyDescent="0.3">
      <c r="B23" s="86"/>
      <c r="C23" s="85" t="s">
        <v>383</v>
      </c>
      <c r="D23" s="91">
        <f>3*12+7</f>
        <v>43</v>
      </c>
      <c r="E23" s="86">
        <f>F23-D23+1</f>
        <v>1</v>
      </c>
      <c r="F23" s="87">
        <f>D23</f>
        <v>43</v>
      </c>
      <c r="G23" s="88"/>
      <c r="H23" s="98"/>
      <c r="I23" s="86"/>
      <c r="J23" s="86">
        <f>IF(J$4=$F23,1,0)</f>
        <v>0</v>
      </c>
      <c r="K23" s="86">
        <f t="shared" ref="K23:S24" si="203">IF(K$4=$F23,1,0)</f>
        <v>0</v>
      </c>
      <c r="L23" s="86">
        <f t="shared" si="203"/>
        <v>0</v>
      </c>
      <c r="M23" s="86">
        <f t="shared" si="203"/>
        <v>0</v>
      </c>
      <c r="N23" s="86">
        <f t="shared" si="203"/>
        <v>0</v>
      </c>
      <c r="O23" s="86">
        <f t="shared" si="203"/>
        <v>0</v>
      </c>
      <c r="P23" s="86">
        <f t="shared" si="203"/>
        <v>0</v>
      </c>
      <c r="Q23" s="86">
        <f t="shared" si="203"/>
        <v>0</v>
      </c>
      <c r="R23" s="86">
        <f t="shared" si="203"/>
        <v>0</v>
      </c>
      <c r="S23" s="86">
        <f t="shared" si="203"/>
        <v>0</v>
      </c>
      <c r="T23" s="86">
        <f t="shared" ref="T23:BK24" si="204">IF(T$4=$F23,1,0)</f>
        <v>0</v>
      </c>
      <c r="U23" s="86">
        <f t="shared" si="204"/>
        <v>0</v>
      </c>
      <c r="V23" s="86">
        <f t="shared" si="204"/>
        <v>0</v>
      </c>
      <c r="W23" s="86">
        <f t="shared" si="204"/>
        <v>0</v>
      </c>
      <c r="X23" s="86">
        <f t="shared" si="204"/>
        <v>0</v>
      </c>
      <c r="Y23" s="86">
        <f t="shared" si="204"/>
        <v>0</v>
      </c>
      <c r="Z23" s="86">
        <f t="shared" si="204"/>
        <v>0</v>
      </c>
      <c r="AA23" s="86">
        <f t="shared" si="204"/>
        <v>0</v>
      </c>
      <c r="AB23" s="86">
        <f t="shared" si="204"/>
        <v>0</v>
      </c>
      <c r="AC23" s="86">
        <f t="shared" si="204"/>
        <v>0</v>
      </c>
      <c r="AD23" s="86">
        <f t="shared" si="204"/>
        <v>0</v>
      </c>
      <c r="AE23" s="86">
        <f t="shared" si="204"/>
        <v>0</v>
      </c>
      <c r="AF23" s="86">
        <f t="shared" si="204"/>
        <v>0</v>
      </c>
      <c r="AG23" s="86">
        <f t="shared" si="204"/>
        <v>0</v>
      </c>
      <c r="AH23" s="86">
        <f t="shared" si="204"/>
        <v>0</v>
      </c>
      <c r="AI23" s="86">
        <f t="shared" si="204"/>
        <v>0</v>
      </c>
      <c r="AJ23" s="86">
        <f t="shared" si="204"/>
        <v>0</v>
      </c>
      <c r="AK23" s="86">
        <f t="shared" si="204"/>
        <v>0</v>
      </c>
      <c r="AL23" s="86">
        <f t="shared" si="204"/>
        <v>0</v>
      </c>
      <c r="AM23" s="86">
        <f t="shared" si="204"/>
        <v>0</v>
      </c>
      <c r="AN23" s="86">
        <f t="shared" si="204"/>
        <v>0</v>
      </c>
      <c r="AO23" s="86">
        <f t="shared" si="204"/>
        <v>0</v>
      </c>
      <c r="AP23" s="86">
        <f t="shared" si="204"/>
        <v>0</v>
      </c>
      <c r="AQ23" s="86">
        <f t="shared" si="204"/>
        <v>0</v>
      </c>
      <c r="AR23" s="86">
        <f t="shared" si="204"/>
        <v>0</v>
      </c>
      <c r="AS23" s="86">
        <f t="shared" si="204"/>
        <v>0</v>
      </c>
      <c r="AT23" s="86">
        <f t="shared" si="204"/>
        <v>0</v>
      </c>
      <c r="AU23" s="86">
        <f t="shared" si="204"/>
        <v>0</v>
      </c>
      <c r="AV23" s="86">
        <f t="shared" si="204"/>
        <v>1</v>
      </c>
      <c r="AW23" s="86">
        <f t="shared" si="204"/>
        <v>0</v>
      </c>
      <c r="AX23" s="86">
        <f t="shared" si="204"/>
        <v>0</v>
      </c>
      <c r="AY23" s="86">
        <f t="shared" si="204"/>
        <v>0</v>
      </c>
      <c r="AZ23" s="86">
        <f t="shared" si="204"/>
        <v>0</v>
      </c>
      <c r="BA23" s="86">
        <f t="shared" si="204"/>
        <v>0</v>
      </c>
      <c r="BB23" s="86">
        <f t="shared" si="204"/>
        <v>0</v>
      </c>
      <c r="BC23" s="86">
        <f t="shared" si="204"/>
        <v>0</v>
      </c>
      <c r="BD23" s="86">
        <f t="shared" si="204"/>
        <v>0</v>
      </c>
      <c r="BE23" s="86">
        <f t="shared" si="204"/>
        <v>0</v>
      </c>
      <c r="BF23" s="86">
        <f t="shared" si="204"/>
        <v>0</v>
      </c>
      <c r="BG23" s="86">
        <f t="shared" si="204"/>
        <v>0</v>
      </c>
      <c r="BH23" s="86">
        <f t="shared" si="204"/>
        <v>0</v>
      </c>
      <c r="BI23" s="86">
        <f t="shared" si="204"/>
        <v>0</v>
      </c>
      <c r="BJ23" s="86">
        <f t="shared" si="204"/>
        <v>0</v>
      </c>
      <c r="BK23" s="86">
        <f t="shared" si="204"/>
        <v>0</v>
      </c>
      <c r="BL23" s="86">
        <f t="shared" ref="BL23:BP23" si="205">IF(BL$4=$F23,1,0)</f>
        <v>0</v>
      </c>
      <c r="BM23" s="86">
        <f t="shared" si="205"/>
        <v>0</v>
      </c>
      <c r="BN23" s="86">
        <f t="shared" si="205"/>
        <v>0</v>
      </c>
      <c r="BO23" s="86">
        <f t="shared" si="205"/>
        <v>0</v>
      </c>
      <c r="BP23" s="86">
        <f t="shared" si="205"/>
        <v>0</v>
      </c>
    </row>
    <row r="24" spans="2:68" outlineLevel="3" x14ac:dyDescent="0.3">
      <c r="B24" s="86"/>
      <c r="C24" s="85" t="s">
        <v>360</v>
      </c>
      <c r="D24" s="86">
        <f>F23</f>
        <v>43</v>
      </c>
      <c r="E24" s="92">
        <f>15/30</f>
        <v>0.5</v>
      </c>
      <c r="F24" s="87">
        <f>F23+30/30</f>
        <v>44</v>
      </c>
      <c r="G24" s="88"/>
      <c r="H24" s="98">
        <f>D24/12</f>
        <v>3.5833333333333335</v>
      </c>
      <c r="I24" s="86"/>
      <c r="J24" s="86">
        <f>IF(J$4=$F24,1,0)</f>
        <v>0</v>
      </c>
      <c r="K24" s="86">
        <f t="shared" si="203"/>
        <v>0</v>
      </c>
      <c r="L24" s="86">
        <f t="shared" si="203"/>
        <v>0</v>
      </c>
      <c r="M24" s="86">
        <f t="shared" si="203"/>
        <v>0</v>
      </c>
      <c r="N24" s="86">
        <f t="shared" si="203"/>
        <v>0</v>
      </c>
      <c r="O24" s="86">
        <f t="shared" si="203"/>
        <v>0</v>
      </c>
      <c r="P24" s="86">
        <f t="shared" si="203"/>
        <v>0</v>
      </c>
      <c r="Q24" s="86">
        <f t="shared" si="203"/>
        <v>0</v>
      </c>
      <c r="R24" s="86">
        <f t="shared" si="203"/>
        <v>0</v>
      </c>
      <c r="S24" s="86">
        <f t="shared" si="203"/>
        <v>0</v>
      </c>
      <c r="T24" s="86">
        <f t="shared" si="204"/>
        <v>0</v>
      </c>
      <c r="U24" s="86">
        <f t="shared" si="204"/>
        <v>0</v>
      </c>
      <c r="V24" s="86">
        <f t="shared" si="204"/>
        <v>0</v>
      </c>
      <c r="W24" s="86">
        <f t="shared" si="204"/>
        <v>0</v>
      </c>
      <c r="X24" s="86">
        <f t="shared" si="204"/>
        <v>0</v>
      </c>
      <c r="Y24" s="86">
        <f t="shared" si="204"/>
        <v>0</v>
      </c>
      <c r="Z24" s="86">
        <f t="shared" si="204"/>
        <v>0</v>
      </c>
      <c r="AA24" s="86">
        <f t="shared" si="204"/>
        <v>0</v>
      </c>
      <c r="AB24" s="86">
        <f t="shared" si="204"/>
        <v>0</v>
      </c>
      <c r="AC24" s="86">
        <f t="shared" si="204"/>
        <v>0</v>
      </c>
      <c r="AD24" s="86">
        <f t="shared" si="204"/>
        <v>0</v>
      </c>
      <c r="AE24" s="86">
        <f t="shared" si="204"/>
        <v>0</v>
      </c>
      <c r="AF24" s="86">
        <f t="shared" si="204"/>
        <v>0</v>
      </c>
      <c r="AG24" s="86">
        <f t="shared" si="204"/>
        <v>0</v>
      </c>
      <c r="AH24" s="86">
        <f t="shared" ref="AH24:BP24" si="206">IF(AH$4=$F24,1,0)</f>
        <v>0</v>
      </c>
      <c r="AI24" s="86">
        <f t="shared" si="206"/>
        <v>0</v>
      </c>
      <c r="AJ24" s="86">
        <f t="shared" si="206"/>
        <v>0</v>
      </c>
      <c r="AK24" s="86">
        <f t="shared" si="206"/>
        <v>0</v>
      </c>
      <c r="AL24" s="86">
        <f t="shared" si="206"/>
        <v>0</v>
      </c>
      <c r="AM24" s="86">
        <f t="shared" si="206"/>
        <v>0</v>
      </c>
      <c r="AN24" s="86">
        <f t="shared" si="206"/>
        <v>0</v>
      </c>
      <c r="AO24" s="86">
        <f t="shared" si="206"/>
        <v>0</v>
      </c>
      <c r="AP24" s="86">
        <f t="shared" si="206"/>
        <v>0</v>
      </c>
      <c r="AQ24" s="86">
        <f t="shared" si="206"/>
        <v>0</v>
      </c>
      <c r="AR24" s="86">
        <f t="shared" si="206"/>
        <v>0</v>
      </c>
      <c r="AS24" s="86">
        <f t="shared" si="206"/>
        <v>0</v>
      </c>
      <c r="AT24" s="86">
        <f t="shared" si="206"/>
        <v>0</v>
      </c>
      <c r="AU24" s="86">
        <f t="shared" si="206"/>
        <v>0</v>
      </c>
      <c r="AV24" s="86">
        <f t="shared" si="206"/>
        <v>0</v>
      </c>
      <c r="AW24" s="86">
        <f t="shared" si="206"/>
        <v>1</v>
      </c>
      <c r="AX24" s="86">
        <f t="shared" si="206"/>
        <v>0</v>
      </c>
      <c r="AY24" s="86">
        <f t="shared" si="206"/>
        <v>0</v>
      </c>
      <c r="AZ24" s="86">
        <f t="shared" si="206"/>
        <v>0</v>
      </c>
      <c r="BA24" s="86">
        <f t="shared" si="206"/>
        <v>0</v>
      </c>
      <c r="BB24" s="86">
        <f t="shared" si="206"/>
        <v>0</v>
      </c>
      <c r="BC24" s="86">
        <f t="shared" si="206"/>
        <v>0</v>
      </c>
      <c r="BD24" s="86">
        <f t="shared" si="206"/>
        <v>0</v>
      </c>
      <c r="BE24" s="86">
        <f t="shared" si="206"/>
        <v>0</v>
      </c>
      <c r="BF24" s="86">
        <f t="shared" si="206"/>
        <v>0</v>
      </c>
      <c r="BG24" s="86">
        <f t="shared" si="206"/>
        <v>0</v>
      </c>
      <c r="BH24" s="86">
        <f t="shared" si="206"/>
        <v>0</v>
      </c>
      <c r="BI24" s="86">
        <f t="shared" si="206"/>
        <v>0</v>
      </c>
      <c r="BJ24" s="86">
        <f t="shared" si="206"/>
        <v>0</v>
      </c>
      <c r="BK24" s="86">
        <f t="shared" si="206"/>
        <v>0</v>
      </c>
      <c r="BL24" s="86">
        <f t="shared" si="206"/>
        <v>0</v>
      </c>
      <c r="BM24" s="86">
        <f t="shared" si="206"/>
        <v>0</v>
      </c>
      <c r="BN24" s="86">
        <f t="shared" si="206"/>
        <v>0</v>
      </c>
      <c r="BO24" s="86">
        <f t="shared" si="206"/>
        <v>0</v>
      </c>
      <c r="BP24" s="86">
        <f t="shared" si="206"/>
        <v>0</v>
      </c>
    </row>
    <row r="25" spans="2:68" outlineLevel="3" x14ac:dyDescent="0.3">
      <c r="B25" s="86"/>
      <c r="C25" s="85" t="s">
        <v>363</v>
      </c>
      <c r="D25" s="86">
        <f>F24+1</f>
        <v>45</v>
      </c>
      <c r="E25" s="86">
        <f>F25-D25+1</f>
        <v>244</v>
      </c>
      <c r="F25" s="87">
        <f>F$5</f>
        <v>288</v>
      </c>
      <c r="G25" s="88"/>
      <c r="H25" s="98">
        <f>D25/12</f>
        <v>3.75</v>
      </c>
      <c r="I25" s="86"/>
      <c r="J25" s="86">
        <f t="shared" ref="J25:AG25" si="207">IF(J$4="...",I25,IF(AND(J$4&gt;=$D25,J$4&lt;=$F25),1,0))</f>
        <v>0</v>
      </c>
      <c r="K25" s="86">
        <f t="shared" si="207"/>
        <v>0</v>
      </c>
      <c r="L25" s="86">
        <f t="shared" si="207"/>
        <v>0</v>
      </c>
      <c r="M25" s="86">
        <f t="shared" si="207"/>
        <v>0</v>
      </c>
      <c r="N25" s="86">
        <f t="shared" si="207"/>
        <v>0</v>
      </c>
      <c r="O25" s="86">
        <f t="shared" si="207"/>
        <v>0</v>
      </c>
      <c r="P25" s="86">
        <f t="shared" si="207"/>
        <v>0</v>
      </c>
      <c r="Q25" s="86">
        <f t="shared" si="207"/>
        <v>0</v>
      </c>
      <c r="R25" s="86">
        <f t="shared" si="207"/>
        <v>0</v>
      </c>
      <c r="S25" s="86">
        <f t="shared" si="207"/>
        <v>0</v>
      </c>
      <c r="T25" s="86">
        <f t="shared" si="207"/>
        <v>0</v>
      </c>
      <c r="U25" s="86">
        <f t="shared" si="207"/>
        <v>0</v>
      </c>
      <c r="V25" s="86">
        <f t="shared" si="207"/>
        <v>0</v>
      </c>
      <c r="W25" s="86">
        <f t="shared" si="207"/>
        <v>0</v>
      </c>
      <c r="X25" s="86">
        <f t="shared" si="207"/>
        <v>0</v>
      </c>
      <c r="Y25" s="86">
        <f t="shared" si="207"/>
        <v>0</v>
      </c>
      <c r="Z25" s="86">
        <f t="shared" si="207"/>
        <v>0</v>
      </c>
      <c r="AA25" s="86">
        <f t="shared" si="207"/>
        <v>0</v>
      </c>
      <c r="AB25" s="86">
        <f t="shared" si="207"/>
        <v>0</v>
      </c>
      <c r="AC25" s="86">
        <f t="shared" si="207"/>
        <v>0</v>
      </c>
      <c r="AD25" s="86">
        <f t="shared" si="207"/>
        <v>0</v>
      </c>
      <c r="AE25" s="86">
        <f t="shared" si="207"/>
        <v>0</v>
      </c>
      <c r="AF25" s="86">
        <f t="shared" si="207"/>
        <v>0</v>
      </c>
      <c r="AG25" s="86">
        <f t="shared" si="207"/>
        <v>0</v>
      </c>
      <c r="AH25" s="86">
        <f t="shared" ref="AH25" si="208">IF(AH$4="...",AG25,IF(AND(AH$4&gt;=$D25,AH$4&lt;=$F25),1,0))</f>
        <v>0</v>
      </c>
      <c r="AI25" s="86">
        <f t="shared" ref="AI25" si="209">IF(AI$4="...",AH25,IF(AND(AI$4&gt;=$D25,AI$4&lt;=$F25),1,0))</f>
        <v>0</v>
      </c>
      <c r="AJ25" s="86">
        <f t="shared" ref="AJ25" si="210">IF(AJ$4="...",AI25,IF(AND(AJ$4&gt;=$D25,AJ$4&lt;=$F25),1,0))</f>
        <v>0</v>
      </c>
      <c r="AK25" s="86">
        <f t="shared" ref="AK25" si="211">IF(AK$4="...",AJ25,IF(AND(AK$4&gt;=$D25,AK$4&lt;=$F25),1,0))</f>
        <v>0</v>
      </c>
      <c r="AL25" s="86">
        <f t="shared" ref="AL25" si="212">IF(AL$4="...",AK25,IF(AND(AL$4&gt;=$D25,AL$4&lt;=$F25),1,0))</f>
        <v>0</v>
      </c>
      <c r="AM25" s="86">
        <f t="shared" ref="AM25" si="213">IF(AM$4="...",AL25,IF(AND(AM$4&gt;=$D25,AM$4&lt;=$F25),1,0))</f>
        <v>0</v>
      </c>
      <c r="AN25" s="86">
        <f t="shared" ref="AN25" si="214">IF(AN$4="...",AM25,IF(AND(AN$4&gt;=$D25,AN$4&lt;=$F25),1,0))</f>
        <v>0</v>
      </c>
      <c r="AO25" s="86">
        <f t="shared" ref="AO25" si="215">IF(AO$4="...",AN25,IF(AND(AO$4&gt;=$D25,AO$4&lt;=$F25),1,0))</f>
        <v>0</v>
      </c>
      <c r="AP25" s="86">
        <f t="shared" ref="AP25" si="216">IF(AP$4="...",AO25,IF(AND(AP$4&gt;=$D25,AP$4&lt;=$F25),1,0))</f>
        <v>0</v>
      </c>
      <c r="AQ25" s="86">
        <f t="shared" ref="AQ25" si="217">IF(AQ$4="...",AP25,IF(AND(AQ$4&gt;=$D25,AQ$4&lt;=$F25),1,0))</f>
        <v>0</v>
      </c>
      <c r="AR25" s="86">
        <f t="shared" ref="AR25" si="218">IF(AR$4="...",AQ25,IF(AND(AR$4&gt;=$D25,AR$4&lt;=$F25),1,0))</f>
        <v>0</v>
      </c>
      <c r="AS25" s="86">
        <f t="shared" ref="AS25" si="219">IF(AS$4="...",AR25,IF(AND(AS$4&gt;=$D25,AS$4&lt;=$F25),1,0))</f>
        <v>0</v>
      </c>
      <c r="AT25" s="86">
        <f t="shared" ref="AT25" si="220">IF(AT$4="...",AS25,IF(AND(AT$4&gt;=$D25,AT$4&lt;=$F25),1,0))</f>
        <v>0</v>
      </c>
      <c r="AU25" s="86">
        <f t="shared" ref="AU25" si="221">IF(AU$4="...",AT25,IF(AND(AU$4&gt;=$D25,AU$4&lt;=$F25),1,0))</f>
        <v>0</v>
      </c>
      <c r="AV25" s="86">
        <f t="shared" ref="AV25" si="222">IF(AV$4="...",AU25,IF(AND(AV$4&gt;=$D25,AV$4&lt;=$F25),1,0))</f>
        <v>0</v>
      </c>
      <c r="AW25" s="86">
        <f t="shared" ref="AW25" si="223">IF(AW$4="...",AV25,IF(AND(AW$4&gt;=$D25,AW$4&lt;=$F25),1,0))</f>
        <v>0</v>
      </c>
      <c r="AX25" s="86">
        <f t="shared" ref="AX25" si="224">IF(AX$4="...",AW25,IF(AND(AX$4&gt;=$D25,AX$4&lt;=$F25),1,0))</f>
        <v>1</v>
      </c>
      <c r="AY25" s="86">
        <f t="shared" ref="AY25" si="225">IF(AY$4="...",AX25,IF(AND(AY$4&gt;=$D25,AY$4&lt;=$F25),1,0))</f>
        <v>1</v>
      </c>
      <c r="AZ25" s="86">
        <f t="shared" ref="AZ25" si="226">IF(AZ$4="...",AY25,IF(AND(AZ$4&gt;=$D25,AZ$4&lt;=$F25),1,0))</f>
        <v>1</v>
      </c>
      <c r="BA25" s="86">
        <f t="shared" ref="BA25" si="227">IF(BA$4="...",AZ25,IF(AND(BA$4&gt;=$D25,BA$4&lt;=$F25),1,0))</f>
        <v>1</v>
      </c>
      <c r="BB25" s="86">
        <f t="shared" ref="BB25" si="228">IF(BB$4="...",BA25,IF(AND(BB$4&gt;=$D25,BB$4&lt;=$F25),1,0))</f>
        <v>1</v>
      </c>
      <c r="BC25" s="86">
        <f t="shared" ref="BC25" si="229">IF(BC$4="...",BB25,IF(AND(BC$4&gt;=$D25,BC$4&lt;=$F25),1,0))</f>
        <v>1</v>
      </c>
      <c r="BD25" s="86">
        <f t="shared" ref="BD25" si="230">IF(BD$4="...",BC25,IF(AND(BD$4&gt;=$D25,BD$4&lt;=$F25),1,0))</f>
        <v>1</v>
      </c>
      <c r="BE25" s="86">
        <f t="shared" ref="BE25" si="231">IF(BE$4="...",BD25,IF(AND(BE$4&gt;=$D25,BE$4&lt;=$F25),1,0))</f>
        <v>1</v>
      </c>
      <c r="BF25" s="86">
        <f t="shared" ref="BF25" si="232">IF(BF$4="...",BE25,IF(AND(BF$4&gt;=$D25,BF$4&lt;=$F25),1,0))</f>
        <v>1</v>
      </c>
      <c r="BG25" s="86">
        <f t="shared" ref="BG25" si="233">IF(BG$4="...",BF25,IF(AND(BG$4&gt;=$D25,BG$4&lt;=$F25),1,0))</f>
        <v>1</v>
      </c>
      <c r="BH25" s="86">
        <f t="shared" ref="BH25" si="234">IF(BH$4="...",BG25,IF(AND(BH$4&gt;=$D25,BH$4&lt;=$F25),1,0))</f>
        <v>1</v>
      </c>
      <c r="BI25" s="86">
        <f t="shared" ref="BI25" si="235">IF(BI$4="...",BH25,IF(AND(BI$4&gt;=$D25,BI$4&lt;=$F25),1,0))</f>
        <v>1</v>
      </c>
      <c r="BJ25" s="86">
        <f t="shared" ref="BJ25" si="236">IF(BJ$4="...",BI25,IF(AND(BJ$4&gt;=$D25,BJ$4&lt;=$F25),1,0))</f>
        <v>1</v>
      </c>
      <c r="BK25" s="86">
        <f t="shared" ref="BK25" si="237">IF(BK$4="...",BJ25,IF(AND(BK$4&gt;=$D25,BK$4&lt;=$F25),1,0))</f>
        <v>1</v>
      </c>
      <c r="BL25" s="86">
        <f t="shared" ref="BL25" si="238">IF(BL$4="...",BK25,IF(AND(BL$4&gt;=$D25,BL$4&lt;=$F25),1,0))</f>
        <v>1</v>
      </c>
      <c r="BM25" s="86">
        <f t="shared" ref="BM25" si="239">IF(BM$4="...",BL25,IF(AND(BM$4&gt;=$D25,BM$4&lt;=$F25),1,0))</f>
        <v>1</v>
      </c>
      <c r="BN25" s="86">
        <f t="shared" ref="BN25" si="240">IF(BN$4="...",BM25,IF(AND(BN$4&gt;=$D25,BN$4&lt;=$F25),1,0))</f>
        <v>1</v>
      </c>
      <c r="BO25" s="86">
        <f t="shared" ref="BO25" si="241">IF(BO$4="...",BN25,IF(AND(BO$4&gt;=$D25,BO$4&lt;=$F25),1,0))</f>
        <v>1</v>
      </c>
      <c r="BP25" s="86">
        <f t="shared" ref="BP25" si="242">IF(BP$4="...",BO25,IF(AND(BP$4&gt;=$D25,BP$4&lt;=$F25),1,0))</f>
        <v>1</v>
      </c>
    </row>
    <row r="26" spans="2:68" ht="6.75" customHeight="1" outlineLevel="1" x14ac:dyDescent="0.3">
      <c r="C26" s="81"/>
      <c r="D26" s="84"/>
      <c r="E26" s="84"/>
      <c r="F26" s="84"/>
      <c r="G26" s="83"/>
      <c r="H26" s="99"/>
      <c r="I26" s="83"/>
      <c r="J26" s="83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83"/>
      <c r="AB26" s="83"/>
      <c r="AC26" s="83"/>
      <c r="AD26" s="83"/>
      <c r="AE26" s="83"/>
      <c r="AF26" s="83"/>
      <c r="AG26" s="83"/>
      <c r="AH26" s="83"/>
      <c r="AI26" s="83"/>
      <c r="AJ26" s="83"/>
      <c r="AK26" s="83"/>
      <c r="AL26" s="83"/>
      <c r="AM26" s="83"/>
      <c r="AN26" s="83"/>
      <c r="AO26" s="83"/>
      <c r="AP26" s="83"/>
      <c r="AQ26" s="83"/>
      <c r="AR26" s="83"/>
      <c r="AS26" s="83"/>
      <c r="AT26" s="83"/>
      <c r="AU26" s="83"/>
      <c r="AV26" s="83"/>
      <c r="AW26" s="83"/>
      <c r="AX26" s="83"/>
      <c r="AY26" s="83"/>
      <c r="AZ26" s="83"/>
      <c r="BA26" s="83"/>
      <c r="BB26" s="83"/>
      <c r="BC26" s="83"/>
      <c r="BD26" s="83"/>
      <c r="BE26" s="83"/>
      <c r="BF26" s="83"/>
      <c r="BG26" s="83"/>
      <c r="BH26" s="83"/>
      <c r="BI26" s="83"/>
      <c r="BJ26" s="83"/>
      <c r="BK26" s="83"/>
      <c r="BL26" s="83"/>
      <c r="BM26" s="83"/>
      <c r="BN26" s="83"/>
      <c r="BO26" s="83"/>
      <c r="BP26" s="83"/>
    </row>
    <row r="27" spans="2:68" outlineLevel="3" x14ac:dyDescent="0.3">
      <c r="B27" s="90">
        <v>0</v>
      </c>
      <c r="C27" s="85" t="s">
        <v>367</v>
      </c>
      <c r="D27" s="86">
        <f>(F27-E27+1)*B27</f>
        <v>0</v>
      </c>
      <c r="E27" s="86">
        <f>6*B27</f>
        <v>0</v>
      </c>
      <c r="F27" s="87">
        <f>(D28-1)*B27</f>
        <v>0</v>
      </c>
      <c r="G27" s="88"/>
      <c r="H27" s="98">
        <f>D27/12</f>
        <v>0</v>
      </c>
      <c r="I27" s="86"/>
      <c r="J27" s="86">
        <f t="shared" ref="J27:AG27" si="243">IF(J$4="...",I27,IF(AND(J$4&gt;=$D27,J$4&lt;=$F27),1,0))</f>
        <v>0</v>
      </c>
      <c r="K27" s="86">
        <f t="shared" si="243"/>
        <v>0</v>
      </c>
      <c r="L27" s="86">
        <f t="shared" si="243"/>
        <v>0</v>
      </c>
      <c r="M27" s="86">
        <f t="shared" si="243"/>
        <v>0</v>
      </c>
      <c r="N27" s="86">
        <f t="shared" si="243"/>
        <v>0</v>
      </c>
      <c r="O27" s="86">
        <f t="shared" si="243"/>
        <v>0</v>
      </c>
      <c r="P27" s="86">
        <f t="shared" si="243"/>
        <v>0</v>
      </c>
      <c r="Q27" s="86">
        <f t="shared" si="243"/>
        <v>0</v>
      </c>
      <c r="R27" s="86">
        <f t="shared" si="243"/>
        <v>0</v>
      </c>
      <c r="S27" s="86">
        <f t="shared" si="243"/>
        <v>0</v>
      </c>
      <c r="T27" s="86">
        <f t="shared" si="243"/>
        <v>0</v>
      </c>
      <c r="U27" s="86">
        <f t="shared" si="243"/>
        <v>0</v>
      </c>
      <c r="V27" s="86">
        <f t="shared" si="243"/>
        <v>0</v>
      </c>
      <c r="W27" s="86">
        <f t="shared" si="243"/>
        <v>0</v>
      </c>
      <c r="X27" s="86">
        <f t="shared" si="243"/>
        <v>0</v>
      </c>
      <c r="Y27" s="86">
        <f t="shared" si="243"/>
        <v>0</v>
      </c>
      <c r="Z27" s="86">
        <f t="shared" si="243"/>
        <v>0</v>
      </c>
      <c r="AA27" s="86">
        <f t="shared" si="243"/>
        <v>0</v>
      </c>
      <c r="AB27" s="86">
        <f t="shared" si="243"/>
        <v>0</v>
      </c>
      <c r="AC27" s="86">
        <f t="shared" si="243"/>
        <v>0</v>
      </c>
      <c r="AD27" s="86">
        <f t="shared" si="243"/>
        <v>0</v>
      </c>
      <c r="AE27" s="86">
        <f t="shared" si="243"/>
        <v>0</v>
      </c>
      <c r="AF27" s="86">
        <f t="shared" si="243"/>
        <v>0</v>
      </c>
      <c r="AG27" s="86">
        <f t="shared" si="243"/>
        <v>0</v>
      </c>
      <c r="AH27" s="86">
        <f t="shared" ref="AH27" si="244">IF(AH$4="...",AG27,IF(AND(AH$4&gt;=$D27,AH$4&lt;=$F27),1,0))</f>
        <v>0</v>
      </c>
      <c r="AI27" s="86">
        <f t="shared" ref="AI27" si="245">IF(AI$4="...",AH27,IF(AND(AI$4&gt;=$D27,AI$4&lt;=$F27),1,0))</f>
        <v>0</v>
      </c>
      <c r="AJ27" s="86">
        <f t="shared" ref="AJ27" si="246">IF(AJ$4="...",AI27,IF(AND(AJ$4&gt;=$D27,AJ$4&lt;=$F27),1,0))</f>
        <v>0</v>
      </c>
      <c r="AK27" s="86">
        <f t="shared" ref="AK27" si="247">IF(AK$4="...",AJ27,IF(AND(AK$4&gt;=$D27,AK$4&lt;=$F27),1,0))</f>
        <v>0</v>
      </c>
      <c r="AL27" s="86">
        <f t="shared" ref="AL27" si="248">IF(AL$4="...",AK27,IF(AND(AL$4&gt;=$D27,AL$4&lt;=$F27),1,0))</f>
        <v>0</v>
      </c>
      <c r="AM27" s="86">
        <f t="shared" ref="AM27" si="249">IF(AM$4="...",AL27,IF(AND(AM$4&gt;=$D27,AM$4&lt;=$F27),1,0))</f>
        <v>0</v>
      </c>
      <c r="AN27" s="86">
        <f t="shared" ref="AN27" si="250">IF(AN$4="...",AM27,IF(AND(AN$4&gt;=$D27,AN$4&lt;=$F27),1,0))</f>
        <v>0</v>
      </c>
      <c r="AO27" s="86">
        <f t="shared" ref="AO27" si="251">IF(AO$4="...",AN27,IF(AND(AO$4&gt;=$D27,AO$4&lt;=$F27),1,0))</f>
        <v>0</v>
      </c>
      <c r="AP27" s="86">
        <f t="shared" ref="AP27" si="252">IF(AP$4="...",AO27,IF(AND(AP$4&gt;=$D27,AP$4&lt;=$F27),1,0))</f>
        <v>0</v>
      </c>
      <c r="AQ27" s="86">
        <f t="shared" ref="AQ27" si="253">IF(AQ$4="...",AP27,IF(AND(AQ$4&gt;=$D27,AQ$4&lt;=$F27),1,0))</f>
        <v>0</v>
      </c>
      <c r="AR27" s="86">
        <f t="shared" ref="AR27" si="254">IF(AR$4="...",AQ27,IF(AND(AR$4&gt;=$D27,AR$4&lt;=$F27),1,0))</f>
        <v>0</v>
      </c>
      <c r="AS27" s="86">
        <f t="shared" ref="AS27" si="255">IF(AS$4="...",AR27,IF(AND(AS$4&gt;=$D27,AS$4&lt;=$F27),1,0))</f>
        <v>0</v>
      </c>
      <c r="AT27" s="86">
        <f t="shared" ref="AT27" si="256">IF(AT$4="...",AS27,IF(AND(AT$4&gt;=$D27,AT$4&lt;=$F27),1,0))</f>
        <v>0</v>
      </c>
      <c r="AU27" s="86">
        <f t="shared" ref="AU27" si="257">IF(AU$4="...",AT27,IF(AND(AU$4&gt;=$D27,AU$4&lt;=$F27),1,0))</f>
        <v>0</v>
      </c>
      <c r="AV27" s="86">
        <f t="shared" ref="AV27" si="258">IF(AV$4="...",AU27,IF(AND(AV$4&gt;=$D27,AV$4&lt;=$F27),1,0))</f>
        <v>0</v>
      </c>
      <c r="AW27" s="86">
        <f t="shared" ref="AW27" si="259">IF(AW$4="...",AV27,IF(AND(AW$4&gt;=$D27,AW$4&lt;=$F27),1,0))</f>
        <v>0</v>
      </c>
      <c r="AX27" s="86">
        <f t="shared" ref="AX27" si="260">IF(AX$4="...",AW27,IF(AND(AX$4&gt;=$D27,AX$4&lt;=$F27),1,0))</f>
        <v>0</v>
      </c>
      <c r="AY27" s="86">
        <f t="shared" ref="AY27" si="261">IF(AY$4="...",AX27,IF(AND(AY$4&gt;=$D27,AY$4&lt;=$F27),1,0))</f>
        <v>0</v>
      </c>
      <c r="AZ27" s="86">
        <f t="shared" ref="AZ27" si="262">IF(AZ$4="...",AY27,IF(AND(AZ$4&gt;=$D27,AZ$4&lt;=$F27),1,0))</f>
        <v>0</v>
      </c>
      <c r="BA27" s="86">
        <f t="shared" ref="BA27" si="263">IF(BA$4="...",AZ27,IF(AND(BA$4&gt;=$D27,BA$4&lt;=$F27),1,0))</f>
        <v>0</v>
      </c>
      <c r="BB27" s="86">
        <f t="shared" ref="BB27" si="264">IF(BB$4="...",BA27,IF(AND(BB$4&gt;=$D27,BB$4&lt;=$F27),1,0))</f>
        <v>0</v>
      </c>
      <c r="BC27" s="86">
        <f t="shared" ref="BC27" si="265">IF(BC$4="...",BB27,IF(AND(BC$4&gt;=$D27,BC$4&lt;=$F27),1,0))</f>
        <v>0</v>
      </c>
      <c r="BD27" s="86">
        <f t="shared" ref="BD27" si="266">IF(BD$4="...",BC27,IF(AND(BD$4&gt;=$D27,BD$4&lt;=$F27),1,0))</f>
        <v>0</v>
      </c>
      <c r="BE27" s="86">
        <f t="shared" ref="BE27" si="267">IF(BE$4="...",BD27,IF(AND(BE$4&gt;=$D27,BE$4&lt;=$F27),1,0))</f>
        <v>0</v>
      </c>
      <c r="BF27" s="86">
        <f t="shared" ref="BF27" si="268">IF(BF$4="...",BE27,IF(AND(BF$4&gt;=$D27,BF$4&lt;=$F27),1,0))</f>
        <v>0</v>
      </c>
      <c r="BG27" s="86">
        <f t="shared" ref="BG27" si="269">IF(BG$4="...",BF27,IF(AND(BG$4&gt;=$D27,BG$4&lt;=$F27),1,0))</f>
        <v>0</v>
      </c>
      <c r="BH27" s="86">
        <f t="shared" ref="BH27" si="270">IF(BH$4="...",BG27,IF(AND(BH$4&gt;=$D27,BH$4&lt;=$F27),1,0))</f>
        <v>0</v>
      </c>
      <c r="BI27" s="86">
        <f t="shared" ref="BI27" si="271">IF(BI$4="...",BH27,IF(AND(BI$4&gt;=$D27,BI$4&lt;=$F27),1,0))</f>
        <v>0</v>
      </c>
      <c r="BJ27" s="86">
        <f t="shared" ref="BJ27" si="272">IF(BJ$4="...",BI27,IF(AND(BJ$4&gt;=$D27,BJ$4&lt;=$F27),1,0))</f>
        <v>0</v>
      </c>
      <c r="BK27" s="86">
        <f t="shared" ref="BK27" si="273">IF(BK$4="...",BJ27,IF(AND(BK$4&gt;=$D27,BK$4&lt;=$F27),1,0))</f>
        <v>0</v>
      </c>
      <c r="BL27" s="86">
        <f t="shared" ref="BL27" si="274">IF(BL$4="...",BK27,IF(AND(BL$4&gt;=$D27,BL$4&lt;=$F27),1,0))</f>
        <v>0</v>
      </c>
      <c r="BM27" s="86">
        <f t="shared" ref="BM27" si="275">IF(BM$4="...",BL27,IF(AND(BM$4&gt;=$D27,BM$4&lt;=$F27),1,0))</f>
        <v>0</v>
      </c>
      <c r="BN27" s="86">
        <f t="shared" ref="BN27" si="276">IF(BN$4="...",BM27,IF(AND(BN$4&gt;=$D27,BN$4&lt;=$F27),1,0))</f>
        <v>0</v>
      </c>
      <c r="BO27" s="86">
        <f t="shared" ref="BO27" si="277">IF(BO$4="...",BN27,IF(AND(BO$4&gt;=$D27,BO$4&lt;=$F27),1,0))</f>
        <v>0</v>
      </c>
      <c r="BP27" s="86">
        <f t="shared" ref="BP27" si="278">IF(BP$4="...",BO27,IF(AND(BP$4&gt;=$D27,BP$4&lt;=$F27),1,0))</f>
        <v>0</v>
      </c>
    </row>
    <row r="28" spans="2:68" outlineLevel="3" x14ac:dyDescent="0.3">
      <c r="B28" s="86"/>
      <c r="C28" s="85" t="s">
        <v>384</v>
      </c>
      <c r="D28" s="91">
        <f>5*12+1</f>
        <v>61</v>
      </c>
      <c r="E28" s="86">
        <f>F28-D28+1</f>
        <v>1</v>
      </c>
      <c r="F28" s="87">
        <f>D28</f>
        <v>61</v>
      </c>
      <c r="G28" s="88"/>
      <c r="H28" s="98">
        <f>D28/12</f>
        <v>5.083333333333333</v>
      </c>
      <c r="I28" s="86"/>
      <c r="J28" s="86">
        <f>IF(J$4=$F28,1,0)</f>
        <v>0</v>
      </c>
      <c r="K28" s="86">
        <f t="shared" ref="K28:AJ29" si="279">IF(K$4=$F28,1,0)</f>
        <v>0</v>
      </c>
      <c r="L28" s="86">
        <f t="shared" si="279"/>
        <v>0</v>
      </c>
      <c r="M28" s="86">
        <f t="shared" si="279"/>
        <v>0</v>
      </c>
      <c r="N28" s="86">
        <f t="shared" si="279"/>
        <v>0</v>
      </c>
      <c r="O28" s="86">
        <f t="shared" si="279"/>
        <v>0</v>
      </c>
      <c r="P28" s="86">
        <f t="shared" si="279"/>
        <v>0</v>
      </c>
      <c r="Q28" s="86">
        <f t="shared" si="279"/>
        <v>0</v>
      </c>
      <c r="R28" s="86">
        <f t="shared" si="279"/>
        <v>0</v>
      </c>
      <c r="S28" s="86">
        <f t="shared" si="279"/>
        <v>0</v>
      </c>
      <c r="T28" s="86">
        <f t="shared" si="279"/>
        <v>0</v>
      </c>
      <c r="U28" s="86">
        <f t="shared" si="279"/>
        <v>0</v>
      </c>
      <c r="V28" s="86">
        <f t="shared" si="279"/>
        <v>0</v>
      </c>
      <c r="W28" s="86">
        <f t="shared" si="279"/>
        <v>0</v>
      </c>
      <c r="X28" s="86">
        <f t="shared" si="279"/>
        <v>0</v>
      </c>
      <c r="Y28" s="86">
        <f t="shared" si="279"/>
        <v>0</v>
      </c>
      <c r="Z28" s="86">
        <f t="shared" si="279"/>
        <v>0</v>
      </c>
      <c r="AA28" s="86">
        <f t="shared" si="279"/>
        <v>0</v>
      </c>
      <c r="AB28" s="86">
        <f t="shared" si="279"/>
        <v>0</v>
      </c>
      <c r="AC28" s="86">
        <f t="shared" si="279"/>
        <v>0</v>
      </c>
      <c r="AD28" s="86">
        <f t="shared" si="279"/>
        <v>0</v>
      </c>
      <c r="AE28" s="86">
        <f t="shared" si="279"/>
        <v>0</v>
      </c>
      <c r="AF28" s="86">
        <f t="shared" si="279"/>
        <v>0</v>
      </c>
      <c r="AG28" s="86">
        <f t="shared" si="279"/>
        <v>0</v>
      </c>
      <c r="AH28" s="86">
        <f t="shared" si="279"/>
        <v>0</v>
      </c>
      <c r="AI28" s="86">
        <f t="shared" si="279"/>
        <v>0</v>
      </c>
      <c r="AJ28" s="86">
        <f t="shared" si="279"/>
        <v>0</v>
      </c>
      <c r="AK28" s="86">
        <f t="shared" ref="AK28:BP28" si="280">IF(AK$4=$F28,1,0)</f>
        <v>0</v>
      </c>
      <c r="AL28" s="86">
        <f t="shared" si="280"/>
        <v>0</v>
      </c>
      <c r="AM28" s="86">
        <f t="shared" si="280"/>
        <v>0</v>
      </c>
      <c r="AN28" s="86">
        <f t="shared" si="280"/>
        <v>0</v>
      </c>
      <c r="AO28" s="86">
        <f t="shared" si="280"/>
        <v>0</v>
      </c>
      <c r="AP28" s="86">
        <f t="shared" si="280"/>
        <v>0</v>
      </c>
      <c r="AQ28" s="86">
        <f t="shared" si="280"/>
        <v>0</v>
      </c>
      <c r="AR28" s="86">
        <f t="shared" si="280"/>
        <v>0</v>
      </c>
      <c r="AS28" s="86">
        <f t="shared" si="280"/>
        <v>0</v>
      </c>
      <c r="AT28" s="86">
        <f t="shared" si="280"/>
        <v>0</v>
      </c>
      <c r="AU28" s="86">
        <f t="shared" si="280"/>
        <v>0</v>
      </c>
      <c r="AV28" s="86">
        <f t="shared" si="280"/>
        <v>0</v>
      </c>
      <c r="AW28" s="86">
        <f t="shared" si="280"/>
        <v>0</v>
      </c>
      <c r="AX28" s="86">
        <f t="shared" si="280"/>
        <v>0</v>
      </c>
      <c r="AY28" s="86">
        <f t="shared" si="280"/>
        <v>0</v>
      </c>
      <c r="AZ28" s="86">
        <f t="shared" si="280"/>
        <v>0</v>
      </c>
      <c r="BA28" s="86">
        <f t="shared" si="280"/>
        <v>0</v>
      </c>
      <c r="BB28" s="86">
        <f t="shared" si="280"/>
        <v>0</v>
      </c>
      <c r="BC28" s="86">
        <f t="shared" si="280"/>
        <v>0</v>
      </c>
      <c r="BD28" s="86">
        <f t="shared" si="280"/>
        <v>0</v>
      </c>
      <c r="BE28" s="86">
        <f t="shared" si="280"/>
        <v>0</v>
      </c>
      <c r="BF28" s="86">
        <f t="shared" si="280"/>
        <v>0</v>
      </c>
      <c r="BG28" s="86">
        <f t="shared" si="280"/>
        <v>0</v>
      </c>
      <c r="BH28" s="86">
        <f t="shared" si="280"/>
        <v>0</v>
      </c>
      <c r="BI28" s="86">
        <f t="shared" si="280"/>
        <v>1</v>
      </c>
      <c r="BJ28" s="86">
        <f t="shared" si="280"/>
        <v>0</v>
      </c>
      <c r="BK28" s="86">
        <f t="shared" si="280"/>
        <v>0</v>
      </c>
      <c r="BL28" s="86">
        <f t="shared" si="280"/>
        <v>0</v>
      </c>
      <c r="BM28" s="86">
        <f t="shared" si="280"/>
        <v>0</v>
      </c>
      <c r="BN28" s="86">
        <f t="shared" si="280"/>
        <v>0</v>
      </c>
      <c r="BO28" s="86">
        <f t="shared" si="280"/>
        <v>0</v>
      </c>
      <c r="BP28" s="86">
        <f t="shared" si="280"/>
        <v>0</v>
      </c>
    </row>
    <row r="29" spans="2:68" outlineLevel="3" x14ac:dyDescent="0.3">
      <c r="B29" s="86"/>
      <c r="C29" s="85" t="s">
        <v>361</v>
      </c>
      <c r="D29" s="86">
        <f>F28</f>
        <v>61</v>
      </c>
      <c r="E29" s="92">
        <f>15/30</f>
        <v>0.5</v>
      </c>
      <c r="F29" s="87">
        <f>F28+30/30</f>
        <v>62</v>
      </c>
      <c r="G29" s="88"/>
      <c r="H29" s="98">
        <f>D29/12</f>
        <v>5.083333333333333</v>
      </c>
      <c r="I29" s="86"/>
      <c r="J29" s="86">
        <f t="shared" ref="J29:AD29" si="281">IF(J$4=$F29,1,0)</f>
        <v>0</v>
      </c>
      <c r="K29" s="86">
        <f t="shared" si="281"/>
        <v>0</v>
      </c>
      <c r="L29" s="86">
        <f t="shared" si="281"/>
        <v>0</v>
      </c>
      <c r="M29" s="86">
        <f t="shared" si="281"/>
        <v>0</v>
      </c>
      <c r="N29" s="86">
        <f t="shared" si="281"/>
        <v>0</v>
      </c>
      <c r="O29" s="86">
        <f t="shared" si="281"/>
        <v>0</v>
      </c>
      <c r="P29" s="86">
        <f t="shared" si="281"/>
        <v>0</v>
      </c>
      <c r="Q29" s="86">
        <f t="shared" si="281"/>
        <v>0</v>
      </c>
      <c r="R29" s="86">
        <f t="shared" si="281"/>
        <v>0</v>
      </c>
      <c r="S29" s="86">
        <f t="shared" si="281"/>
        <v>0</v>
      </c>
      <c r="T29" s="86">
        <f t="shared" si="281"/>
        <v>0</v>
      </c>
      <c r="U29" s="86">
        <f t="shared" si="281"/>
        <v>0</v>
      </c>
      <c r="V29" s="86">
        <f t="shared" si="281"/>
        <v>0</v>
      </c>
      <c r="W29" s="86">
        <f t="shared" si="281"/>
        <v>0</v>
      </c>
      <c r="X29" s="86">
        <f t="shared" si="281"/>
        <v>0</v>
      </c>
      <c r="Y29" s="86">
        <f t="shared" si="281"/>
        <v>0</v>
      </c>
      <c r="Z29" s="86">
        <f t="shared" si="281"/>
        <v>0</v>
      </c>
      <c r="AA29" s="86">
        <f t="shared" si="281"/>
        <v>0</v>
      </c>
      <c r="AB29" s="86">
        <f t="shared" si="281"/>
        <v>0</v>
      </c>
      <c r="AC29" s="86">
        <f t="shared" si="281"/>
        <v>0</v>
      </c>
      <c r="AD29" s="86">
        <f t="shared" si="281"/>
        <v>0</v>
      </c>
      <c r="AE29" s="86">
        <f t="shared" si="279"/>
        <v>0</v>
      </c>
      <c r="AF29" s="86">
        <f t="shared" si="279"/>
        <v>0</v>
      </c>
      <c r="AG29" s="86">
        <f t="shared" si="279"/>
        <v>0</v>
      </c>
      <c r="AH29" s="86">
        <f t="shared" ref="AH29:BP29" si="282">IF(AH$4=$F29,1,0)</f>
        <v>0</v>
      </c>
      <c r="AI29" s="86">
        <f t="shared" si="282"/>
        <v>0</v>
      </c>
      <c r="AJ29" s="86">
        <f t="shared" si="282"/>
        <v>0</v>
      </c>
      <c r="AK29" s="86">
        <f t="shared" si="282"/>
        <v>0</v>
      </c>
      <c r="AL29" s="86">
        <f t="shared" si="282"/>
        <v>0</v>
      </c>
      <c r="AM29" s="86">
        <f t="shared" si="282"/>
        <v>0</v>
      </c>
      <c r="AN29" s="86">
        <f t="shared" si="282"/>
        <v>0</v>
      </c>
      <c r="AO29" s="86">
        <f t="shared" si="282"/>
        <v>0</v>
      </c>
      <c r="AP29" s="86">
        <f t="shared" si="282"/>
        <v>0</v>
      </c>
      <c r="AQ29" s="86">
        <f t="shared" si="282"/>
        <v>0</v>
      </c>
      <c r="AR29" s="86">
        <f t="shared" si="282"/>
        <v>0</v>
      </c>
      <c r="AS29" s="86">
        <f t="shared" si="282"/>
        <v>0</v>
      </c>
      <c r="AT29" s="86">
        <f t="shared" si="282"/>
        <v>0</v>
      </c>
      <c r="AU29" s="86">
        <f t="shared" si="282"/>
        <v>0</v>
      </c>
      <c r="AV29" s="86">
        <f t="shared" si="282"/>
        <v>0</v>
      </c>
      <c r="AW29" s="86">
        <f t="shared" si="282"/>
        <v>0</v>
      </c>
      <c r="AX29" s="86">
        <f t="shared" si="282"/>
        <v>0</v>
      </c>
      <c r="AY29" s="86">
        <f t="shared" si="282"/>
        <v>0</v>
      </c>
      <c r="AZ29" s="86">
        <f t="shared" si="282"/>
        <v>0</v>
      </c>
      <c r="BA29" s="86">
        <f t="shared" si="282"/>
        <v>0</v>
      </c>
      <c r="BB29" s="86">
        <f t="shared" si="282"/>
        <v>0</v>
      </c>
      <c r="BC29" s="86">
        <f t="shared" si="282"/>
        <v>0</v>
      </c>
      <c r="BD29" s="86">
        <f t="shared" si="282"/>
        <v>0</v>
      </c>
      <c r="BE29" s="86">
        <f t="shared" si="282"/>
        <v>0</v>
      </c>
      <c r="BF29" s="86">
        <f t="shared" si="282"/>
        <v>0</v>
      </c>
      <c r="BG29" s="86">
        <f t="shared" si="282"/>
        <v>0</v>
      </c>
      <c r="BH29" s="86">
        <f t="shared" si="282"/>
        <v>0</v>
      </c>
      <c r="BI29" s="86">
        <f t="shared" si="282"/>
        <v>0</v>
      </c>
      <c r="BJ29" s="86">
        <f t="shared" si="282"/>
        <v>1</v>
      </c>
      <c r="BK29" s="86">
        <f t="shared" si="282"/>
        <v>0</v>
      </c>
      <c r="BL29" s="86">
        <f t="shared" si="282"/>
        <v>0</v>
      </c>
      <c r="BM29" s="86">
        <f t="shared" si="282"/>
        <v>0</v>
      </c>
      <c r="BN29" s="86">
        <f t="shared" si="282"/>
        <v>0</v>
      </c>
      <c r="BO29" s="86">
        <f t="shared" si="282"/>
        <v>0</v>
      </c>
      <c r="BP29" s="86">
        <f t="shared" si="282"/>
        <v>0</v>
      </c>
    </row>
    <row r="30" spans="2:68" outlineLevel="3" x14ac:dyDescent="0.3">
      <c r="B30" s="86"/>
      <c r="C30" s="85" t="s">
        <v>364</v>
      </c>
      <c r="D30" s="86">
        <f>F29+1</f>
        <v>63</v>
      </c>
      <c r="E30" s="86">
        <f>F30-D30+1</f>
        <v>226</v>
      </c>
      <c r="F30" s="87">
        <f>F$5</f>
        <v>288</v>
      </c>
      <c r="G30" s="88"/>
      <c r="H30" s="98">
        <f>D30/12</f>
        <v>5.25</v>
      </c>
      <c r="I30" s="86"/>
      <c r="J30" s="86">
        <f t="shared" ref="J30:AG30" si="283">IF(J$4="...",I30,IF(AND(J$4&gt;=$D30,J$4&lt;=$F30),1,0))</f>
        <v>0</v>
      </c>
      <c r="K30" s="86">
        <f t="shared" si="283"/>
        <v>0</v>
      </c>
      <c r="L30" s="86">
        <f t="shared" si="283"/>
        <v>0</v>
      </c>
      <c r="M30" s="86">
        <f t="shared" si="283"/>
        <v>0</v>
      </c>
      <c r="N30" s="86">
        <f t="shared" si="283"/>
        <v>0</v>
      </c>
      <c r="O30" s="86">
        <f t="shared" si="283"/>
        <v>0</v>
      </c>
      <c r="P30" s="86">
        <f t="shared" si="283"/>
        <v>0</v>
      </c>
      <c r="Q30" s="86">
        <f t="shared" si="283"/>
        <v>0</v>
      </c>
      <c r="R30" s="86">
        <f t="shared" si="283"/>
        <v>0</v>
      </c>
      <c r="S30" s="86">
        <f t="shared" si="283"/>
        <v>0</v>
      </c>
      <c r="T30" s="86">
        <f t="shared" si="283"/>
        <v>0</v>
      </c>
      <c r="U30" s="86">
        <f t="shared" si="283"/>
        <v>0</v>
      </c>
      <c r="V30" s="86">
        <f t="shared" si="283"/>
        <v>0</v>
      </c>
      <c r="W30" s="86">
        <f t="shared" si="283"/>
        <v>0</v>
      </c>
      <c r="X30" s="86">
        <f t="shared" si="283"/>
        <v>0</v>
      </c>
      <c r="Y30" s="86">
        <f t="shared" si="283"/>
        <v>0</v>
      </c>
      <c r="Z30" s="86">
        <f t="shared" si="283"/>
        <v>0</v>
      </c>
      <c r="AA30" s="86">
        <f t="shared" si="283"/>
        <v>0</v>
      </c>
      <c r="AB30" s="86">
        <f t="shared" si="283"/>
        <v>0</v>
      </c>
      <c r="AC30" s="86">
        <f t="shared" si="283"/>
        <v>0</v>
      </c>
      <c r="AD30" s="86">
        <f t="shared" si="283"/>
        <v>0</v>
      </c>
      <c r="AE30" s="86">
        <f t="shared" si="283"/>
        <v>0</v>
      </c>
      <c r="AF30" s="86">
        <f t="shared" si="283"/>
        <v>0</v>
      </c>
      <c r="AG30" s="86">
        <f t="shared" si="283"/>
        <v>0</v>
      </c>
      <c r="AH30" s="86">
        <f t="shared" ref="AH30" si="284">IF(AH$4="...",AG30,IF(AND(AH$4&gt;=$D30,AH$4&lt;=$F30),1,0))</f>
        <v>0</v>
      </c>
      <c r="AI30" s="86">
        <f t="shared" ref="AI30" si="285">IF(AI$4="...",AH30,IF(AND(AI$4&gt;=$D30,AI$4&lt;=$F30),1,0))</f>
        <v>0</v>
      </c>
      <c r="AJ30" s="86">
        <f t="shared" ref="AJ30" si="286">IF(AJ$4="...",AI30,IF(AND(AJ$4&gt;=$D30,AJ$4&lt;=$F30),1,0))</f>
        <v>0</v>
      </c>
      <c r="AK30" s="86">
        <f t="shared" ref="AK30" si="287">IF(AK$4="...",AJ30,IF(AND(AK$4&gt;=$D30,AK$4&lt;=$F30),1,0))</f>
        <v>0</v>
      </c>
      <c r="AL30" s="86">
        <f t="shared" ref="AL30" si="288">IF(AL$4="...",AK30,IF(AND(AL$4&gt;=$D30,AL$4&lt;=$F30),1,0))</f>
        <v>0</v>
      </c>
      <c r="AM30" s="86">
        <f t="shared" ref="AM30" si="289">IF(AM$4="...",AL30,IF(AND(AM$4&gt;=$D30,AM$4&lt;=$F30),1,0))</f>
        <v>0</v>
      </c>
      <c r="AN30" s="86">
        <f t="shared" ref="AN30" si="290">IF(AN$4="...",AM30,IF(AND(AN$4&gt;=$D30,AN$4&lt;=$F30),1,0))</f>
        <v>0</v>
      </c>
      <c r="AO30" s="86">
        <f t="shared" ref="AO30" si="291">IF(AO$4="...",AN30,IF(AND(AO$4&gt;=$D30,AO$4&lt;=$F30),1,0))</f>
        <v>0</v>
      </c>
      <c r="AP30" s="86">
        <f t="shared" ref="AP30" si="292">IF(AP$4="...",AO30,IF(AND(AP$4&gt;=$D30,AP$4&lt;=$F30),1,0))</f>
        <v>0</v>
      </c>
      <c r="AQ30" s="86">
        <f t="shared" ref="AQ30" si="293">IF(AQ$4="...",AP30,IF(AND(AQ$4&gt;=$D30,AQ$4&lt;=$F30),1,0))</f>
        <v>0</v>
      </c>
      <c r="AR30" s="86">
        <f t="shared" ref="AR30" si="294">IF(AR$4="...",AQ30,IF(AND(AR$4&gt;=$D30,AR$4&lt;=$F30),1,0))</f>
        <v>0</v>
      </c>
      <c r="AS30" s="86">
        <f t="shared" ref="AS30" si="295">IF(AS$4="...",AR30,IF(AND(AS$4&gt;=$D30,AS$4&lt;=$F30),1,0))</f>
        <v>0</v>
      </c>
      <c r="AT30" s="86">
        <f t="shared" ref="AT30" si="296">IF(AT$4="...",AS30,IF(AND(AT$4&gt;=$D30,AT$4&lt;=$F30),1,0))</f>
        <v>0</v>
      </c>
      <c r="AU30" s="86">
        <f t="shared" ref="AU30" si="297">IF(AU$4="...",AT30,IF(AND(AU$4&gt;=$D30,AU$4&lt;=$F30),1,0))</f>
        <v>0</v>
      </c>
      <c r="AV30" s="86">
        <f t="shared" ref="AV30" si="298">IF(AV$4="...",AU30,IF(AND(AV$4&gt;=$D30,AV$4&lt;=$F30),1,0))</f>
        <v>0</v>
      </c>
      <c r="AW30" s="86">
        <f t="shared" ref="AW30" si="299">IF(AW$4="...",AV30,IF(AND(AW$4&gt;=$D30,AW$4&lt;=$F30),1,0))</f>
        <v>0</v>
      </c>
      <c r="AX30" s="86">
        <f t="shared" ref="AX30" si="300">IF(AX$4="...",AW30,IF(AND(AX$4&gt;=$D30,AX$4&lt;=$F30),1,0))</f>
        <v>0</v>
      </c>
      <c r="AY30" s="86">
        <f t="shared" ref="AY30" si="301">IF(AY$4="...",AX30,IF(AND(AY$4&gt;=$D30,AY$4&lt;=$F30),1,0))</f>
        <v>0</v>
      </c>
      <c r="AZ30" s="86">
        <f t="shared" ref="AZ30" si="302">IF(AZ$4="...",AY30,IF(AND(AZ$4&gt;=$D30,AZ$4&lt;=$F30),1,0))</f>
        <v>0</v>
      </c>
      <c r="BA30" s="86">
        <f t="shared" ref="BA30" si="303">IF(BA$4="...",AZ30,IF(AND(BA$4&gt;=$D30,BA$4&lt;=$F30),1,0))</f>
        <v>0</v>
      </c>
      <c r="BB30" s="86">
        <f t="shared" ref="BB30" si="304">IF(BB$4="...",BA30,IF(AND(BB$4&gt;=$D30,BB$4&lt;=$F30),1,0))</f>
        <v>0</v>
      </c>
      <c r="BC30" s="86">
        <f t="shared" ref="BC30" si="305">IF(BC$4="...",BB30,IF(AND(BC$4&gt;=$D30,BC$4&lt;=$F30),1,0))</f>
        <v>0</v>
      </c>
      <c r="BD30" s="86">
        <f t="shared" ref="BD30" si="306">IF(BD$4="...",BC30,IF(AND(BD$4&gt;=$D30,BD$4&lt;=$F30),1,0))</f>
        <v>0</v>
      </c>
      <c r="BE30" s="86">
        <f t="shared" ref="BE30" si="307">IF(BE$4="...",BD30,IF(AND(BE$4&gt;=$D30,BE$4&lt;=$F30),1,0))</f>
        <v>0</v>
      </c>
      <c r="BF30" s="86">
        <f t="shared" ref="BF30" si="308">IF(BF$4="...",BE30,IF(AND(BF$4&gt;=$D30,BF$4&lt;=$F30),1,0))</f>
        <v>0</v>
      </c>
      <c r="BG30" s="86">
        <f t="shared" ref="BG30" si="309">IF(BG$4="...",BF30,IF(AND(BG$4&gt;=$D30,BG$4&lt;=$F30),1,0))</f>
        <v>0</v>
      </c>
      <c r="BH30" s="86">
        <f t="shared" ref="BH30" si="310">IF(BH$4="...",BG30,IF(AND(BH$4&gt;=$D30,BH$4&lt;=$F30),1,0))</f>
        <v>0</v>
      </c>
      <c r="BI30" s="86">
        <f t="shared" ref="BI30" si="311">IF(BI$4="...",BH30,IF(AND(BI$4&gt;=$D30,BI$4&lt;=$F30),1,0))</f>
        <v>0</v>
      </c>
      <c r="BJ30" s="86">
        <f t="shared" ref="BJ30" si="312">IF(BJ$4="...",BI30,IF(AND(BJ$4&gt;=$D30,BJ$4&lt;=$F30),1,0))</f>
        <v>0</v>
      </c>
      <c r="BK30" s="86">
        <f t="shared" ref="BK30" si="313">IF(BK$4="...",BJ30,IF(AND(BK$4&gt;=$D30,BK$4&lt;=$F30),1,0))</f>
        <v>1</v>
      </c>
      <c r="BL30" s="86">
        <f t="shared" ref="BL30" si="314">IF(BL$4="...",BK30,IF(AND(BL$4&gt;=$D30,BL$4&lt;=$F30),1,0))</f>
        <v>1</v>
      </c>
      <c r="BM30" s="86">
        <f t="shared" ref="BM30" si="315">IF(BM$4="...",BL30,IF(AND(BM$4&gt;=$D30,BM$4&lt;=$F30),1,0))</f>
        <v>1</v>
      </c>
      <c r="BN30" s="86">
        <f t="shared" ref="BN30" si="316">IF(BN$4="...",BM30,IF(AND(BN$4&gt;=$D30,BN$4&lt;=$F30),1,0))</f>
        <v>1</v>
      </c>
      <c r="BO30" s="86">
        <f t="shared" ref="BO30" si="317">IF(BO$4="...",BN30,IF(AND(BO$4&gt;=$D30,BO$4&lt;=$F30),1,0))</f>
        <v>1</v>
      </c>
      <c r="BP30" s="86">
        <f t="shared" ref="BP30" si="318">IF(BP$4="...",BO30,IF(AND(BP$4&gt;=$D30,BP$4&lt;=$F30),1,0))</f>
        <v>1</v>
      </c>
    </row>
    <row r="31" spans="2:68" ht="10.199999999999999" customHeight="1" outlineLevel="1" x14ac:dyDescent="0.3">
      <c r="B31" s="8"/>
      <c r="C31" s="10"/>
      <c r="D31" s="82"/>
      <c r="E31" s="82"/>
      <c r="F31" s="82"/>
      <c r="G31" s="82"/>
      <c r="H31" s="82"/>
      <c r="I31" s="82"/>
      <c r="J31" s="82"/>
      <c r="K31" s="82"/>
      <c r="L31" s="82"/>
      <c r="M31" s="82"/>
      <c r="N31" s="82"/>
      <c r="O31" s="82"/>
      <c r="P31" s="82"/>
      <c r="Q31" s="82"/>
      <c r="R31" s="82"/>
      <c r="S31" s="82"/>
      <c r="T31" s="82"/>
      <c r="U31" s="82"/>
      <c r="V31" s="82"/>
      <c r="W31" s="82"/>
      <c r="X31" s="82"/>
      <c r="Y31" s="82"/>
      <c r="Z31" s="82"/>
      <c r="AA31" s="82"/>
      <c r="AB31" s="82"/>
      <c r="AC31" s="82"/>
      <c r="AD31" s="82"/>
      <c r="AE31" s="82"/>
      <c r="AF31" s="82"/>
      <c r="AG31" s="82"/>
      <c r="AH31" s="82"/>
      <c r="AI31" s="82"/>
      <c r="AJ31" s="82"/>
      <c r="AK31" s="82"/>
      <c r="AL31" s="82"/>
      <c r="AM31" s="82"/>
      <c r="AN31" s="82"/>
      <c r="AO31" s="82"/>
      <c r="AP31" s="82"/>
      <c r="AQ31" s="82"/>
      <c r="AR31" s="82"/>
      <c r="AS31" s="82"/>
      <c r="AT31" s="82"/>
      <c r="AU31" s="82"/>
      <c r="AV31" s="82"/>
      <c r="AW31" s="82"/>
      <c r="AX31" s="82"/>
      <c r="AY31" s="82"/>
      <c r="AZ31" s="82"/>
      <c r="BA31" s="82"/>
      <c r="BB31" s="82"/>
      <c r="BC31" s="82"/>
      <c r="BD31" s="82"/>
      <c r="BE31" s="82"/>
      <c r="BF31" s="82"/>
      <c r="BG31" s="82"/>
      <c r="BH31" s="82"/>
      <c r="BI31" s="82"/>
      <c r="BJ31" s="82"/>
      <c r="BK31" s="82"/>
      <c r="BL31" s="82"/>
      <c r="BM31" s="82"/>
      <c r="BN31" s="82"/>
      <c r="BO31" s="82"/>
      <c r="BP31" s="82"/>
    </row>
    <row r="32" spans="2:68" ht="11.4" customHeight="1" x14ac:dyDescent="0.3">
      <c r="B32" s="132"/>
      <c r="C32" s="133"/>
      <c r="D32" s="134"/>
      <c r="E32" s="134"/>
      <c r="F32" s="134"/>
      <c r="G32" s="135"/>
      <c r="H32" s="136"/>
      <c r="I32" s="137"/>
      <c r="J32" s="150"/>
      <c r="K32" s="150"/>
      <c r="L32" s="150"/>
      <c r="M32" s="150"/>
      <c r="N32" s="150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150"/>
      <c r="Z32" s="150"/>
      <c r="AA32" s="150"/>
      <c r="AB32" s="150"/>
      <c r="AC32" s="150"/>
      <c r="AD32" s="150"/>
      <c r="AE32" s="150"/>
      <c r="AF32" s="150"/>
      <c r="AG32" s="150"/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  <c r="BI32" s="150"/>
      <c r="BJ32" s="150"/>
      <c r="BK32" s="150"/>
      <c r="BL32" s="150"/>
      <c r="BM32" s="150"/>
      <c r="BN32" s="150"/>
      <c r="BO32" s="150"/>
      <c r="BP32" s="150"/>
    </row>
    <row r="33" spans="1:68" x14ac:dyDescent="0.3">
      <c r="D33" s="78"/>
      <c r="E33" s="71"/>
      <c r="F33" s="79"/>
      <c r="G33" s="80"/>
    </row>
    <row r="34" spans="1:68" ht="38.25" customHeight="1" x14ac:dyDescent="0.3">
      <c r="A34" s="97"/>
      <c r="B34" s="132">
        <v>0</v>
      </c>
      <c r="C34" s="133" t="s">
        <v>129</v>
      </c>
      <c r="D34" s="134" t="s">
        <v>376</v>
      </c>
      <c r="E34" s="135" t="s">
        <v>266</v>
      </c>
      <c r="F34" s="134" t="s">
        <v>120</v>
      </c>
      <c r="G34" s="135" t="s">
        <v>267</v>
      </c>
      <c r="H34" s="136" t="s">
        <v>265</v>
      </c>
      <c r="I34" s="137"/>
      <c r="J34" s="138">
        <f t="shared" ref="J34:BP34" si="319">J$4</f>
        <v>1</v>
      </c>
      <c r="K34" s="138">
        <f t="shared" si="319"/>
        <v>2</v>
      </c>
      <c r="L34" s="138">
        <f t="shared" si="319"/>
        <v>3</v>
      </c>
      <c r="M34" s="138">
        <f t="shared" si="319"/>
        <v>4</v>
      </c>
      <c r="N34" s="138">
        <f t="shared" si="319"/>
        <v>5</v>
      </c>
      <c r="O34" s="138">
        <f t="shared" si="319"/>
        <v>6</v>
      </c>
      <c r="P34" s="138">
        <f t="shared" si="319"/>
        <v>7</v>
      </c>
      <c r="Q34" s="138">
        <f t="shared" si="319"/>
        <v>8</v>
      </c>
      <c r="R34" s="138">
        <f t="shared" si="319"/>
        <v>9</v>
      </c>
      <c r="S34" s="138">
        <f t="shared" si="319"/>
        <v>10</v>
      </c>
      <c r="T34" s="138">
        <f t="shared" si="319"/>
        <v>11</v>
      </c>
      <c r="U34" s="138">
        <f t="shared" si="319"/>
        <v>12</v>
      </c>
      <c r="V34" s="138">
        <f t="shared" si="319"/>
        <v>13</v>
      </c>
      <c r="W34" s="138">
        <f t="shared" si="319"/>
        <v>14</v>
      </c>
      <c r="X34" s="138">
        <f t="shared" si="319"/>
        <v>15</v>
      </c>
      <c r="Y34" s="138">
        <f t="shared" si="319"/>
        <v>16</v>
      </c>
      <c r="Z34" s="138">
        <f t="shared" si="319"/>
        <v>17</v>
      </c>
      <c r="AA34" s="138">
        <f t="shared" si="319"/>
        <v>18</v>
      </c>
      <c r="AB34" s="138">
        <f t="shared" si="319"/>
        <v>19</v>
      </c>
      <c r="AC34" s="138">
        <f t="shared" si="319"/>
        <v>20</v>
      </c>
      <c r="AD34" s="138">
        <f t="shared" si="319"/>
        <v>21</v>
      </c>
      <c r="AE34" s="138">
        <f t="shared" si="319"/>
        <v>22</v>
      </c>
      <c r="AF34" s="138">
        <f t="shared" si="319"/>
        <v>23</v>
      </c>
      <c r="AG34" s="138">
        <f t="shared" si="319"/>
        <v>24</v>
      </c>
      <c r="AH34" s="138">
        <f t="shared" si="319"/>
        <v>25</v>
      </c>
      <c r="AI34" s="138">
        <f t="shared" si="319"/>
        <v>26</v>
      </c>
      <c r="AJ34" s="138" t="str">
        <f t="shared" si="319"/>
        <v>...</v>
      </c>
      <c r="AK34" s="138">
        <f t="shared" si="319"/>
        <v>30</v>
      </c>
      <c r="AL34" s="138">
        <f t="shared" si="319"/>
        <v>31</v>
      </c>
      <c r="AM34" s="138">
        <f t="shared" si="319"/>
        <v>32</v>
      </c>
      <c r="AN34" s="138">
        <f t="shared" si="319"/>
        <v>33</v>
      </c>
      <c r="AO34" s="138">
        <f t="shared" si="319"/>
        <v>34</v>
      </c>
      <c r="AP34" s="138">
        <f t="shared" si="319"/>
        <v>35</v>
      </c>
      <c r="AQ34" s="138">
        <f t="shared" si="319"/>
        <v>36</v>
      </c>
      <c r="AR34" s="138">
        <f t="shared" si="319"/>
        <v>37</v>
      </c>
      <c r="AS34" s="138">
        <f t="shared" si="319"/>
        <v>38</v>
      </c>
      <c r="AT34" s="138" t="str">
        <f t="shared" si="319"/>
        <v>...</v>
      </c>
      <c r="AU34" s="138">
        <f t="shared" si="319"/>
        <v>42</v>
      </c>
      <c r="AV34" s="138">
        <f t="shared" si="319"/>
        <v>43</v>
      </c>
      <c r="AW34" s="138">
        <f t="shared" si="319"/>
        <v>44</v>
      </c>
      <c r="AX34" s="138">
        <f t="shared" si="319"/>
        <v>45</v>
      </c>
      <c r="AY34" s="138" t="str">
        <f t="shared" si="319"/>
        <v>...</v>
      </c>
      <c r="AZ34" s="138">
        <f t="shared" si="319"/>
        <v>46</v>
      </c>
      <c r="BA34" s="138">
        <f t="shared" si="319"/>
        <v>47</v>
      </c>
      <c r="BB34" s="138">
        <f t="shared" si="319"/>
        <v>48</v>
      </c>
      <c r="BC34" s="138">
        <f t="shared" si="319"/>
        <v>49</v>
      </c>
      <c r="BD34" s="138">
        <f t="shared" si="319"/>
        <v>50</v>
      </c>
      <c r="BE34" s="138" t="str">
        <f t="shared" si="319"/>
        <v>...</v>
      </c>
      <c r="BF34" s="138">
        <f t="shared" si="319"/>
        <v>54</v>
      </c>
      <c r="BG34" s="138" t="str">
        <f t="shared" si="319"/>
        <v>...</v>
      </c>
      <c r="BH34" s="138">
        <f t="shared" si="319"/>
        <v>60</v>
      </c>
      <c r="BI34" s="138">
        <f t="shared" si="319"/>
        <v>61</v>
      </c>
      <c r="BJ34" s="138">
        <f t="shared" si="319"/>
        <v>62</v>
      </c>
      <c r="BK34" s="138">
        <f t="shared" si="319"/>
        <v>63</v>
      </c>
      <c r="BL34" s="138" t="str">
        <f t="shared" si="319"/>
        <v>...</v>
      </c>
      <c r="BM34" s="138" t="str">
        <f t="shared" si="319"/>
        <v>...</v>
      </c>
      <c r="BN34" s="138" t="str">
        <f t="shared" si="319"/>
        <v>...</v>
      </c>
      <c r="BO34" s="138" t="str">
        <f t="shared" si="319"/>
        <v>...</v>
      </c>
      <c r="BP34" s="138">
        <f t="shared" si="319"/>
        <v>288</v>
      </c>
    </row>
    <row r="35" spans="1:68" outlineLevel="1" x14ac:dyDescent="0.3">
      <c r="A35" s="1"/>
      <c r="B35" s="8"/>
      <c r="C35" s="10" t="s">
        <v>27</v>
      </c>
      <c r="D35" s="39"/>
      <c r="E35" s="9"/>
      <c r="F35" s="9"/>
      <c r="G35" s="7"/>
      <c r="H35" s="8"/>
      <c r="I35" s="39"/>
      <c r="J35" s="39"/>
      <c r="K35" s="39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  <c r="AF35" s="40"/>
      <c r="AG35" s="40"/>
      <c r="AH35" s="40"/>
      <c r="AI35" s="40"/>
      <c r="AJ35" s="40"/>
      <c r="AK35" s="40"/>
      <c r="AL35" s="40"/>
      <c r="AM35" s="40"/>
      <c r="AN35" s="40"/>
      <c r="AO35" s="40"/>
      <c r="AP35" s="40"/>
      <c r="AQ35" s="40"/>
      <c r="AR35" s="40"/>
      <c r="AS35" s="40"/>
      <c r="AT35" s="40"/>
      <c r="AU35" s="40"/>
      <c r="AV35" s="40"/>
      <c r="AW35" s="40"/>
      <c r="AX35" s="40"/>
      <c r="AY35" s="40"/>
      <c r="AZ35" s="40"/>
      <c r="BA35" s="40"/>
      <c r="BB35" s="40"/>
      <c r="BC35" s="40"/>
      <c r="BD35" s="40"/>
      <c r="BE35" s="40"/>
      <c r="BF35" s="40"/>
      <c r="BG35" s="40"/>
      <c r="BH35" s="40"/>
      <c r="BI35" s="40"/>
      <c r="BJ35" s="40"/>
      <c r="BK35" s="40"/>
      <c r="BL35" s="40"/>
      <c r="BM35" s="40"/>
      <c r="BN35" s="40"/>
      <c r="BO35" s="40"/>
      <c r="BP35" s="40"/>
    </row>
    <row r="36" spans="1:68" ht="18" customHeight="1" outlineLevel="1" x14ac:dyDescent="0.3">
      <c r="A36" s="1"/>
      <c r="B36" s="4" t="s">
        <v>66</v>
      </c>
      <c r="C36" s="6" t="s">
        <v>27</v>
      </c>
      <c r="D36" s="5"/>
      <c r="E36" s="5"/>
      <c r="F36" s="5"/>
      <c r="G36" s="3"/>
      <c r="H36" s="4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</row>
    <row r="37" spans="1:68" outlineLevel="2" x14ac:dyDescent="0.3">
      <c r="A37" s="102"/>
      <c r="B37" s="121" t="str">
        <f>EventosAno!B37</f>
        <v>0.1.1</v>
      </c>
      <c r="C37" s="122" t="s">
        <v>381</v>
      </c>
      <c r="D37" s="118" t="str">
        <f>EventosAno!D37</f>
        <v>PI A001.1</v>
      </c>
      <c r="E37" s="11"/>
      <c r="F37" s="48" cm="1">
        <f t="array" ref="F37">INDEX(EventosAno!$F:$F,MATCH($D37,EventosAno!$D:$D,0),)</f>
        <v>3777083.0555242533</v>
      </c>
      <c r="G37" s="44"/>
      <c r="H37" s="49">
        <v>20</v>
      </c>
      <c r="I37" s="16"/>
      <c r="J37" s="86">
        <f t="shared" ref="J37:AE38" si="320">IF(J$4=$H37,1,0)</f>
        <v>0</v>
      </c>
      <c r="K37" s="86">
        <f t="shared" si="320"/>
        <v>0</v>
      </c>
      <c r="L37" s="86">
        <f t="shared" si="320"/>
        <v>0</v>
      </c>
      <c r="M37" s="86">
        <f t="shared" si="320"/>
        <v>0</v>
      </c>
      <c r="N37" s="86">
        <f t="shared" si="320"/>
        <v>0</v>
      </c>
      <c r="O37" s="86">
        <f t="shared" si="320"/>
        <v>0</v>
      </c>
      <c r="P37" s="86">
        <f t="shared" si="320"/>
        <v>0</v>
      </c>
      <c r="Q37" s="86">
        <f t="shared" si="320"/>
        <v>0</v>
      </c>
      <c r="R37" s="86">
        <f t="shared" si="320"/>
        <v>0</v>
      </c>
      <c r="S37" s="86">
        <f t="shared" si="320"/>
        <v>0</v>
      </c>
      <c r="T37" s="86">
        <f t="shared" si="320"/>
        <v>0</v>
      </c>
      <c r="U37" s="86">
        <f t="shared" si="320"/>
        <v>0</v>
      </c>
      <c r="V37" s="86">
        <f t="shared" si="320"/>
        <v>0</v>
      </c>
      <c r="W37" s="86">
        <f t="shared" si="320"/>
        <v>0</v>
      </c>
      <c r="X37" s="86">
        <f t="shared" si="320"/>
        <v>0</v>
      </c>
      <c r="Y37" s="86">
        <f t="shared" si="320"/>
        <v>0</v>
      </c>
      <c r="Z37" s="86">
        <f t="shared" si="320"/>
        <v>0</v>
      </c>
      <c r="AA37" s="86">
        <f t="shared" si="320"/>
        <v>0</v>
      </c>
      <c r="AB37" s="86">
        <f t="shared" si="320"/>
        <v>0</v>
      </c>
      <c r="AC37" s="86">
        <f t="shared" si="320"/>
        <v>1</v>
      </c>
      <c r="AD37" s="86">
        <f t="shared" si="320"/>
        <v>0</v>
      </c>
      <c r="AE37" s="86">
        <f t="shared" si="320"/>
        <v>0</v>
      </c>
      <c r="AF37" s="86">
        <f t="shared" ref="AF37:AS38" si="321">IF(AF$4=$H37,1,0)</f>
        <v>0</v>
      </c>
      <c r="AG37" s="86">
        <f t="shared" si="321"/>
        <v>0</v>
      </c>
      <c r="AH37" s="86">
        <f t="shared" si="321"/>
        <v>0</v>
      </c>
      <c r="AI37" s="86">
        <f t="shared" si="321"/>
        <v>0</v>
      </c>
      <c r="AJ37" s="86">
        <f t="shared" si="321"/>
        <v>0</v>
      </c>
      <c r="AK37" s="86">
        <f t="shared" si="321"/>
        <v>0</v>
      </c>
      <c r="AL37" s="86">
        <f t="shared" si="321"/>
        <v>0</v>
      </c>
      <c r="AM37" s="86">
        <f t="shared" si="321"/>
        <v>0</v>
      </c>
      <c r="AN37" s="86">
        <f t="shared" si="321"/>
        <v>0</v>
      </c>
      <c r="AO37" s="86">
        <f t="shared" si="321"/>
        <v>0</v>
      </c>
      <c r="AP37" s="86">
        <f t="shared" si="321"/>
        <v>0</v>
      </c>
      <c r="AQ37" s="86">
        <f t="shared" si="321"/>
        <v>0</v>
      </c>
      <c r="AR37" s="86">
        <f t="shared" si="321"/>
        <v>0</v>
      </c>
      <c r="AS37" s="86">
        <f t="shared" si="321"/>
        <v>0</v>
      </c>
      <c r="AT37" s="86">
        <f t="shared" ref="AT37:BP38" si="322">IF(AT$4=$H37,1,0)</f>
        <v>0</v>
      </c>
      <c r="AU37" s="86">
        <f t="shared" si="322"/>
        <v>0</v>
      </c>
      <c r="AV37" s="86">
        <f t="shared" si="322"/>
        <v>0</v>
      </c>
      <c r="AW37" s="86">
        <f t="shared" si="322"/>
        <v>0</v>
      </c>
      <c r="AX37" s="86">
        <f t="shared" si="322"/>
        <v>0</v>
      </c>
      <c r="AY37" s="86">
        <f t="shared" si="322"/>
        <v>0</v>
      </c>
      <c r="AZ37" s="86">
        <f t="shared" si="322"/>
        <v>0</v>
      </c>
      <c r="BA37" s="86">
        <f t="shared" si="322"/>
        <v>0</v>
      </c>
      <c r="BB37" s="86">
        <f t="shared" si="322"/>
        <v>0</v>
      </c>
      <c r="BC37" s="86">
        <f t="shared" si="322"/>
        <v>0</v>
      </c>
      <c r="BD37" s="86">
        <f t="shared" si="322"/>
        <v>0</v>
      </c>
      <c r="BE37" s="86">
        <f t="shared" si="322"/>
        <v>0</v>
      </c>
      <c r="BF37" s="86">
        <f t="shared" si="322"/>
        <v>0</v>
      </c>
      <c r="BG37" s="86">
        <f t="shared" si="322"/>
        <v>0</v>
      </c>
      <c r="BH37" s="86">
        <f t="shared" si="322"/>
        <v>0</v>
      </c>
      <c r="BI37" s="86">
        <f t="shared" si="322"/>
        <v>0</v>
      </c>
      <c r="BJ37" s="86">
        <f t="shared" si="322"/>
        <v>0</v>
      </c>
      <c r="BK37" s="86">
        <f t="shared" si="322"/>
        <v>0</v>
      </c>
      <c r="BL37" s="86">
        <f t="shared" si="322"/>
        <v>0</v>
      </c>
      <c r="BM37" s="86">
        <f t="shared" si="322"/>
        <v>0</v>
      </c>
      <c r="BN37" s="86">
        <f t="shared" si="322"/>
        <v>0</v>
      </c>
      <c r="BO37" s="86">
        <f t="shared" si="322"/>
        <v>0</v>
      </c>
      <c r="BP37" s="86">
        <f t="shared" si="322"/>
        <v>0</v>
      </c>
    </row>
    <row r="38" spans="1:68" outlineLevel="2" x14ac:dyDescent="0.3">
      <c r="A38" s="102"/>
      <c r="B38" s="123" t="str">
        <f>EventosAno!B38</f>
        <v>0.1.2</v>
      </c>
      <c r="C38" s="124" t="s">
        <v>380</v>
      </c>
      <c r="D38" s="118" t="str">
        <f>EventosAno!D38</f>
        <v>PI A001.2</v>
      </c>
      <c r="E38" s="11"/>
      <c r="F38" s="50" cm="1">
        <f t="array" ref="F38">INDEX(EventosAno!$F:$F,MATCH($D38,EventosAno!$D:$D,0),)</f>
        <v>1901356.8464062517</v>
      </c>
      <c r="G38" s="51"/>
      <c r="H38" s="52">
        <f>H37+12</f>
        <v>32</v>
      </c>
      <c r="I38" s="107">
        <f>H38/12</f>
        <v>2.6666666666666665</v>
      </c>
      <c r="J38" s="86">
        <f t="shared" si="320"/>
        <v>0</v>
      </c>
      <c r="K38" s="86">
        <f t="shared" si="320"/>
        <v>0</v>
      </c>
      <c r="L38" s="86">
        <f t="shared" si="320"/>
        <v>0</v>
      </c>
      <c r="M38" s="86">
        <f t="shared" si="320"/>
        <v>0</v>
      </c>
      <c r="N38" s="86">
        <f t="shared" si="320"/>
        <v>0</v>
      </c>
      <c r="O38" s="86">
        <f t="shared" si="320"/>
        <v>0</v>
      </c>
      <c r="P38" s="86">
        <f t="shared" si="320"/>
        <v>0</v>
      </c>
      <c r="Q38" s="86">
        <f t="shared" si="320"/>
        <v>0</v>
      </c>
      <c r="R38" s="86">
        <f t="shared" si="320"/>
        <v>0</v>
      </c>
      <c r="S38" s="86">
        <f t="shared" si="320"/>
        <v>0</v>
      </c>
      <c r="T38" s="86">
        <f t="shared" si="320"/>
        <v>0</v>
      </c>
      <c r="U38" s="86">
        <f t="shared" si="320"/>
        <v>0</v>
      </c>
      <c r="V38" s="86">
        <f t="shared" si="320"/>
        <v>0</v>
      </c>
      <c r="W38" s="86">
        <f t="shared" si="320"/>
        <v>0</v>
      </c>
      <c r="X38" s="86">
        <f t="shared" si="320"/>
        <v>0</v>
      </c>
      <c r="Y38" s="86">
        <f t="shared" si="320"/>
        <v>0</v>
      </c>
      <c r="Z38" s="86">
        <f t="shared" si="320"/>
        <v>0</v>
      </c>
      <c r="AA38" s="86">
        <f t="shared" si="320"/>
        <v>0</v>
      </c>
      <c r="AB38" s="86">
        <f t="shared" si="320"/>
        <v>0</v>
      </c>
      <c r="AC38" s="86">
        <f t="shared" si="320"/>
        <v>0</v>
      </c>
      <c r="AD38" s="86">
        <f t="shared" si="320"/>
        <v>0</v>
      </c>
      <c r="AE38" s="86">
        <f t="shared" si="320"/>
        <v>0</v>
      </c>
      <c r="AF38" s="86">
        <f t="shared" si="321"/>
        <v>0</v>
      </c>
      <c r="AG38" s="86">
        <f t="shared" si="321"/>
        <v>0</v>
      </c>
      <c r="AH38" s="86">
        <f t="shared" si="321"/>
        <v>0</v>
      </c>
      <c r="AI38" s="86">
        <f t="shared" si="321"/>
        <v>0</v>
      </c>
      <c r="AJ38" s="86">
        <f t="shared" si="321"/>
        <v>0</v>
      </c>
      <c r="AK38" s="86">
        <f t="shared" si="321"/>
        <v>0</v>
      </c>
      <c r="AL38" s="86">
        <f t="shared" si="321"/>
        <v>0</v>
      </c>
      <c r="AM38" s="86">
        <f t="shared" si="321"/>
        <v>1</v>
      </c>
      <c r="AN38" s="86">
        <f t="shared" si="321"/>
        <v>0</v>
      </c>
      <c r="AO38" s="86">
        <f t="shared" si="321"/>
        <v>0</v>
      </c>
      <c r="AP38" s="86">
        <f t="shared" si="321"/>
        <v>0</v>
      </c>
      <c r="AQ38" s="86">
        <f t="shared" si="321"/>
        <v>0</v>
      </c>
      <c r="AR38" s="86">
        <f t="shared" si="321"/>
        <v>0</v>
      </c>
      <c r="AS38" s="86">
        <f t="shared" si="321"/>
        <v>0</v>
      </c>
      <c r="AT38" s="86">
        <f t="shared" si="322"/>
        <v>0</v>
      </c>
      <c r="AU38" s="86">
        <f t="shared" si="322"/>
        <v>0</v>
      </c>
      <c r="AV38" s="86">
        <f t="shared" si="322"/>
        <v>0</v>
      </c>
      <c r="AW38" s="86">
        <f t="shared" si="322"/>
        <v>0</v>
      </c>
      <c r="AX38" s="86">
        <f t="shared" si="322"/>
        <v>0</v>
      </c>
      <c r="AY38" s="86">
        <f t="shared" si="322"/>
        <v>0</v>
      </c>
      <c r="AZ38" s="86">
        <f t="shared" si="322"/>
        <v>0</v>
      </c>
      <c r="BA38" s="86">
        <f t="shared" si="322"/>
        <v>0</v>
      </c>
      <c r="BB38" s="86">
        <f t="shared" si="322"/>
        <v>0</v>
      </c>
      <c r="BC38" s="86">
        <f t="shared" si="322"/>
        <v>0</v>
      </c>
      <c r="BD38" s="86">
        <f t="shared" si="322"/>
        <v>0</v>
      </c>
      <c r="BE38" s="86">
        <f t="shared" si="322"/>
        <v>0</v>
      </c>
      <c r="BF38" s="86">
        <f t="shared" si="322"/>
        <v>0</v>
      </c>
      <c r="BG38" s="86">
        <f t="shared" si="322"/>
        <v>0</v>
      </c>
      <c r="BH38" s="86">
        <f t="shared" si="322"/>
        <v>0</v>
      </c>
      <c r="BI38" s="86">
        <f t="shared" si="322"/>
        <v>0</v>
      </c>
      <c r="BJ38" s="86">
        <f t="shared" si="322"/>
        <v>0</v>
      </c>
      <c r="BK38" s="86">
        <f t="shared" si="322"/>
        <v>0</v>
      </c>
      <c r="BL38" s="86">
        <f t="shared" si="322"/>
        <v>0</v>
      </c>
      <c r="BM38" s="86">
        <f t="shared" si="322"/>
        <v>0</v>
      </c>
      <c r="BN38" s="86">
        <f t="shared" si="322"/>
        <v>0</v>
      </c>
      <c r="BO38" s="86">
        <f t="shared" si="322"/>
        <v>0</v>
      </c>
      <c r="BP38" s="86">
        <f t="shared" si="322"/>
        <v>0</v>
      </c>
    </row>
    <row r="39" spans="1:68" outlineLevel="1" x14ac:dyDescent="0.3">
      <c r="A39" s="1"/>
      <c r="B39" s="8"/>
      <c r="C39" s="10" t="s">
        <v>38</v>
      </c>
      <c r="D39" s="9"/>
      <c r="E39" s="9"/>
      <c r="F39" s="9"/>
      <c r="G39" s="7"/>
      <c r="H39" s="8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</row>
    <row r="40" spans="1:68" ht="18" customHeight="1" outlineLevel="1" x14ac:dyDescent="0.3">
      <c r="A40" s="1"/>
      <c r="B40" s="4" t="s">
        <v>121</v>
      </c>
      <c r="C40" s="6" t="s">
        <v>25</v>
      </c>
      <c r="D40" s="5"/>
      <c r="E40" s="5"/>
      <c r="F40" s="5"/>
      <c r="G40" s="3"/>
      <c r="H40" s="4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</row>
    <row r="41" spans="1:68" outlineLevel="2" x14ac:dyDescent="0.3">
      <c r="A41" s="102"/>
      <c r="B41" s="121" t="str">
        <f>EventosAno!B41</f>
        <v>0.2.1</v>
      </c>
      <c r="C41" s="125" t="s">
        <v>377</v>
      </c>
      <c r="D41" s="118" t="str">
        <f>EventosAno!D41</f>
        <v>PI A002.1</v>
      </c>
      <c r="E41" s="38"/>
      <c r="F41" s="50" cm="1">
        <f t="array" ref="F41">INDEX(EventosAno!$F:$F,MATCH($D41,EventosAno!$D:$D,0),)</f>
        <v>2179338.5956213102</v>
      </c>
      <c r="G41" s="44"/>
      <c r="H41" s="49">
        <f>4+8</f>
        <v>12</v>
      </c>
      <c r="I41" s="16"/>
      <c r="J41" s="86">
        <f t="shared" ref="J41:BP42" si="323">IF(J$4=$H41,1,0)</f>
        <v>0</v>
      </c>
      <c r="K41" s="86">
        <f t="shared" si="323"/>
        <v>0</v>
      </c>
      <c r="L41" s="86">
        <f t="shared" si="323"/>
        <v>0</v>
      </c>
      <c r="M41" s="86">
        <f t="shared" si="323"/>
        <v>0</v>
      </c>
      <c r="N41" s="86">
        <f t="shared" si="323"/>
        <v>0</v>
      </c>
      <c r="O41" s="86">
        <f t="shared" si="323"/>
        <v>0</v>
      </c>
      <c r="P41" s="86">
        <f t="shared" si="323"/>
        <v>0</v>
      </c>
      <c r="Q41" s="86">
        <f t="shared" si="323"/>
        <v>0</v>
      </c>
      <c r="R41" s="86">
        <f t="shared" si="323"/>
        <v>0</v>
      </c>
      <c r="S41" s="86">
        <f t="shared" si="323"/>
        <v>0</v>
      </c>
      <c r="T41" s="86">
        <f t="shared" si="323"/>
        <v>0</v>
      </c>
      <c r="U41" s="86">
        <f t="shared" si="323"/>
        <v>1</v>
      </c>
      <c r="V41" s="86">
        <f t="shared" si="323"/>
        <v>0</v>
      </c>
      <c r="W41" s="86">
        <f t="shared" si="323"/>
        <v>0</v>
      </c>
      <c r="X41" s="86">
        <f t="shared" si="323"/>
        <v>0</v>
      </c>
      <c r="Y41" s="86">
        <f t="shared" si="323"/>
        <v>0</v>
      </c>
      <c r="Z41" s="86">
        <f t="shared" si="323"/>
        <v>0</v>
      </c>
      <c r="AA41" s="86">
        <f t="shared" si="323"/>
        <v>0</v>
      </c>
      <c r="AB41" s="86">
        <f t="shared" si="323"/>
        <v>0</v>
      </c>
      <c r="AC41" s="86">
        <f t="shared" si="323"/>
        <v>0</v>
      </c>
      <c r="AD41" s="86">
        <f t="shared" si="323"/>
        <v>0</v>
      </c>
      <c r="AE41" s="86">
        <f t="shared" si="323"/>
        <v>0</v>
      </c>
      <c r="AF41" s="86">
        <f t="shared" si="323"/>
        <v>0</v>
      </c>
      <c r="AG41" s="86">
        <f t="shared" si="323"/>
        <v>0</v>
      </c>
      <c r="AH41" s="86">
        <f t="shared" si="323"/>
        <v>0</v>
      </c>
      <c r="AI41" s="86">
        <f t="shared" si="323"/>
        <v>0</v>
      </c>
      <c r="AJ41" s="86">
        <f t="shared" si="323"/>
        <v>0</v>
      </c>
      <c r="AK41" s="86">
        <f t="shared" si="323"/>
        <v>0</v>
      </c>
      <c r="AL41" s="86">
        <f t="shared" si="323"/>
        <v>0</v>
      </c>
      <c r="AM41" s="86">
        <f t="shared" si="323"/>
        <v>0</v>
      </c>
      <c r="AN41" s="86">
        <f t="shared" si="323"/>
        <v>0</v>
      </c>
      <c r="AO41" s="86">
        <f t="shared" si="323"/>
        <v>0</v>
      </c>
      <c r="AP41" s="86">
        <f t="shared" si="323"/>
        <v>0</v>
      </c>
      <c r="AQ41" s="86">
        <f t="shared" si="323"/>
        <v>0</v>
      </c>
      <c r="AR41" s="86">
        <f t="shared" si="323"/>
        <v>0</v>
      </c>
      <c r="AS41" s="86">
        <f t="shared" si="323"/>
        <v>0</v>
      </c>
      <c r="AT41" s="86">
        <f t="shared" si="323"/>
        <v>0</v>
      </c>
      <c r="AU41" s="86">
        <f t="shared" si="323"/>
        <v>0</v>
      </c>
      <c r="AV41" s="86">
        <f t="shared" si="323"/>
        <v>0</v>
      </c>
      <c r="AW41" s="86">
        <f t="shared" si="323"/>
        <v>0</v>
      </c>
      <c r="AX41" s="86">
        <f t="shared" si="323"/>
        <v>0</v>
      </c>
      <c r="AY41" s="86">
        <f t="shared" si="323"/>
        <v>0</v>
      </c>
      <c r="AZ41" s="86">
        <f t="shared" si="323"/>
        <v>0</v>
      </c>
      <c r="BA41" s="86">
        <f t="shared" si="323"/>
        <v>0</v>
      </c>
      <c r="BB41" s="86">
        <f t="shared" si="323"/>
        <v>0</v>
      </c>
      <c r="BC41" s="86">
        <f t="shared" si="323"/>
        <v>0</v>
      </c>
      <c r="BD41" s="86">
        <f t="shared" si="323"/>
        <v>0</v>
      </c>
      <c r="BE41" s="86">
        <f t="shared" si="323"/>
        <v>0</v>
      </c>
      <c r="BF41" s="86">
        <f t="shared" si="323"/>
        <v>0</v>
      </c>
      <c r="BG41" s="86">
        <f t="shared" si="323"/>
        <v>0</v>
      </c>
      <c r="BH41" s="86">
        <f t="shared" si="323"/>
        <v>0</v>
      </c>
      <c r="BI41" s="86">
        <f t="shared" si="323"/>
        <v>0</v>
      </c>
      <c r="BJ41" s="86">
        <f t="shared" si="323"/>
        <v>0</v>
      </c>
      <c r="BK41" s="86">
        <f t="shared" si="323"/>
        <v>0</v>
      </c>
      <c r="BL41" s="86">
        <f t="shared" si="323"/>
        <v>0</v>
      </c>
      <c r="BM41" s="86">
        <f t="shared" si="323"/>
        <v>0</v>
      </c>
      <c r="BN41" s="86">
        <f t="shared" si="323"/>
        <v>0</v>
      </c>
      <c r="BO41" s="86">
        <f t="shared" si="323"/>
        <v>0</v>
      </c>
      <c r="BP41" s="86">
        <f t="shared" si="323"/>
        <v>0</v>
      </c>
    </row>
    <row r="42" spans="1:68" outlineLevel="2" x14ac:dyDescent="0.3">
      <c r="A42" s="102"/>
      <c r="B42" s="123" t="str">
        <f>EventosAno!B42</f>
        <v>0.2.2</v>
      </c>
      <c r="C42" s="125" t="s">
        <v>153</v>
      </c>
      <c r="D42" s="118" t="str">
        <f>EventosAno!D42</f>
        <v>PI A002.2</v>
      </c>
      <c r="E42" s="38"/>
      <c r="F42" s="50" cm="1">
        <f t="array" ref="F42">INDEX(EventosAno!$F:$F,MATCH($D42,EventosAno!$D:$D,0),)</f>
        <v>1503104.8087256581</v>
      </c>
      <c r="G42" s="51"/>
      <c r="H42" s="49">
        <f>14+8</f>
        <v>22</v>
      </c>
      <c r="I42" s="2"/>
      <c r="J42" s="86">
        <f t="shared" si="323"/>
        <v>0</v>
      </c>
      <c r="K42" s="86">
        <f t="shared" si="323"/>
        <v>0</v>
      </c>
      <c r="L42" s="86">
        <f t="shared" si="323"/>
        <v>0</v>
      </c>
      <c r="M42" s="86">
        <f t="shared" si="323"/>
        <v>0</v>
      </c>
      <c r="N42" s="86">
        <f t="shared" si="323"/>
        <v>0</v>
      </c>
      <c r="O42" s="86">
        <f t="shared" si="323"/>
        <v>0</v>
      </c>
      <c r="P42" s="86">
        <f t="shared" si="323"/>
        <v>0</v>
      </c>
      <c r="Q42" s="86">
        <f t="shared" si="323"/>
        <v>0</v>
      </c>
      <c r="R42" s="86">
        <f t="shared" si="323"/>
        <v>0</v>
      </c>
      <c r="S42" s="86">
        <f t="shared" si="323"/>
        <v>0</v>
      </c>
      <c r="T42" s="86">
        <f t="shared" si="323"/>
        <v>0</v>
      </c>
      <c r="U42" s="86">
        <f t="shared" si="323"/>
        <v>0</v>
      </c>
      <c r="V42" s="86">
        <f t="shared" si="323"/>
        <v>0</v>
      </c>
      <c r="W42" s="86">
        <f t="shared" si="323"/>
        <v>0</v>
      </c>
      <c r="X42" s="86">
        <f t="shared" si="323"/>
        <v>0</v>
      </c>
      <c r="Y42" s="86">
        <f t="shared" si="323"/>
        <v>0</v>
      </c>
      <c r="Z42" s="86">
        <f t="shared" si="323"/>
        <v>0</v>
      </c>
      <c r="AA42" s="86">
        <f t="shared" si="323"/>
        <v>0</v>
      </c>
      <c r="AB42" s="86">
        <f t="shared" si="323"/>
        <v>0</v>
      </c>
      <c r="AC42" s="86">
        <f t="shared" si="323"/>
        <v>0</v>
      </c>
      <c r="AD42" s="86">
        <f t="shared" si="323"/>
        <v>0</v>
      </c>
      <c r="AE42" s="86">
        <f t="shared" si="323"/>
        <v>1</v>
      </c>
      <c r="AF42" s="86">
        <f t="shared" si="323"/>
        <v>0</v>
      </c>
      <c r="AG42" s="86">
        <f t="shared" si="323"/>
        <v>0</v>
      </c>
      <c r="AH42" s="86">
        <f t="shared" si="323"/>
        <v>0</v>
      </c>
      <c r="AI42" s="86">
        <f t="shared" si="323"/>
        <v>0</v>
      </c>
      <c r="AJ42" s="86">
        <f t="shared" si="323"/>
        <v>0</v>
      </c>
      <c r="AK42" s="86">
        <f t="shared" si="323"/>
        <v>0</v>
      </c>
      <c r="AL42" s="86">
        <f t="shared" si="323"/>
        <v>0</v>
      </c>
      <c r="AM42" s="86">
        <f t="shared" si="323"/>
        <v>0</v>
      </c>
      <c r="AN42" s="86">
        <f t="shared" si="323"/>
        <v>0</v>
      </c>
      <c r="AO42" s="86">
        <f t="shared" si="323"/>
        <v>0</v>
      </c>
      <c r="AP42" s="86">
        <f t="shared" si="323"/>
        <v>0</v>
      </c>
      <c r="AQ42" s="86">
        <f t="shared" si="323"/>
        <v>0</v>
      </c>
      <c r="AR42" s="86">
        <f t="shared" si="323"/>
        <v>0</v>
      </c>
      <c r="AS42" s="86">
        <f t="shared" si="323"/>
        <v>0</v>
      </c>
      <c r="AT42" s="86">
        <f t="shared" si="323"/>
        <v>0</v>
      </c>
      <c r="AU42" s="86">
        <f t="shared" si="323"/>
        <v>0</v>
      </c>
      <c r="AV42" s="86">
        <f t="shared" si="323"/>
        <v>0</v>
      </c>
      <c r="AW42" s="86">
        <f t="shared" si="323"/>
        <v>0</v>
      </c>
      <c r="AX42" s="86">
        <f t="shared" si="323"/>
        <v>0</v>
      </c>
      <c r="AY42" s="86">
        <f t="shared" si="323"/>
        <v>0</v>
      </c>
      <c r="AZ42" s="86">
        <f t="shared" si="323"/>
        <v>0</v>
      </c>
      <c r="BA42" s="86">
        <f t="shared" si="323"/>
        <v>0</v>
      </c>
      <c r="BB42" s="86">
        <f t="shared" si="323"/>
        <v>0</v>
      </c>
      <c r="BC42" s="86">
        <f t="shared" si="323"/>
        <v>0</v>
      </c>
      <c r="BD42" s="86">
        <f t="shared" si="323"/>
        <v>0</v>
      </c>
      <c r="BE42" s="86">
        <f t="shared" si="323"/>
        <v>0</v>
      </c>
      <c r="BF42" s="86">
        <f t="shared" si="323"/>
        <v>0</v>
      </c>
      <c r="BG42" s="86">
        <f t="shared" si="323"/>
        <v>0</v>
      </c>
      <c r="BH42" s="86">
        <f t="shared" si="323"/>
        <v>0</v>
      </c>
      <c r="BI42" s="86">
        <f t="shared" si="323"/>
        <v>0</v>
      </c>
      <c r="BJ42" s="86">
        <f t="shared" si="323"/>
        <v>0</v>
      </c>
      <c r="BK42" s="86">
        <f t="shared" si="323"/>
        <v>0</v>
      </c>
      <c r="BL42" s="86">
        <f t="shared" si="323"/>
        <v>0</v>
      </c>
      <c r="BM42" s="86">
        <f t="shared" si="323"/>
        <v>0</v>
      </c>
      <c r="BN42" s="86">
        <f t="shared" si="323"/>
        <v>0</v>
      </c>
      <c r="BO42" s="86">
        <f t="shared" si="323"/>
        <v>0</v>
      </c>
      <c r="BP42" s="86">
        <f t="shared" si="323"/>
        <v>0</v>
      </c>
    </row>
    <row r="43" spans="1:68" outlineLevel="1" x14ac:dyDescent="0.3">
      <c r="A43" s="1"/>
      <c r="B43" s="8"/>
      <c r="C43" s="10" t="s">
        <v>126</v>
      </c>
      <c r="D43" s="9"/>
      <c r="E43" s="9"/>
      <c r="F43" s="9"/>
      <c r="G43" s="7"/>
      <c r="H43" s="8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</row>
    <row r="44" spans="1:68" ht="18" customHeight="1" outlineLevel="1" x14ac:dyDescent="0.3">
      <c r="A44" s="1"/>
      <c r="B44" s="4" t="s">
        <v>124</v>
      </c>
      <c r="C44" s="6" t="s">
        <v>127</v>
      </c>
      <c r="D44" s="5"/>
      <c r="E44" s="5"/>
      <c r="F44" s="5"/>
      <c r="G44" s="3"/>
      <c r="H44" s="4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</row>
    <row r="45" spans="1:68" ht="17.25" customHeight="1" outlineLevel="2" x14ac:dyDescent="0.3">
      <c r="A45" s="102"/>
      <c r="B45" s="126" t="str">
        <f>EventosAno!B45</f>
        <v>0.3.1</v>
      </c>
      <c r="C45" s="125" t="s">
        <v>128</v>
      </c>
      <c r="D45" s="118" t="str">
        <f>EventosAno!D45</f>
        <v>PI A003.1</v>
      </c>
      <c r="E45" s="11"/>
      <c r="F45" s="50" cm="1">
        <f t="array" ref="F45">INDEX(EventosAno!$F:$F,MATCH($D45,EventosAno!$D:$D,0),)</f>
        <v>907863.86325678753</v>
      </c>
      <c r="G45" s="54"/>
      <c r="H45" s="55">
        <f>1*12</f>
        <v>12</v>
      </c>
      <c r="I45" s="16"/>
      <c r="J45" s="86">
        <f t="shared" ref="J45:BP45" si="324">IF(J$4=$H45,1,0)</f>
        <v>0</v>
      </c>
      <c r="K45" s="86">
        <f t="shared" si="324"/>
        <v>0</v>
      </c>
      <c r="L45" s="86">
        <f t="shared" si="324"/>
        <v>0</v>
      </c>
      <c r="M45" s="86">
        <f t="shared" si="324"/>
        <v>0</v>
      </c>
      <c r="N45" s="86">
        <f t="shared" si="324"/>
        <v>0</v>
      </c>
      <c r="O45" s="86">
        <f t="shared" si="324"/>
        <v>0</v>
      </c>
      <c r="P45" s="86">
        <f t="shared" si="324"/>
        <v>0</v>
      </c>
      <c r="Q45" s="86">
        <f t="shared" si="324"/>
        <v>0</v>
      </c>
      <c r="R45" s="86">
        <f t="shared" si="324"/>
        <v>0</v>
      </c>
      <c r="S45" s="86">
        <f t="shared" si="324"/>
        <v>0</v>
      </c>
      <c r="T45" s="86">
        <f t="shared" si="324"/>
        <v>0</v>
      </c>
      <c r="U45" s="86">
        <f t="shared" si="324"/>
        <v>1</v>
      </c>
      <c r="V45" s="86">
        <f t="shared" si="324"/>
        <v>0</v>
      </c>
      <c r="W45" s="86">
        <f t="shared" si="324"/>
        <v>0</v>
      </c>
      <c r="X45" s="86">
        <f t="shared" si="324"/>
        <v>0</v>
      </c>
      <c r="Y45" s="86">
        <f t="shared" si="324"/>
        <v>0</v>
      </c>
      <c r="Z45" s="86">
        <f t="shared" si="324"/>
        <v>0</v>
      </c>
      <c r="AA45" s="86">
        <f t="shared" si="324"/>
        <v>0</v>
      </c>
      <c r="AB45" s="86">
        <f t="shared" si="324"/>
        <v>0</v>
      </c>
      <c r="AC45" s="86">
        <f t="shared" si="324"/>
        <v>0</v>
      </c>
      <c r="AD45" s="86">
        <f t="shared" si="324"/>
        <v>0</v>
      </c>
      <c r="AE45" s="86">
        <f t="shared" si="324"/>
        <v>0</v>
      </c>
      <c r="AF45" s="86">
        <f t="shared" si="324"/>
        <v>0</v>
      </c>
      <c r="AG45" s="86">
        <f t="shared" si="324"/>
        <v>0</v>
      </c>
      <c r="AH45" s="86">
        <f t="shared" si="324"/>
        <v>0</v>
      </c>
      <c r="AI45" s="86">
        <f t="shared" si="324"/>
        <v>0</v>
      </c>
      <c r="AJ45" s="86">
        <f t="shared" si="324"/>
        <v>0</v>
      </c>
      <c r="AK45" s="86">
        <f t="shared" si="324"/>
        <v>0</v>
      </c>
      <c r="AL45" s="86">
        <f t="shared" si="324"/>
        <v>0</v>
      </c>
      <c r="AM45" s="86">
        <f t="shared" si="324"/>
        <v>0</v>
      </c>
      <c r="AN45" s="86">
        <f t="shared" si="324"/>
        <v>0</v>
      </c>
      <c r="AO45" s="86">
        <f t="shared" si="324"/>
        <v>0</v>
      </c>
      <c r="AP45" s="86">
        <f t="shared" si="324"/>
        <v>0</v>
      </c>
      <c r="AQ45" s="86">
        <f t="shared" si="324"/>
        <v>0</v>
      </c>
      <c r="AR45" s="86">
        <f t="shared" si="324"/>
        <v>0</v>
      </c>
      <c r="AS45" s="86">
        <f t="shared" si="324"/>
        <v>0</v>
      </c>
      <c r="AT45" s="86">
        <f t="shared" si="324"/>
        <v>0</v>
      </c>
      <c r="AU45" s="86">
        <f t="shared" si="324"/>
        <v>0</v>
      </c>
      <c r="AV45" s="86">
        <f t="shared" si="324"/>
        <v>0</v>
      </c>
      <c r="AW45" s="86">
        <f t="shared" si="324"/>
        <v>0</v>
      </c>
      <c r="AX45" s="86">
        <f t="shared" si="324"/>
        <v>0</v>
      </c>
      <c r="AY45" s="86">
        <f t="shared" si="324"/>
        <v>0</v>
      </c>
      <c r="AZ45" s="86">
        <f t="shared" si="324"/>
        <v>0</v>
      </c>
      <c r="BA45" s="86">
        <f t="shared" si="324"/>
        <v>0</v>
      </c>
      <c r="BB45" s="86">
        <f t="shared" si="324"/>
        <v>0</v>
      </c>
      <c r="BC45" s="86">
        <f t="shared" si="324"/>
        <v>0</v>
      </c>
      <c r="BD45" s="86">
        <f t="shared" si="324"/>
        <v>0</v>
      </c>
      <c r="BE45" s="86">
        <f t="shared" si="324"/>
        <v>0</v>
      </c>
      <c r="BF45" s="86">
        <f t="shared" si="324"/>
        <v>0</v>
      </c>
      <c r="BG45" s="86">
        <f t="shared" si="324"/>
        <v>0</v>
      </c>
      <c r="BH45" s="86">
        <f t="shared" si="324"/>
        <v>0</v>
      </c>
      <c r="BI45" s="86">
        <f t="shared" si="324"/>
        <v>0</v>
      </c>
      <c r="BJ45" s="86">
        <f t="shared" si="324"/>
        <v>0</v>
      </c>
      <c r="BK45" s="86">
        <f t="shared" si="324"/>
        <v>0</v>
      </c>
      <c r="BL45" s="86">
        <f t="shared" si="324"/>
        <v>0</v>
      </c>
      <c r="BM45" s="86">
        <f t="shared" si="324"/>
        <v>0</v>
      </c>
      <c r="BN45" s="86">
        <f t="shared" si="324"/>
        <v>0</v>
      </c>
      <c r="BO45" s="86">
        <f t="shared" si="324"/>
        <v>0</v>
      </c>
      <c r="BP45" s="86">
        <f t="shared" si="324"/>
        <v>0</v>
      </c>
    </row>
    <row r="46" spans="1:68" x14ac:dyDescent="0.3">
      <c r="A46" s="1"/>
      <c r="B46" s="139">
        <f>B34</f>
        <v>0</v>
      </c>
      <c r="C46" s="140" t="str">
        <f>"Total do "&amp;C34</f>
        <v>Total do REESTABELECIMENTO INICIAL</v>
      </c>
      <c r="D46" s="148"/>
      <c r="E46" s="149"/>
      <c r="F46" s="144">
        <f>SUM(F35:F45)</f>
        <v>10268747.169534262</v>
      </c>
      <c r="G46" s="145"/>
      <c r="H46" s="139"/>
      <c r="I46" s="144"/>
      <c r="J46" s="144"/>
      <c r="K46" s="144"/>
      <c r="L46" s="145"/>
      <c r="M46" s="145"/>
      <c r="N46" s="145"/>
      <c r="O46" s="145"/>
      <c r="P46" s="145"/>
      <c r="Q46" s="145"/>
      <c r="R46" s="145"/>
      <c r="S46" s="145"/>
      <c r="T46" s="145"/>
      <c r="U46" s="145"/>
      <c r="V46" s="145"/>
      <c r="W46" s="145"/>
      <c r="X46" s="145"/>
      <c r="Y46" s="145"/>
      <c r="Z46" s="145"/>
      <c r="AA46" s="145"/>
      <c r="AB46" s="145"/>
      <c r="AC46" s="145"/>
      <c r="AD46" s="145"/>
      <c r="AE46" s="145"/>
      <c r="AF46" s="145"/>
      <c r="AG46" s="145"/>
      <c r="AH46" s="145"/>
      <c r="AI46" s="145"/>
      <c r="AJ46" s="145"/>
      <c r="AK46" s="145"/>
      <c r="AL46" s="145"/>
      <c r="AM46" s="145"/>
      <c r="AN46" s="145"/>
      <c r="AO46" s="145"/>
      <c r="AP46" s="145"/>
      <c r="AQ46" s="145"/>
      <c r="AR46" s="145"/>
      <c r="AS46" s="145"/>
      <c r="AT46" s="145"/>
      <c r="AU46" s="145"/>
      <c r="AV46" s="145"/>
      <c r="AW46" s="145"/>
      <c r="AX46" s="145"/>
      <c r="AY46" s="145"/>
      <c r="AZ46" s="145"/>
      <c r="BA46" s="145"/>
      <c r="BB46" s="145"/>
      <c r="BC46" s="145"/>
      <c r="BD46" s="145"/>
      <c r="BE46" s="145"/>
      <c r="BF46" s="145"/>
      <c r="BG46" s="145"/>
      <c r="BH46" s="145"/>
      <c r="BI46" s="145"/>
      <c r="BJ46" s="145"/>
      <c r="BK46" s="145"/>
      <c r="BL46" s="145"/>
      <c r="BM46" s="145"/>
      <c r="BN46" s="145"/>
      <c r="BO46" s="145"/>
      <c r="BP46" s="145"/>
    </row>
    <row r="47" spans="1:68" x14ac:dyDescent="0.3">
      <c r="A47" s="1"/>
      <c r="B47" s="12"/>
      <c r="C47" s="12"/>
      <c r="D47" s="13"/>
      <c r="E47" s="13"/>
      <c r="F47" s="13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</row>
    <row r="48" spans="1:68" ht="38.25" customHeight="1" x14ac:dyDescent="0.3">
      <c r="A48" s="1"/>
      <c r="B48" s="139">
        <v>1</v>
      </c>
      <c r="C48" s="140" t="s">
        <v>159</v>
      </c>
      <c r="D48" s="143" t="s">
        <v>264</v>
      </c>
      <c r="E48" s="144"/>
      <c r="F48" s="144"/>
      <c r="G48" s="145"/>
      <c r="H48" s="146" t="s">
        <v>265</v>
      </c>
      <c r="I48" s="147"/>
      <c r="J48" s="138">
        <f t="shared" ref="J48:BP48" si="325">J$4</f>
        <v>1</v>
      </c>
      <c r="K48" s="138">
        <f t="shared" si="325"/>
        <v>2</v>
      </c>
      <c r="L48" s="138">
        <f t="shared" si="325"/>
        <v>3</v>
      </c>
      <c r="M48" s="138">
        <f t="shared" si="325"/>
        <v>4</v>
      </c>
      <c r="N48" s="138">
        <f t="shared" si="325"/>
        <v>5</v>
      </c>
      <c r="O48" s="138">
        <f t="shared" si="325"/>
        <v>6</v>
      </c>
      <c r="P48" s="138">
        <f t="shared" si="325"/>
        <v>7</v>
      </c>
      <c r="Q48" s="138">
        <f t="shared" si="325"/>
        <v>8</v>
      </c>
      <c r="R48" s="138">
        <f t="shared" si="325"/>
        <v>9</v>
      </c>
      <c r="S48" s="138">
        <f t="shared" si="325"/>
        <v>10</v>
      </c>
      <c r="T48" s="138">
        <f t="shared" si="325"/>
        <v>11</v>
      </c>
      <c r="U48" s="138">
        <f t="shared" si="325"/>
        <v>12</v>
      </c>
      <c r="V48" s="138">
        <f t="shared" si="325"/>
        <v>13</v>
      </c>
      <c r="W48" s="138">
        <f t="shared" si="325"/>
        <v>14</v>
      </c>
      <c r="X48" s="138">
        <f t="shared" si="325"/>
        <v>15</v>
      </c>
      <c r="Y48" s="138">
        <f t="shared" si="325"/>
        <v>16</v>
      </c>
      <c r="Z48" s="138">
        <f t="shared" si="325"/>
        <v>17</v>
      </c>
      <c r="AA48" s="138">
        <f t="shared" si="325"/>
        <v>18</v>
      </c>
      <c r="AB48" s="138">
        <f t="shared" si="325"/>
        <v>19</v>
      </c>
      <c r="AC48" s="138">
        <f t="shared" si="325"/>
        <v>20</v>
      </c>
      <c r="AD48" s="138">
        <f t="shared" si="325"/>
        <v>21</v>
      </c>
      <c r="AE48" s="138">
        <f t="shared" si="325"/>
        <v>22</v>
      </c>
      <c r="AF48" s="138">
        <f t="shared" si="325"/>
        <v>23</v>
      </c>
      <c r="AG48" s="138">
        <f t="shared" si="325"/>
        <v>24</v>
      </c>
      <c r="AH48" s="138">
        <f t="shared" si="325"/>
        <v>25</v>
      </c>
      <c r="AI48" s="138">
        <f t="shared" si="325"/>
        <v>26</v>
      </c>
      <c r="AJ48" s="138" t="str">
        <f t="shared" si="325"/>
        <v>...</v>
      </c>
      <c r="AK48" s="138">
        <f t="shared" si="325"/>
        <v>30</v>
      </c>
      <c r="AL48" s="138">
        <f t="shared" si="325"/>
        <v>31</v>
      </c>
      <c r="AM48" s="138">
        <f t="shared" si="325"/>
        <v>32</v>
      </c>
      <c r="AN48" s="138">
        <f t="shared" si="325"/>
        <v>33</v>
      </c>
      <c r="AO48" s="138">
        <f t="shared" si="325"/>
        <v>34</v>
      </c>
      <c r="AP48" s="138">
        <f t="shared" si="325"/>
        <v>35</v>
      </c>
      <c r="AQ48" s="138">
        <f t="shared" si="325"/>
        <v>36</v>
      </c>
      <c r="AR48" s="138">
        <f t="shared" si="325"/>
        <v>37</v>
      </c>
      <c r="AS48" s="138">
        <f t="shared" si="325"/>
        <v>38</v>
      </c>
      <c r="AT48" s="138" t="str">
        <f t="shared" si="325"/>
        <v>...</v>
      </c>
      <c r="AU48" s="138">
        <f t="shared" si="325"/>
        <v>42</v>
      </c>
      <c r="AV48" s="138">
        <f t="shared" si="325"/>
        <v>43</v>
      </c>
      <c r="AW48" s="138">
        <f t="shared" si="325"/>
        <v>44</v>
      </c>
      <c r="AX48" s="138">
        <f t="shared" si="325"/>
        <v>45</v>
      </c>
      <c r="AY48" s="138" t="str">
        <f t="shared" si="325"/>
        <v>...</v>
      </c>
      <c r="AZ48" s="138">
        <f t="shared" si="325"/>
        <v>46</v>
      </c>
      <c r="BA48" s="138">
        <f t="shared" si="325"/>
        <v>47</v>
      </c>
      <c r="BB48" s="138">
        <f t="shared" si="325"/>
        <v>48</v>
      </c>
      <c r="BC48" s="138">
        <f t="shared" si="325"/>
        <v>49</v>
      </c>
      <c r="BD48" s="138">
        <f t="shared" si="325"/>
        <v>50</v>
      </c>
      <c r="BE48" s="138" t="str">
        <f t="shared" si="325"/>
        <v>...</v>
      </c>
      <c r="BF48" s="138">
        <f t="shared" si="325"/>
        <v>54</v>
      </c>
      <c r="BG48" s="138" t="str">
        <f t="shared" si="325"/>
        <v>...</v>
      </c>
      <c r="BH48" s="138">
        <f t="shared" si="325"/>
        <v>60</v>
      </c>
      <c r="BI48" s="138">
        <f t="shared" si="325"/>
        <v>61</v>
      </c>
      <c r="BJ48" s="138">
        <f t="shared" si="325"/>
        <v>62</v>
      </c>
      <c r="BK48" s="138">
        <f t="shared" si="325"/>
        <v>63</v>
      </c>
      <c r="BL48" s="138" t="str">
        <f t="shared" si="325"/>
        <v>...</v>
      </c>
      <c r="BM48" s="138" t="str">
        <f t="shared" si="325"/>
        <v>...</v>
      </c>
      <c r="BN48" s="138" t="str">
        <f t="shared" si="325"/>
        <v>...</v>
      </c>
      <c r="BO48" s="138" t="str">
        <f t="shared" si="325"/>
        <v>...</v>
      </c>
      <c r="BP48" s="138">
        <f t="shared" si="325"/>
        <v>288</v>
      </c>
    </row>
    <row r="49" spans="1:68" outlineLevel="1" x14ac:dyDescent="0.3">
      <c r="A49" s="1"/>
      <c r="B49" s="8"/>
      <c r="C49" s="10" t="s">
        <v>147</v>
      </c>
      <c r="D49" s="9"/>
      <c r="E49" s="9"/>
      <c r="F49" s="9"/>
      <c r="G49" s="7"/>
      <c r="H49" s="8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</row>
    <row r="50" spans="1:68" ht="18" customHeight="1" outlineLevel="1" x14ac:dyDescent="0.3">
      <c r="A50" s="1"/>
      <c r="B50" s="4" t="s">
        <v>0</v>
      </c>
      <c r="C50" s="6" t="s">
        <v>130</v>
      </c>
      <c r="D50" s="5"/>
      <c r="E50" s="5"/>
      <c r="F50" s="5"/>
      <c r="G50" s="3"/>
      <c r="H50" s="4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</row>
    <row r="51" spans="1:68" outlineLevel="2" x14ac:dyDescent="0.3">
      <c r="A51" s="102"/>
      <c r="B51" s="121" t="str">
        <f>EventosAno!B51</f>
        <v>1.1.1</v>
      </c>
      <c r="C51" s="125" t="s">
        <v>180</v>
      </c>
      <c r="D51" s="118" t="str">
        <f>EventosAno!D51</f>
        <v>PI A101.1</v>
      </c>
      <c r="E51" s="42"/>
      <c r="F51" s="50" cm="1">
        <f t="array" ref="F51">INDEX(EventosAno!$F:$F,MATCH($D51,EventosAno!$D:$D,0),)</f>
        <v>2163755.7691208189</v>
      </c>
      <c r="G51" s="43"/>
      <c r="H51" s="47">
        <v>11</v>
      </c>
      <c r="I51" s="16"/>
      <c r="J51" s="86">
        <f t="shared" ref="J51:BP58" si="326">IF(J$4=$H51,1,0)</f>
        <v>0</v>
      </c>
      <c r="K51" s="86">
        <f t="shared" si="326"/>
        <v>0</v>
      </c>
      <c r="L51" s="86">
        <f t="shared" si="326"/>
        <v>0</v>
      </c>
      <c r="M51" s="86">
        <f t="shared" si="326"/>
        <v>0</v>
      </c>
      <c r="N51" s="86">
        <f t="shared" si="326"/>
        <v>0</v>
      </c>
      <c r="O51" s="86">
        <f t="shared" si="326"/>
        <v>0</v>
      </c>
      <c r="P51" s="86">
        <f t="shared" si="326"/>
        <v>0</v>
      </c>
      <c r="Q51" s="86">
        <f t="shared" si="326"/>
        <v>0</v>
      </c>
      <c r="R51" s="86">
        <f t="shared" si="326"/>
        <v>0</v>
      </c>
      <c r="S51" s="86">
        <f t="shared" si="326"/>
        <v>0</v>
      </c>
      <c r="T51" s="86">
        <f t="shared" si="326"/>
        <v>1</v>
      </c>
      <c r="U51" s="86">
        <f t="shared" si="326"/>
        <v>0</v>
      </c>
      <c r="V51" s="86">
        <f t="shared" si="326"/>
        <v>0</v>
      </c>
      <c r="W51" s="86">
        <f t="shared" si="326"/>
        <v>0</v>
      </c>
      <c r="X51" s="86">
        <f t="shared" si="326"/>
        <v>0</v>
      </c>
      <c r="Y51" s="86">
        <f t="shared" si="326"/>
        <v>0</v>
      </c>
      <c r="Z51" s="86">
        <f t="shared" si="326"/>
        <v>0</v>
      </c>
      <c r="AA51" s="86">
        <f t="shared" ref="AA51:AA58" si="327">IF(AA$4=$H51,1,0)</f>
        <v>0</v>
      </c>
      <c r="AB51" s="86">
        <f t="shared" si="326"/>
        <v>0</v>
      </c>
      <c r="AC51" s="86">
        <f t="shared" si="326"/>
        <v>0</v>
      </c>
      <c r="AD51" s="86">
        <f t="shared" si="326"/>
        <v>0</v>
      </c>
      <c r="AE51" s="86">
        <f t="shared" si="326"/>
        <v>0</v>
      </c>
      <c r="AF51" s="86">
        <f t="shared" si="326"/>
        <v>0</v>
      </c>
      <c r="AG51" s="86">
        <f t="shared" si="326"/>
        <v>0</v>
      </c>
      <c r="AH51" s="86">
        <f t="shared" ref="AH51:AI58" si="328">IF(AH$4=$H51,1,0)</f>
        <v>0</v>
      </c>
      <c r="AI51" s="86">
        <f t="shared" si="328"/>
        <v>0</v>
      </c>
      <c r="AJ51" s="86">
        <f t="shared" si="326"/>
        <v>0</v>
      </c>
      <c r="AK51" s="86">
        <f t="shared" si="326"/>
        <v>0</v>
      </c>
      <c r="AL51" s="86">
        <f t="shared" ref="AL51:BC58" si="329">IF(AL$4=$H51,1,0)</f>
        <v>0</v>
      </c>
      <c r="AM51" s="86">
        <f t="shared" si="329"/>
        <v>0</v>
      </c>
      <c r="AN51" s="86">
        <f t="shared" si="326"/>
        <v>0</v>
      </c>
      <c r="AO51" s="86">
        <f t="shared" ref="AO51:AP58" si="330">IF(AO$4=$H51,1,0)</f>
        <v>0</v>
      </c>
      <c r="AP51" s="86">
        <f t="shared" si="330"/>
        <v>0</v>
      </c>
      <c r="AQ51" s="86">
        <f t="shared" si="326"/>
        <v>0</v>
      </c>
      <c r="AR51" s="86">
        <f t="shared" si="326"/>
        <v>0</v>
      </c>
      <c r="AS51" s="86">
        <f t="shared" si="326"/>
        <v>0</v>
      </c>
      <c r="AT51" s="86">
        <f t="shared" si="326"/>
        <v>0</v>
      </c>
      <c r="AU51" s="86">
        <f t="shared" si="326"/>
        <v>0</v>
      </c>
      <c r="AV51" s="86">
        <f t="shared" si="326"/>
        <v>0</v>
      </c>
      <c r="AW51" s="86">
        <f t="shared" si="326"/>
        <v>0</v>
      </c>
      <c r="AX51" s="86">
        <f t="shared" ref="AX51:AX58" si="331">IF(AX$4=$H51,1,0)</f>
        <v>0</v>
      </c>
      <c r="AY51" s="86">
        <f t="shared" si="326"/>
        <v>0</v>
      </c>
      <c r="AZ51" s="86">
        <f t="shared" ref="AZ51:BA58" si="332">IF(AZ$4=$H51,1,0)</f>
        <v>0</v>
      </c>
      <c r="BA51" s="86">
        <f t="shared" si="332"/>
        <v>0</v>
      </c>
      <c r="BB51" s="86">
        <f t="shared" si="326"/>
        <v>0</v>
      </c>
      <c r="BC51" s="86">
        <f t="shared" si="326"/>
        <v>0</v>
      </c>
      <c r="BD51" s="86">
        <f t="shared" si="326"/>
        <v>0</v>
      </c>
      <c r="BE51" s="86">
        <f t="shared" si="326"/>
        <v>0</v>
      </c>
      <c r="BF51" s="86">
        <f t="shared" ref="BF51:BF58" si="333">IF(BF$4=$H51,1,0)</f>
        <v>0</v>
      </c>
      <c r="BG51" s="86">
        <f t="shared" si="326"/>
        <v>0</v>
      </c>
      <c r="BH51" s="86">
        <f t="shared" ref="BH51:BH58" si="334">IF(BH$4=$H51,1,0)</f>
        <v>0</v>
      </c>
      <c r="BI51" s="86">
        <f t="shared" si="326"/>
        <v>0</v>
      </c>
      <c r="BJ51" s="86">
        <f t="shared" si="326"/>
        <v>0</v>
      </c>
      <c r="BK51" s="86">
        <f t="shared" si="326"/>
        <v>0</v>
      </c>
      <c r="BL51" s="86">
        <f t="shared" si="326"/>
        <v>0</v>
      </c>
      <c r="BM51" s="86">
        <f t="shared" si="326"/>
        <v>0</v>
      </c>
      <c r="BN51" s="86">
        <f t="shared" si="326"/>
        <v>0</v>
      </c>
      <c r="BO51" s="86">
        <f t="shared" si="326"/>
        <v>0</v>
      </c>
      <c r="BP51" s="86">
        <f t="shared" si="326"/>
        <v>0</v>
      </c>
    </row>
    <row r="52" spans="1:68" outlineLevel="2" x14ac:dyDescent="0.3">
      <c r="A52" s="102"/>
      <c r="B52" s="127" t="str">
        <f>EventosAno!B52</f>
        <v>1.1.2</v>
      </c>
      <c r="C52" s="125" t="s">
        <v>402</v>
      </c>
      <c r="D52" s="118" t="str">
        <f>EventosAno!D52</f>
        <v>PI A101.2</v>
      </c>
      <c r="E52" s="42"/>
      <c r="F52" s="50" cm="1">
        <f t="array" ref="F52">INDEX(EventosAno!$F:$F,MATCH($D52,EventosAno!$D:$D,0),)</f>
        <v>2163755.7691208189</v>
      </c>
      <c r="G52" s="43"/>
      <c r="H52" s="49">
        <f>1*12</f>
        <v>12</v>
      </c>
      <c r="I52" s="16"/>
      <c r="J52" s="86">
        <f t="shared" si="326"/>
        <v>0</v>
      </c>
      <c r="K52" s="86">
        <f t="shared" si="326"/>
        <v>0</v>
      </c>
      <c r="L52" s="86">
        <f t="shared" si="326"/>
        <v>0</v>
      </c>
      <c r="M52" s="86">
        <f t="shared" si="326"/>
        <v>0</v>
      </c>
      <c r="N52" s="86">
        <f t="shared" si="326"/>
        <v>0</v>
      </c>
      <c r="O52" s="86">
        <f t="shared" si="326"/>
        <v>0</v>
      </c>
      <c r="P52" s="86">
        <f t="shared" si="326"/>
        <v>0</v>
      </c>
      <c r="Q52" s="86">
        <f t="shared" si="326"/>
        <v>0</v>
      </c>
      <c r="R52" s="86">
        <f t="shared" si="326"/>
        <v>0</v>
      </c>
      <c r="S52" s="86">
        <f t="shared" si="326"/>
        <v>0</v>
      </c>
      <c r="T52" s="86">
        <f t="shared" si="326"/>
        <v>0</v>
      </c>
      <c r="U52" s="86">
        <f t="shared" si="326"/>
        <v>1</v>
      </c>
      <c r="V52" s="86">
        <f t="shared" si="326"/>
        <v>0</v>
      </c>
      <c r="W52" s="86">
        <f t="shared" si="326"/>
        <v>0</v>
      </c>
      <c r="X52" s="86">
        <f t="shared" si="326"/>
        <v>0</v>
      </c>
      <c r="Y52" s="86">
        <f t="shared" si="326"/>
        <v>0</v>
      </c>
      <c r="Z52" s="86">
        <f t="shared" si="326"/>
        <v>0</v>
      </c>
      <c r="AA52" s="86">
        <f t="shared" si="327"/>
        <v>0</v>
      </c>
      <c r="AB52" s="86">
        <f t="shared" si="326"/>
        <v>0</v>
      </c>
      <c r="AC52" s="86">
        <f t="shared" si="326"/>
        <v>0</v>
      </c>
      <c r="AD52" s="86">
        <f t="shared" si="326"/>
        <v>0</v>
      </c>
      <c r="AE52" s="86">
        <f t="shared" si="326"/>
        <v>0</v>
      </c>
      <c r="AF52" s="86">
        <f t="shared" si="326"/>
        <v>0</v>
      </c>
      <c r="AG52" s="86">
        <f t="shared" si="326"/>
        <v>0</v>
      </c>
      <c r="AH52" s="86">
        <f t="shared" si="328"/>
        <v>0</v>
      </c>
      <c r="AI52" s="86">
        <f t="shared" si="328"/>
        <v>0</v>
      </c>
      <c r="AJ52" s="86">
        <f t="shared" si="326"/>
        <v>0</v>
      </c>
      <c r="AK52" s="86">
        <f t="shared" si="326"/>
        <v>0</v>
      </c>
      <c r="AL52" s="86">
        <f t="shared" si="329"/>
        <v>0</v>
      </c>
      <c r="AM52" s="86">
        <f t="shared" si="329"/>
        <v>0</v>
      </c>
      <c r="AN52" s="86">
        <f t="shared" si="326"/>
        <v>0</v>
      </c>
      <c r="AO52" s="86">
        <f t="shared" si="330"/>
        <v>0</v>
      </c>
      <c r="AP52" s="86">
        <f t="shared" si="330"/>
        <v>0</v>
      </c>
      <c r="AQ52" s="86">
        <f t="shared" si="326"/>
        <v>0</v>
      </c>
      <c r="AR52" s="86">
        <f t="shared" si="326"/>
        <v>0</v>
      </c>
      <c r="AS52" s="86">
        <f t="shared" si="326"/>
        <v>0</v>
      </c>
      <c r="AT52" s="86">
        <f t="shared" si="326"/>
        <v>0</v>
      </c>
      <c r="AU52" s="86">
        <f t="shared" si="326"/>
        <v>0</v>
      </c>
      <c r="AV52" s="86">
        <f t="shared" si="326"/>
        <v>0</v>
      </c>
      <c r="AW52" s="86">
        <f t="shared" si="326"/>
        <v>0</v>
      </c>
      <c r="AX52" s="86">
        <f t="shared" si="331"/>
        <v>0</v>
      </c>
      <c r="AY52" s="86">
        <f t="shared" si="326"/>
        <v>0</v>
      </c>
      <c r="AZ52" s="86">
        <f t="shared" si="332"/>
        <v>0</v>
      </c>
      <c r="BA52" s="86">
        <f t="shared" si="332"/>
        <v>0</v>
      </c>
      <c r="BB52" s="86">
        <f t="shared" si="326"/>
        <v>0</v>
      </c>
      <c r="BC52" s="86">
        <f t="shared" si="326"/>
        <v>0</v>
      </c>
      <c r="BD52" s="86">
        <f t="shared" si="326"/>
        <v>0</v>
      </c>
      <c r="BE52" s="86">
        <f t="shared" si="326"/>
        <v>0</v>
      </c>
      <c r="BF52" s="86">
        <f t="shared" si="333"/>
        <v>0</v>
      </c>
      <c r="BG52" s="86">
        <f t="shared" si="326"/>
        <v>0</v>
      </c>
      <c r="BH52" s="86">
        <f t="shared" si="334"/>
        <v>0</v>
      </c>
      <c r="BI52" s="86">
        <f t="shared" si="326"/>
        <v>0</v>
      </c>
      <c r="BJ52" s="86">
        <f t="shared" si="326"/>
        <v>0</v>
      </c>
      <c r="BK52" s="86">
        <f t="shared" si="326"/>
        <v>0</v>
      </c>
      <c r="BL52" s="86">
        <f t="shared" si="326"/>
        <v>0</v>
      </c>
      <c r="BM52" s="86">
        <f t="shared" si="326"/>
        <v>0</v>
      </c>
      <c r="BN52" s="86">
        <f t="shared" si="326"/>
        <v>0</v>
      </c>
      <c r="BO52" s="86">
        <f t="shared" si="326"/>
        <v>0</v>
      </c>
      <c r="BP52" s="86">
        <f t="shared" si="326"/>
        <v>0</v>
      </c>
    </row>
    <row r="53" spans="1:68" outlineLevel="2" x14ac:dyDescent="0.3">
      <c r="A53" s="102"/>
      <c r="B53" s="127" t="str">
        <f>EventosAno!B53</f>
        <v>1.1.3</v>
      </c>
      <c r="C53" s="125" t="s">
        <v>182</v>
      </c>
      <c r="D53" s="118" t="str">
        <f>EventosAno!D53</f>
        <v>PI A101.3</v>
      </c>
      <c r="E53" s="42"/>
      <c r="F53" s="50" cm="1">
        <f t="array" ref="F53">INDEX(EventosAno!$F:$F,MATCH($D53,EventosAno!$D:$D,0),)</f>
        <v>3606259.6152013652</v>
      </c>
      <c r="G53" s="43"/>
      <c r="H53" s="47">
        <v>11</v>
      </c>
      <c r="I53" s="16"/>
      <c r="J53" s="86">
        <f t="shared" si="326"/>
        <v>0</v>
      </c>
      <c r="K53" s="86">
        <f t="shared" si="326"/>
        <v>0</v>
      </c>
      <c r="L53" s="86">
        <f>IF(L$4=$H53,1,0)</f>
        <v>0</v>
      </c>
      <c r="M53" s="86">
        <f t="shared" si="326"/>
        <v>0</v>
      </c>
      <c r="N53" s="86">
        <f t="shared" si="326"/>
        <v>0</v>
      </c>
      <c r="O53" s="86">
        <f t="shared" si="326"/>
        <v>0</v>
      </c>
      <c r="P53" s="86">
        <f t="shared" si="326"/>
        <v>0</v>
      </c>
      <c r="Q53" s="86">
        <f t="shared" si="326"/>
        <v>0</v>
      </c>
      <c r="R53" s="86">
        <f t="shared" si="326"/>
        <v>0</v>
      </c>
      <c r="S53" s="86">
        <f t="shared" si="326"/>
        <v>0</v>
      </c>
      <c r="T53" s="86">
        <f t="shared" si="326"/>
        <v>1</v>
      </c>
      <c r="U53" s="86">
        <f t="shared" si="326"/>
        <v>0</v>
      </c>
      <c r="V53" s="86">
        <f t="shared" si="326"/>
        <v>0</v>
      </c>
      <c r="W53" s="86">
        <f t="shared" si="326"/>
        <v>0</v>
      </c>
      <c r="X53" s="86">
        <f t="shared" si="326"/>
        <v>0</v>
      </c>
      <c r="Y53" s="86">
        <f t="shared" si="326"/>
        <v>0</v>
      </c>
      <c r="Z53" s="86">
        <f t="shared" si="326"/>
        <v>0</v>
      </c>
      <c r="AA53" s="86">
        <f t="shared" si="327"/>
        <v>0</v>
      </c>
      <c r="AB53" s="86">
        <f t="shared" si="326"/>
        <v>0</v>
      </c>
      <c r="AC53" s="86">
        <f t="shared" si="326"/>
        <v>0</v>
      </c>
      <c r="AD53" s="86">
        <f t="shared" si="326"/>
        <v>0</v>
      </c>
      <c r="AE53" s="86">
        <f t="shared" si="326"/>
        <v>0</v>
      </c>
      <c r="AF53" s="86">
        <f t="shared" si="326"/>
        <v>0</v>
      </c>
      <c r="AG53" s="86">
        <f t="shared" si="326"/>
        <v>0</v>
      </c>
      <c r="AH53" s="86">
        <f t="shared" si="328"/>
        <v>0</v>
      </c>
      <c r="AI53" s="86">
        <f t="shared" si="328"/>
        <v>0</v>
      </c>
      <c r="AJ53" s="86">
        <f t="shared" si="326"/>
        <v>0</v>
      </c>
      <c r="AK53" s="86">
        <f t="shared" si="326"/>
        <v>0</v>
      </c>
      <c r="AL53" s="86">
        <f t="shared" si="329"/>
        <v>0</v>
      </c>
      <c r="AM53" s="86">
        <f t="shared" si="329"/>
        <v>0</v>
      </c>
      <c r="AN53" s="86">
        <f t="shared" si="326"/>
        <v>0</v>
      </c>
      <c r="AO53" s="86">
        <f t="shared" si="330"/>
        <v>0</v>
      </c>
      <c r="AP53" s="86">
        <f t="shared" si="330"/>
        <v>0</v>
      </c>
      <c r="AQ53" s="86">
        <f t="shared" si="326"/>
        <v>0</v>
      </c>
      <c r="AR53" s="86">
        <f t="shared" si="326"/>
        <v>0</v>
      </c>
      <c r="AS53" s="86">
        <f t="shared" si="326"/>
        <v>0</v>
      </c>
      <c r="AT53" s="86">
        <f t="shared" si="326"/>
        <v>0</v>
      </c>
      <c r="AU53" s="86">
        <f t="shared" si="326"/>
        <v>0</v>
      </c>
      <c r="AV53" s="86">
        <f t="shared" si="326"/>
        <v>0</v>
      </c>
      <c r="AW53" s="86">
        <f t="shared" si="326"/>
        <v>0</v>
      </c>
      <c r="AX53" s="86">
        <f t="shared" si="331"/>
        <v>0</v>
      </c>
      <c r="AY53" s="86">
        <f t="shared" si="326"/>
        <v>0</v>
      </c>
      <c r="AZ53" s="86">
        <f t="shared" si="332"/>
        <v>0</v>
      </c>
      <c r="BA53" s="86">
        <f t="shared" si="332"/>
        <v>0</v>
      </c>
      <c r="BB53" s="86">
        <f t="shared" si="326"/>
        <v>0</v>
      </c>
      <c r="BC53" s="86">
        <f t="shared" si="326"/>
        <v>0</v>
      </c>
      <c r="BD53" s="86">
        <f t="shared" si="326"/>
        <v>0</v>
      </c>
      <c r="BE53" s="86">
        <f t="shared" si="326"/>
        <v>0</v>
      </c>
      <c r="BF53" s="86">
        <f t="shared" si="333"/>
        <v>0</v>
      </c>
      <c r="BG53" s="86">
        <f t="shared" si="326"/>
        <v>0</v>
      </c>
      <c r="BH53" s="86">
        <f t="shared" si="334"/>
        <v>0</v>
      </c>
      <c r="BI53" s="86">
        <f t="shared" si="326"/>
        <v>0</v>
      </c>
      <c r="BJ53" s="86">
        <f t="shared" si="326"/>
        <v>0</v>
      </c>
      <c r="BK53" s="86">
        <f t="shared" si="326"/>
        <v>0</v>
      </c>
      <c r="BL53" s="86">
        <f t="shared" si="326"/>
        <v>0</v>
      </c>
      <c r="BM53" s="86">
        <f t="shared" si="326"/>
        <v>0</v>
      </c>
      <c r="BN53" s="86">
        <f t="shared" si="326"/>
        <v>0</v>
      </c>
      <c r="BO53" s="86">
        <f t="shared" si="326"/>
        <v>0</v>
      </c>
      <c r="BP53" s="86">
        <f t="shared" si="326"/>
        <v>0</v>
      </c>
    </row>
    <row r="54" spans="1:68" outlineLevel="2" x14ac:dyDescent="0.3">
      <c r="A54" s="102"/>
      <c r="B54" s="127" t="str">
        <f>EventosAno!B54</f>
        <v>1.1.4</v>
      </c>
      <c r="C54" s="125" t="s">
        <v>183</v>
      </c>
      <c r="D54" s="118" t="str">
        <f>EventosAno!D54</f>
        <v>PI A101.4</v>
      </c>
      <c r="E54" s="42"/>
      <c r="F54" s="50" cm="1">
        <f t="array" ref="F54">INDEX(EventosAno!$F:$F,MATCH($D54,EventosAno!$D:$D,0),)</f>
        <v>1200302.2426223368</v>
      </c>
      <c r="G54" s="43"/>
      <c r="H54" s="49">
        <v>18</v>
      </c>
      <c r="I54" s="16"/>
      <c r="J54" s="86">
        <f t="shared" si="326"/>
        <v>0</v>
      </c>
      <c r="K54" s="86">
        <f t="shared" si="326"/>
        <v>0</v>
      </c>
      <c r="L54" s="86">
        <f>IF(L$4=$H54,1,0)</f>
        <v>0</v>
      </c>
      <c r="M54" s="86">
        <f t="shared" si="326"/>
        <v>0</v>
      </c>
      <c r="N54" s="86">
        <f t="shared" si="326"/>
        <v>0</v>
      </c>
      <c r="O54" s="86">
        <f t="shared" si="326"/>
        <v>0</v>
      </c>
      <c r="P54" s="86">
        <f t="shared" si="326"/>
        <v>0</v>
      </c>
      <c r="Q54" s="86">
        <f t="shared" si="326"/>
        <v>0</v>
      </c>
      <c r="R54" s="86">
        <f t="shared" si="326"/>
        <v>0</v>
      </c>
      <c r="S54" s="86">
        <f t="shared" si="326"/>
        <v>0</v>
      </c>
      <c r="T54" s="86">
        <f t="shared" si="326"/>
        <v>0</v>
      </c>
      <c r="U54" s="86">
        <f t="shared" si="326"/>
        <v>0</v>
      </c>
      <c r="V54" s="86">
        <f t="shared" si="326"/>
        <v>0</v>
      </c>
      <c r="W54" s="86">
        <f t="shared" ref="W54:AK58" si="335">IF(W$4=$H54,1,0)</f>
        <v>0</v>
      </c>
      <c r="X54" s="86">
        <f t="shared" si="335"/>
        <v>0</v>
      </c>
      <c r="Y54" s="86">
        <f t="shared" si="335"/>
        <v>0</v>
      </c>
      <c r="Z54" s="86">
        <f t="shared" si="326"/>
        <v>0</v>
      </c>
      <c r="AA54" s="86">
        <f t="shared" si="327"/>
        <v>1</v>
      </c>
      <c r="AB54" s="86">
        <f t="shared" si="326"/>
        <v>0</v>
      </c>
      <c r="AC54" s="86">
        <f t="shared" si="326"/>
        <v>0</v>
      </c>
      <c r="AD54" s="86">
        <f t="shared" si="326"/>
        <v>0</v>
      </c>
      <c r="AE54" s="86">
        <f t="shared" si="326"/>
        <v>0</v>
      </c>
      <c r="AF54" s="86">
        <f t="shared" si="326"/>
        <v>0</v>
      </c>
      <c r="AG54" s="86">
        <f t="shared" si="326"/>
        <v>0</v>
      </c>
      <c r="AH54" s="86">
        <f t="shared" si="328"/>
        <v>0</v>
      </c>
      <c r="AI54" s="86">
        <f t="shared" si="328"/>
        <v>0</v>
      </c>
      <c r="AJ54" s="86">
        <f t="shared" si="326"/>
        <v>0</v>
      </c>
      <c r="AK54" s="86">
        <f t="shared" si="326"/>
        <v>0</v>
      </c>
      <c r="AL54" s="86">
        <f t="shared" si="329"/>
        <v>0</v>
      </c>
      <c r="AM54" s="86">
        <f t="shared" si="329"/>
        <v>0</v>
      </c>
      <c r="AN54" s="86">
        <f t="shared" si="326"/>
        <v>0</v>
      </c>
      <c r="AO54" s="86">
        <f t="shared" si="330"/>
        <v>0</v>
      </c>
      <c r="AP54" s="86">
        <f t="shared" si="330"/>
        <v>0</v>
      </c>
      <c r="AQ54" s="86">
        <f t="shared" si="326"/>
        <v>0</v>
      </c>
      <c r="AR54" s="86">
        <f t="shared" si="326"/>
        <v>0</v>
      </c>
      <c r="AS54" s="86">
        <f t="shared" si="326"/>
        <v>0</v>
      </c>
      <c r="AT54" s="86">
        <f t="shared" si="326"/>
        <v>0</v>
      </c>
      <c r="AU54" s="86">
        <f t="shared" si="326"/>
        <v>0</v>
      </c>
      <c r="AV54" s="86">
        <f t="shared" si="326"/>
        <v>0</v>
      </c>
      <c r="AW54" s="86">
        <f t="shared" si="326"/>
        <v>0</v>
      </c>
      <c r="AX54" s="86">
        <f t="shared" si="331"/>
        <v>0</v>
      </c>
      <c r="AY54" s="86">
        <f t="shared" si="326"/>
        <v>0</v>
      </c>
      <c r="AZ54" s="86">
        <f t="shared" si="332"/>
        <v>0</v>
      </c>
      <c r="BA54" s="86">
        <f t="shared" si="332"/>
        <v>0</v>
      </c>
      <c r="BB54" s="86">
        <f t="shared" si="326"/>
        <v>0</v>
      </c>
      <c r="BC54" s="86">
        <f t="shared" si="326"/>
        <v>0</v>
      </c>
      <c r="BD54" s="86">
        <f t="shared" si="326"/>
        <v>0</v>
      </c>
      <c r="BE54" s="86">
        <f t="shared" si="326"/>
        <v>0</v>
      </c>
      <c r="BF54" s="86">
        <f t="shared" si="333"/>
        <v>0</v>
      </c>
      <c r="BG54" s="86">
        <f t="shared" si="326"/>
        <v>0</v>
      </c>
      <c r="BH54" s="86">
        <f t="shared" si="334"/>
        <v>0</v>
      </c>
      <c r="BI54" s="86">
        <f t="shared" si="326"/>
        <v>0</v>
      </c>
      <c r="BJ54" s="86">
        <f t="shared" si="326"/>
        <v>0</v>
      </c>
      <c r="BK54" s="86">
        <f t="shared" si="326"/>
        <v>0</v>
      </c>
      <c r="BL54" s="86">
        <f t="shared" si="326"/>
        <v>0</v>
      </c>
      <c r="BM54" s="86">
        <f t="shared" si="326"/>
        <v>0</v>
      </c>
      <c r="BN54" s="86">
        <f t="shared" si="326"/>
        <v>0</v>
      </c>
      <c r="BO54" s="86">
        <f t="shared" si="326"/>
        <v>0</v>
      </c>
      <c r="BP54" s="86">
        <f t="shared" si="326"/>
        <v>0</v>
      </c>
    </row>
    <row r="55" spans="1:68" outlineLevel="2" x14ac:dyDescent="0.3">
      <c r="A55" s="102"/>
      <c r="B55" s="127" t="str">
        <f>EventosAno!B55</f>
        <v>1.1.5</v>
      </c>
      <c r="C55" s="125" t="s">
        <v>183</v>
      </c>
      <c r="D55" s="118" t="str">
        <f>EventosAno!D55</f>
        <v>PI A101.5</v>
      </c>
      <c r="E55" s="42"/>
      <c r="F55" s="50" cm="1">
        <f t="array" ref="F55">INDEX(EventosAno!$F:$F,MATCH($D55,EventosAno!$D:$D,0),)</f>
        <v>1200302.2426223368</v>
      </c>
      <c r="G55" s="43"/>
      <c r="H55" s="49">
        <v>18</v>
      </c>
      <c r="I55" s="16"/>
      <c r="J55" s="86">
        <f t="shared" ref="J55:V57" si="336">IF(J$4=$H55,1,0)</f>
        <v>0</v>
      </c>
      <c r="K55" s="86">
        <f t="shared" si="336"/>
        <v>0</v>
      </c>
      <c r="L55" s="86">
        <f t="shared" si="336"/>
        <v>0</v>
      </c>
      <c r="M55" s="86">
        <f t="shared" si="336"/>
        <v>0</v>
      </c>
      <c r="N55" s="86">
        <f t="shared" si="336"/>
        <v>0</v>
      </c>
      <c r="O55" s="86">
        <f t="shared" si="336"/>
        <v>0</v>
      </c>
      <c r="P55" s="86">
        <f t="shared" si="336"/>
        <v>0</v>
      </c>
      <c r="Q55" s="86">
        <f t="shared" si="336"/>
        <v>0</v>
      </c>
      <c r="R55" s="86">
        <f t="shared" si="336"/>
        <v>0</v>
      </c>
      <c r="S55" s="86">
        <f t="shared" si="336"/>
        <v>0</v>
      </c>
      <c r="T55" s="86">
        <f t="shared" si="336"/>
        <v>0</v>
      </c>
      <c r="U55" s="86">
        <f t="shared" si="336"/>
        <v>0</v>
      </c>
      <c r="V55" s="86">
        <f t="shared" si="336"/>
        <v>0</v>
      </c>
      <c r="W55" s="86">
        <f t="shared" si="335"/>
        <v>0</v>
      </c>
      <c r="X55" s="86">
        <f t="shared" si="335"/>
        <v>0</v>
      </c>
      <c r="Y55" s="86">
        <f t="shared" si="335"/>
        <v>0</v>
      </c>
      <c r="Z55" s="86">
        <f t="shared" si="335"/>
        <v>0</v>
      </c>
      <c r="AA55" s="86">
        <f t="shared" si="327"/>
        <v>1</v>
      </c>
      <c r="AB55" s="86">
        <f t="shared" si="335"/>
        <v>0</v>
      </c>
      <c r="AC55" s="86">
        <f t="shared" si="335"/>
        <v>0</v>
      </c>
      <c r="AD55" s="86">
        <f t="shared" si="335"/>
        <v>0</v>
      </c>
      <c r="AE55" s="86">
        <f t="shared" si="335"/>
        <v>0</v>
      </c>
      <c r="AF55" s="86">
        <f t="shared" si="335"/>
        <v>0</v>
      </c>
      <c r="AG55" s="86">
        <f t="shared" si="335"/>
        <v>0</v>
      </c>
      <c r="AH55" s="86">
        <f t="shared" si="328"/>
        <v>0</v>
      </c>
      <c r="AI55" s="86">
        <f t="shared" si="328"/>
        <v>0</v>
      </c>
      <c r="AJ55" s="86">
        <f t="shared" si="335"/>
        <v>0</v>
      </c>
      <c r="AK55" s="86">
        <f t="shared" si="335"/>
        <v>0</v>
      </c>
      <c r="AL55" s="86">
        <f t="shared" si="329"/>
        <v>0</v>
      </c>
      <c r="AM55" s="86">
        <f t="shared" si="329"/>
        <v>0</v>
      </c>
      <c r="AN55" s="86">
        <f t="shared" si="329"/>
        <v>0</v>
      </c>
      <c r="AO55" s="86">
        <f t="shared" si="330"/>
        <v>0</v>
      </c>
      <c r="AP55" s="86">
        <f t="shared" si="330"/>
        <v>0</v>
      </c>
      <c r="AQ55" s="86">
        <f t="shared" si="329"/>
        <v>0</v>
      </c>
      <c r="AR55" s="86">
        <f t="shared" si="329"/>
        <v>0</v>
      </c>
      <c r="AS55" s="86">
        <f t="shared" si="329"/>
        <v>0</v>
      </c>
      <c r="AT55" s="86">
        <f t="shared" si="329"/>
        <v>0</v>
      </c>
      <c r="AU55" s="86">
        <f t="shared" si="329"/>
        <v>0</v>
      </c>
      <c r="AV55" s="86">
        <f t="shared" si="329"/>
        <v>0</v>
      </c>
      <c r="AW55" s="86">
        <f t="shared" si="329"/>
        <v>0</v>
      </c>
      <c r="AX55" s="86">
        <f t="shared" si="331"/>
        <v>0</v>
      </c>
      <c r="AY55" s="86">
        <f t="shared" si="329"/>
        <v>0</v>
      </c>
      <c r="AZ55" s="86">
        <f t="shared" si="332"/>
        <v>0</v>
      </c>
      <c r="BA55" s="86">
        <f t="shared" si="332"/>
        <v>0</v>
      </c>
      <c r="BB55" s="86">
        <f t="shared" si="329"/>
        <v>0</v>
      </c>
      <c r="BC55" s="86">
        <f t="shared" si="329"/>
        <v>0</v>
      </c>
      <c r="BD55" s="86">
        <f t="shared" si="326"/>
        <v>0</v>
      </c>
      <c r="BE55" s="86">
        <f t="shared" ref="BE55:BP57" si="337">IF(BE$4=$H55,1,0)</f>
        <v>0</v>
      </c>
      <c r="BF55" s="86">
        <f t="shared" si="333"/>
        <v>0</v>
      </c>
      <c r="BG55" s="86">
        <f t="shared" si="337"/>
        <v>0</v>
      </c>
      <c r="BH55" s="86">
        <f t="shared" si="334"/>
        <v>0</v>
      </c>
      <c r="BI55" s="86">
        <f t="shared" si="337"/>
        <v>0</v>
      </c>
      <c r="BJ55" s="86">
        <f t="shared" si="337"/>
        <v>0</v>
      </c>
      <c r="BK55" s="86">
        <f t="shared" si="337"/>
        <v>0</v>
      </c>
      <c r="BL55" s="86">
        <f t="shared" si="337"/>
        <v>0</v>
      </c>
      <c r="BM55" s="86">
        <f t="shared" si="337"/>
        <v>0</v>
      </c>
      <c r="BN55" s="86">
        <f t="shared" si="337"/>
        <v>0</v>
      </c>
      <c r="BO55" s="86">
        <f t="shared" si="337"/>
        <v>0</v>
      </c>
      <c r="BP55" s="86">
        <f t="shared" si="337"/>
        <v>0</v>
      </c>
    </row>
    <row r="56" spans="1:68" outlineLevel="2" x14ac:dyDescent="0.3">
      <c r="A56" s="102"/>
      <c r="B56" s="127" t="str">
        <f>EventosAno!B56</f>
        <v>1.1.6</v>
      </c>
      <c r="C56" s="125" t="s">
        <v>183</v>
      </c>
      <c r="D56" s="118" t="str">
        <f>EventosAno!D56</f>
        <v>PI A101.6</v>
      </c>
      <c r="E56" s="42"/>
      <c r="F56" s="50" cm="1">
        <f t="array" ref="F56">INDEX(EventosAno!$F:$F,MATCH($D56,EventosAno!$D:$D,0),)</f>
        <v>1200302.2426223368</v>
      </c>
      <c r="G56" s="43"/>
      <c r="H56" s="49">
        <v>18</v>
      </c>
      <c r="I56" s="16"/>
      <c r="J56" s="86">
        <f t="shared" si="336"/>
        <v>0</v>
      </c>
      <c r="K56" s="86">
        <f t="shared" si="336"/>
        <v>0</v>
      </c>
      <c r="L56" s="86">
        <f t="shared" si="336"/>
        <v>0</v>
      </c>
      <c r="M56" s="86">
        <f t="shared" si="336"/>
        <v>0</v>
      </c>
      <c r="N56" s="86">
        <f t="shared" si="336"/>
        <v>0</v>
      </c>
      <c r="O56" s="86">
        <f t="shared" si="336"/>
        <v>0</v>
      </c>
      <c r="P56" s="86">
        <f t="shared" si="336"/>
        <v>0</v>
      </c>
      <c r="Q56" s="86">
        <f t="shared" si="336"/>
        <v>0</v>
      </c>
      <c r="R56" s="86">
        <f t="shared" si="336"/>
        <v>0</v>
      </c>
      <c r="S56" s="86">
        <f t="shared" si="336"/>
        <v>0</v>
      </c>
      <c r="T56" s="86">
        <f t="shared" si="336"/>
        <v>0</v>
      </c>
      <c r="U56" s="86">
        <f t="shared" si="336"/>
        <v>0</v>
      </c>
      <c r="V56" s="86">
        <f t="shared" si="336"/>
        <v>0</v>
      </c>
      <c r="W56" s="86">
        <f t="shared" si="335"/>
        <v>0</v>
      </c>
      <c r="X56" s="86">
        <f t="shared" si="335"/>
        <v>0</v>
      </c>
      <c r="Y56" s="86">
        <f t="shared" si="335"/>
        <v>0</v>
      </c>
      <c r="Z56" s="86">
        <f t="shared" si="335"/>
        <v>0</v>
      </c>
      <c r="AA56" s="86">
        <f t="shared" si="327"/>
        <v>1</v>
      </c>
      <c r="AB56" s="86">
        <f t="shared" si="335"/>
        <v>0</v>
      </c>
      <c r="AC56" s="86">
        <f t="shared" si="335"/>
        <v>0</v>
      </c>
      <c r="AD56" s="86">
        <f t="shared" si="335"/>
        <v>0</v>
      </c>
      <c r="AE56" s="86">
        <f t="shared" si="335"/>
        <v>0</v>
      </c>
      <c r="AF56" s="86">
        <f t="shared" si="335"/>
        <v>0</v>
      </c>
      <c r="AG56" s="86">
        <f t="shared" si="335"/>
        <v>0</v>
      </c>
      <c r="AH56" s="86">
        <f t="shared" si="328"/>
        <v>0</v>
      </c>
      <c r="AI56" s="86">
        <f t="shared" si="328"/>
        <v>0</v>
      </c>
      <c r="AJ56" s="86">
        <f t="shared" si="335"/>
        <v>0</v>
      </c>
      <c r="AK56" s="86">
        <f t="shared" si="335"/>
        <v>0</v>
      </c>
      <c r="AL56" s="86">
        <f t="shared" si="329"/>
        <v>0</v>
      </c>
      <c r="AM56" s="86">
        <f t="shared" si="329"/>
        <v>0</v>
      </c>
      <c r="AN56" s="86">
        <f t="shared" si="329"/>
        <v>0</v>
      </c>
      <c r="AO56" s="86">
        <f t="shared" si="330"/>
        <v>0</v>
      </c>
      <c r="AP56" s="86">
        <f t="shared" si="330"/>
        <v>0</v>
      </c>
      <c r="AQ56" s="86">
        <f t="shared" si="329"/>
        <v>0</v>
      </c>
      <c r="AR56" s="86">
        <f t="shared" si="329"/>
        <v>0</v>
      </c>
      <c r="AS56" s="86">
        <f t="shared" si="329"/>
        <v>0</v>
      </c>
      <c r="AT56" s="86">
        <f t="shared" si="329"/>
        <v>0</v>
      </c>
      <c r="AU56" s="86">
        <f t="shared" si="329"/>
        <v>0</v>
      </c>
      <c r="AV56" s="86">
        <f t="shared" si="329"/>
        <v>0</v>
      </c>
      <c r="AW56" s="86">
        <f t="shared" si="329"/>
        <v>0</v>
      </c>
      <c r="AX56" s="86">
        <f t="shared" si="331"/>
        <v>0</v>
      </c>
      <c r="AY56" s="86">
        <f t="shared" si="329"/>
        <v>0</v>
      </c>
      <c r="AZ56" s="86">
        <f t="shared" si="332"/>
        <v>0</v>
      </c>
      <c r="BA56" s="86">
        <f t="shared" si="332"/>
        <v>0</v>
      </c>
      <c r="BB56" s="86">
        <f t="shared" si="329"/>
        <v>0</v>
      </c>
      <c r="BC56" s="86">
        <f t="shared" si="326"/>
        <v>0</v>
      </c>
      <c r="BD56" s="86">
        <f t="shared" si="326"/>
        <v>0</v>
      </c>
      <c r="BE56" s="86">
        <f t="shared" si="337"/>
        <v>0</v>
      </c>
      <c r="BF56" s="86">
        <f t="shared" si="333"/>
        <v>0</v>
      </c>
      <c r="BG56" s="86">
        <f t="shared" si="337"/>
        <v>0</v>
      </c>
      <c r="BH56" s="86">
        <f t="shared" si="334"/>
        <v>0</v>
      </c>
      <c r="BI56" s="86">
        <f t="shared" si="337"/>
        <v>0</v>
      </c>
      <c r="BJ56" s="86">
        <f t="shared" si="337"/>
        <v>0</v>
      </c>
      <c r="BK56" s="86">
        <f t="shared" si="337"/>
        <v>0</v>
      </c>
      <c r="BL56" s="86">
        <f t="shared" si="337"/>
        <v>0</v>
      </c>
      <c r="BM56" s="86">
        <f t="shared" si="337"/>
        <v>0</v>
      </c>
      <c r="BN56" s="86">
        <f t="shared" si="337"/>
        <v>0</v>
      </c>
      <c r="BO56" s="86">
        <f t="shared" si="337"/>
        <v>0</v>
      </c>
      <c r="BP56" s="86">
        <f t="shared" si="337"/>
        <v>0</v>
      </c>
    </row>
    <row r="57" spans="1:68" outlineLevel="2" x14ac:dyDescent="0.3">
      <c r="A57" s="102"/>
      <c r="B57" s="127" t="str">
        <f>EventosAno!B57</f>
        <v>1.1.7</v>
      </c>
      <c r="C57" s="125" t="s">
        <v>183</v>
      </c>
      <c r="D57" s="118" t="str">
        <f>EventosAno!D57</f>
        <v>PI A101.7</v>
      </c>
      <c r="E57" s="42"/>
      <c r="F57" s="50" cm="1">
        <f t="array" ref="F57">INDEX(EventosAno!$F:$F,MATCH($D57,EventosAno!$D:$D,0),)</f>
        <v>1200302.2426223368</v>
      </c>
      <c r="G57" s="43"/>
      <c r="H57" s="49">
        <v>18</v>
      </c>
      <c r="I57" s="16"/>
      <c r="J57" s="86">
        <f t="shared" si="336"/>
        <v>0</v>
      </c>
      <c r="K57" s="86">
        <f t="shared" si="336"/>
        <v>0</v>
      </c>
      <c r="L57" s="86">
        <f t="shared" si="336"/>
        <v>0</v>
      </c>
      <c r="M57" s="86">
        <f t="shared" si="336"/>
        <v>0</v>
      </c>
      <c r="N57" s="86">
        <f t="shared" si="336"/>
        <v>0</v>
      </c>
      <c r="O57" s="86">
        <f t="shared" si="336"/>
        <v>0</v>
      </c>
      <c r="P57" s="86">
        <f t="shared" si="336"/>
        <v>0</v>
      </c>
      <c r="Q57" s="86">
        <f t="shared" si="336"/>
        <v>0</v>
      </c>
      <c r="R57" s="86">
        <f t="shared" si="336"/>
        <v>0</v>
      </c>
      <c r="S57" s="86">
        <f t="shared" si="336"/>
        <v>0</v>
      </c>
      <c r="T57" s="86">
        <f t="shared" si="336"/>
        <v>0</v>
      </c>
      <c r="U57" s="86">
        <f t="shared" si="336"/>
        <v>0</v>
      </c>
      <c r="V57" s="86">
        <f t="shared" si="336"/>
        <v>0</v>
      </c>
      <c r="W57" s="86">
        <f t="shared" si="335"/>
        <v>0</v>
      </c>
      <c r="X57" s="86">
        <f t="shared" si="335"/>
        <v>0</v>
      </c>
      <c r="Y57" s="86">
        <f t="shared" si="335"/>
        <v>0</v>
      </c>
      <c r="Z57" s="86">
        <f t="shared" si="335"/>
        <v>0</v>
      </c>
      <c r="AA57" s="86">
        <f t="shared" si="327"/>
        <v>1</v>
      </c>
      <c r="AB57" s="86">
        <f t="shared" si="335"/>
        <v>0</v>
      </c>
      <c r="AC57" s="86">
        <f t="shared" si="335"/>
        <v>0</v>
      </c>
      <c r="AD57" s="86">
        <f t="shared" si="335"/>
        <v>0</v>
      </c>
      <c r="AE57" s="86">
        <f t="shared" si="335"/>
        <v>0</v>
      </c>
      <c r="AF57" s="86">
        <f t="shared" si="335"/>
        <v>0</v>
      </c>
      <c r="AG57" s="86">
        <f t="shared" si="335"/>
        <v>0</v>
      </c>
      <c r="AH57" s="86">
        <f t="shared" si="328"/>
        <v>0</v>
      </c>
      <c r="AI57" s="86">
        <f t="shared" si="328"/>
        <v>0</v>
      </c>
      <c r="AJ57" s="86">
        <f t="shared" si="335"/>
        <v>0</v>
      </c>
      <c r="AK57" s="86">
        <f t="shared" si="335"/>
        <v>0</v>
      </c>
      <c r="AL57" s="86">
        <f t="shared" si="329"/>
        <v>0</v>
      </c>
      <c r="AM57" s="86">
        <f t="shared" si="329"/>
        <v>0</v>
      </c>
      <c r="AN57" s="86">
        <f t="shared" si="329"/>
        <v>0</v>
      </c>
      <c r="AO57" s="86">
        <f t="shared" si="330"/>
        <v>0</v>
      </c>
      <c r="AP57" s="86">
        <f t="shared" si="330"/>
        <v>0</v>
      </c>
      <c r="AQ57" s="86">
        <f t="shared" si="329"/>
        <v>0</v>
      </c>
      <c r="AR57" s="86">
        <f t="shared" si="329"/>
        <v>0</v>
      </c>
      <c r="AS57" s="86">
        <f t="shared" si="329"/>
        <v>0</v>
      </c>
      <c r="AT57" s="86">
        <f t="shared" si="329"/>
        <v>0</v>
      </c>
      <c r="AU57" s="86">
        <f t="shared" si="329"/>
        <v>0</v>
      </c>
      <c r="AV57" s="86">
        <f t="shared" si="329"/>
        <v>0</v>
      </c>
      <c r="AW57" s="86">
        <f t="shared" si="329"/>
        <v>0</v>
      </c>
      <c r="AX57" s="86">
        <f t="shared" si="331"/>
        <v>0</v>
      </c>
      <c r="AY57" s="86">
        <f t="shared" si="329"/>
        <v>0</v>
      </c>
      <c r="AZ57" s="86">
        <f t="shared" si="332"/>
        <v>0</v>
      </c>
      <c r="BA57" s="86">
        <f t="shared" si="332"/>
        <v>0</v>
      </c>
      <c r="BB57" s="86">
        <f t="shared" si="329"/>
        <v>0</v>
      </c>
      <c r="BC57" s="86">
        <f t="shared" si="326"/>
        <v>0</v>
      </c>
      <c r="BD57" s="86">
        <f t="shared" si="326"/>
        <v>0</v>
      </c>
      <c r="BE57" s="86">
        <f t="shared" si="337"/>
        <v>0</v>
      </c>
      <c r="BF57" s="86">
        <f t="shared" si="333"/>
        <v>0</v>
      </c>
      <c r="BG57" s="86">
        <f t="shared" si="337"/>
        <v>0</v>
      </c>
      <c r="BH57" s="86">
        <f t="shared" si="334"/>
        <v>0</v>
      </c>
      <c r="BI57" s="86">
        <f t="shared" si="337"/>
        <v>0</v>
      </c>
      <c r="BJ57" s="86">
        <f t="shared" si="337"/>
        <v>0</v>
      </c>
      <c r="BK57" s="86">
        <f t="shared" si="337"/>
        <v>0</v>
      </c>
      <c r="BL57" s="86">
        <f t="shared" si="337"/>
        <v>0</v>
      </c>
      <c r="BM57" s="86">
        <f t="shared" si="337"/>
        <v>0</v>
      </c>
      <c r="BN57" s="86">
        <f t="shared" si="337"/>
        <v>0</v>
      </c>
      <c r="BO57" s="86">
        <f t="shared" si="337"/>
        <v>0</v>
      </c>
      <c r="BP57" s="86">
        <f t="shared" si="337"/>
        <v>0</v>
      </c>
    </row>
    <row r="58" spans="1:68" outlineLevel="2" x14ac:dyDescent="0.3">
      <c r="A58" s="102"/>
      <c r="B58" s="123" t="str">
        <f>EventosAno!B58</f>
        <v>1.1.8</v>
      </c>
      <c r="C58" s="125" t="s">
        <v>184</v>
      </c>
      <c r="D58" s="118" t="str">
        <f>EventosAno!D58</f>
        <v>PI A101.8</v>
      </c>
      <c r="E58" s="42"/>
      <c r="F58" s="50" cm="1">
        <f t="array" ref="F58">INDEX(EventosAno!$F:$F,MATCH($D58,EventosAno!$D:$D,0),)</f>
        <v>4114868.7886569635</v>
      </c>
      <c r="G58" s="56"/>
      <c r="H58" s="52">
        <f>3*12-1</f>
        <v>35</v>
      </c>
      <c r="I58" s="16"/>
      <c r="J58" s="86">
        <f t="shared" si="326"/>
        <v>0</v>
      </c>
      <c r="K58" s="86">
        <f t="shared" si="326"/>
        <v>0</v>
      </c>
      <c r="L58" s="86">
        <f>IF(L$4=$H58,1,0)</f>
        <v>0</v>
      </c>
      <c r="M58" s="86">
        <f t="shared" si="326"/>
        <v>0</v>
      </c>
      <c r="N58" s="86">
        <f t="shared" si="326"/>
        <v>0</v>
      </c>
      <c r="O58" s="86">
        <f t="shared" si="326"/>
        <v>0</v>
      </c>
      <c r="P58" s="86">
        <f t="shared" si="326"/>
        <v>0</v>
      </c>
      <c r="Q58" s="86">
        <f t="shared" si="326"/>
        <v>0</v>
      </c>
      <c r="R58" s="86">
        <f t="shared" si="326"/>
        <v>0</v>
      </c>
      <c r="S58" s="86">
        <f t="shared" si="326"/>
        <v>0</v>
      </c>
      <c r="T58" s="86">
        <f t="shared" si="326"/>
        <v>0</v>
      </c>
      <c r="U58" s="86">
        <f t="shared" si="326"/>
        <v>0</v>
      </c>
      <c r="V58" s="86">
        <f t="shared" si="326"/>
        <v>0</v>
      </c>
      <c r="W58" s="86">
        <f t="shared" si="335"/>
        <v>0</v>
      </c>
      <c r="X58" s="86">
        <f t="shared" si="335"/>
        <v>0</v>
      </c>
      <c r="Y58" s="86">
        <f t="shared" si="335"/>
        <v>0</v>
      </c>
      <c r="Z58" s="86">
        <f t="shared" si="326"/>
        <v>0</v>
      </c>
      <c r="AA58" s="86">
        <f t="shared" si="327"/>
        <v>0</v>
      </c>
      <c r="AB58" s="86">
        <f t="shared" si="326"/>
        <v>0</v>
      </c>
      <c r="AC58" s="86">
        <f t="shared" si="326"/>
        <v>0</v>
      </c>
      <c r="AD58" s="86">
        <f t="shared" si="326"/>
        <v>0</v>
      </c>
      <c r="AE58" s="86">
        <f t="shared" si="326"/>
        <v>0</v>
      </c>
      <c r="AF58" s="86">
        <f t="shared" si="326"/>
        <v>0</v>
      </c>
      <c r="AG58" s="86">
        <f t="shared" si="326"/>
        <v>0</v>
      </c>
      <c r="AH58" s="86">
        <f t="shared" si="328"/>
        <v>0</v>
      </c>
      <c r="AI58" s="86">
        <f t="shared" si="328"/>
        <v>0</v>
      </c>
      <c r="AJ58" s="86">
        <f t="shared" si="326"/>
        <v>0</v>
      </c>
      <c r="AK58" s="86">
        <f t="shared" si="326"/>
        <v>0</v>
      </c>
      <c r="AL58" s="86">
        <f t="shared" si="329"/>
        <v>0</v>
      </c>
      <c r="AM58" s="86">
        <f t="shared" si="329"/>
        <v>0</v>
      </c>
      <c r="AN58" s="86">
        <f t="shared" si="326"/>
        <v>0</v>
      </c>
      <c r="AO58" s="86">
        <f t="shared" si="330"/>
        <v>0</v>
      </c>
      <c r="AP58" s="86">
        <f t="shared" si="330"/>
        <v>1</v>
      </c>
      <c r="AQ58" s="86">
        <f t="shared" si="326"/>
        <v>0</v>
      </c>
      <c r="AR58" s="86">
        <f t="shared" si="326"/>
        <v>0</v>
      </c>
      <c r="AS58" s="86">
        <f t="shared" si="326"/>
        <v>0</v>
      </c>
      <c r="AT58" s="86">
        <f t="shared" si="326"/>
        <v>0</v>
      </c>
      <c r="AU58" s="86">
        <f t="shared" si="326"/>
        <v>0</v>
      </c>
      <c r="AV58" s="86">
        <f t="shared" si="326"/>
        <v>0</v>
      </c>
      <c r="AW58" s="86">
        <f t="shared" si="326"/>
        <v>0</v>
      </c>
      <c r="AX58" s="86">
        <f t="shared" si="331"/>
        <v>0</v>
      </c>
      <c r="AY58" s="86">
        <f t="shared" si="326"/>
        <v>0</v>
      </c>
      <c r="AZ58" s="86">
        <f t="shared" si="332"/>
        <v>0</v>
      </c>
      <c r="BA58" s="86">
        <f t="shared" si="332"/>
        <v>0</v>
      </c>
      <c r="BB58" s="86">
        <f t="shared" si="326"/>
        <v>0</v>
      </c>
      <c r="BC58" s="86">
        <f t="shared" si="326"/>
        <v>0</v>
      </c>
      <c r="BD58" s="86">
        <f t="shared" si="326"/>
        <v>0</v>
      </c>
      <c r="BE58" s="86">
        <f t="shared" si="326"/>
        <v>0</v>
      </c>
      <c r="BF58" s="86">
        <f t="shared" si="333"/>
        <v>0</v>
      </c>
      <c r="BG58" s="86">
        <f t="shared" si="326"/>
        <v>0</v>
      </c>
      <c r="BH58" s="86">
        <f t="shared" si="334"/>
        <v>0</v>
      </c>
      <c r="BI58" s="86">
        <f t="shared" si="326"/>
        <v>0</v>
      </c>
      <c r="BJ58" s="86">
        <f t="shared" si="326"/>
        <v>0</v>
      </c>
      <c r="BK58" s="86">
        <f t="shared" si="326"/>
        <v>0</v>
      </c>
      <c r="BL58" s="86">
        <f t="shared" si="326"/>
        <v>0</v>
      </c>
      <c r="BM58" s="86">
        <f t="shared" si="326"/>
        <v>0</v>
      </c>
      <c r="BN58" s="86">
        <f t="shared" si="326"/>
        <v>0</v>
      </c>
      <c r="BO58" s="86">
        <f t="shared" si="326"/>
        <v>0</v>
      </c>
      <c r="BP58" s="86">
        <f t="shared" si="326"/>
        <v>0</v>
      </c>
    </row>
    <row r="59" spans="1:68" ht="18" customHeight="1" outlineLevel="1" x14ac:dyDescent="0.3">
      <c r="A59" s="1"/>
      <c r="B59" s="4" t="s">
        <v>1</v>
      </c>
      <c r="C59" s="6" t="s">
        <v>388</v>
      </c>
      <c r="D59" s="5"/>
      <c r="E59" s="5"/>
      <c r="F59" s="5"/>
      <c r="G59" s="3"/>
      <c r="H59" s="4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</row>
    <row r="60" spans="1:68" outlineLevel="2" x14ac:dyDescent="0.3">
      <c r="A60" s="102"/>
      <c r="B60" s="121" t="str">
        <f>EventosAno!B60</f>
        <v>1.2.1</v>
      </c>
      <c r="C60" s="125" t="s">
        <v>397</v>
      </c>
      <c r="D60" s="118" t="str">
        <f>EventosAno!D60</f>
        <v>PI A102.1</v>
      </c>
      <c r="E60" s="42"/>
      <c r="F60" s="50" cm="1">
        <f t="array" ref="F60">INDEX(EventosAno!$F:$F,MATCH($D60,EventosAno!$D:$D,0),)</f>
        <v>8312789.956050951</v>
      </c>
      <c r="G60" s="44"/>
      <c r="H60" s="49">
        <f>1*12+4</f>
        <v>16</v>
      </c>
      <c r="I60" s="16"/>
      <c r="J60" s="86">
        <f t="shared" ref="J60:AJ63" si="338">IF(J$4=$H60,1,0)</f>
        <v>0</v>
      </c>
      <c r="K60" s="86">
        <f t="shared" si="338"/>
        <v>0</v>
      </c>
      <c r="L60" s="86">
        <f t="shared" si="338"/>
        <v>0</v>
      </c>
      <c r="M60" s="86">
        <f t="shared" si="338"/>
        <v>0</v>
      </c>
      <c r="N60" s="86">
        <f t="shared" si="338"/>
        <v>0</v>
      </c>
      <c r="O60" s="86">
        <f t="shared" si="338"/>
        <v>0</v>
      </c>
      <c r="P60" s="86">
        <f t="shared" si="338"/>
        <v>0</v>
      </c>
      <c r="Q60" s="86">
        <f t="shared" si="338"/>
        <v>0</v>
      </c>
      <c r="R60" s="86">
        <f t="shared" si="338"/>
        <v>0</v>
      </c>
      <c r="S60" s="86">
        <f t="shared" si="338"/>
        <v>0</v>
      </c>
      <c r="T60" s="86">
        <f t="shared" si="338"/>
        <v>0</v>
      </c>
      <c r="U60" s="86">
        <f t="shared" si="338"/>
        <v>0</v>
      </c>
      <c r="V60" s="86">
        <f t="shared" si="338"/>
        <v>0</v>
      </c>
      <c r="W60" s="86">
        <f t="shared" si="338"/>
        <v>0</v>
      </c>
      <c r="X60" s="86">
        <f t="shared" si="338"/>
        <v>0</v>
      </c>
      <c r="Y60" s="86">
        <f t="shared" si="338"/>
        <v>1</v>
      </c>
      <c r="Z60" s="86">
        <f t="shared" si="338"/>
        <v>0</v>
      </c>
      <c r="AA60" s="86">
        <f t="shared" si="338"/>
        <v>0</v>
      </c>
      <c r="AB60" s="86">
        <f t="shared" si="338"/>
        <v>0</v>
      </c>
      <c r="AC60" s="86">
        <f t="shared" si="338"/>
        <v>0</v>
      </c>
      <c r="AD60" s="86">
        <f t="shared" si="338"/>
        <v>0</v>
      </c>
      <c r="AE60" s="86">
        <f t="shared" si="338"/>
        <v>0</v>
      </c>
      <c r="AF60" s="86">
        <f t="shared" si="338"/>
        <v>0</v>
      </c>
      <c r="AG60" s="86">
        <f t="shared" si="338"/>
        <v>0</v>
      </c>
      <c r="AH60" s="86">
        <f t="shared" si="338"/>
        <v>0</v>
      </c>
      <c r="AI60" s="86">
        <f t="shared" si="338"/>
        <v>0</v>
      </c>
      <c r="AJ60" s="86">
        <f t="shared" si="338"/>
        <v>0</v>
      </c>
      <c r="AK60" s="86">
        <f t="shared" ref="AK60:BP63" si="339">IF(AK$4=$H60,1,0)</f>
        <v>0</v>
      </c>
      <c r="AL60" s="86">
        <f t="shared" si="339"/>
        <v>0</v>
      </c>
      <c r="AM60" s="86">
        <f t="shared" si="339"/>
        <v>0</v>
      </c>
      <c r="AN60" s="86">
        <f t="shared" si="339"/>
        <v>0</v>
      </c>
      <c r="AO60" s="86">
        <f t="shared" si="339"/>
        <v>0</v>
      </c>
      <c r="AP60" s="86">
        <f t="shared" si="339"/>
        <v>0</v>
      </c>
      <c r="AQ60" s="86">
        <f t="shared" si="339"/>
        <v>0</v>
      </c>
      <c r="AR60" s="86">
        <f t="shared" si="339"/>
        <v>0</v>
      </c>
      <c r="AS60" s="86">
        <f t="shared" si="339"/>
        <v>0</v>
      </c>
      <c r="AT60" s="86">
        <f t="shared" si="339"/>
        <v>0</v>
      </c>
      <c r="AU60" s="86">
        <f t="shared" si="339"/>
        <v>0</v>
      </c>
      <c r="AV60" s="86">
        <f t="shared" si="339"/>
        <v>0</v>
      </c>
      <c r="AW60" s="86">
        <f t="shared" si="339"/>
        <v>0</v>
      </c>
      <c r="AX60" s="86">
        <f t="shared" si="339"/>
        <v>0</v>
      </c>
      <c r="AY60" s="86">
        <f t="shared" si="339"/>
        <v>0</v>
      </c>
      <c r="AZ60" s="86">
        <f t="shared" si="339"/>
        <v>0</v>
      </c>
      <c r="BA60" s="86">
        <f t="shared" si="339"/>
        <v>0</v>
      </c>
      <c r="BB60" s="86">
        <f t="shared" si="339"/>
        <v>0</v>
      </c>
      <c r="BC60" s="86">
        <f t="shared" si="339"/>
        <v>0</v>
      </c>
      <c r="BD60" s="86">
        <f t="shared" si="339"/>
        <v>0</v>
      </c>
      <c r="BE60" s="86">
        <f t="shared" si="339"/>
        <v>0</v>
      </c>
      <c r="BF60" s="86">
        <f t="shared" si="339"/>
        <v>0</v>
      </c>
      <c r="BG60" s="86">
        <f t="shared" si="339"/>
        <v>0</v>
      </c>
      <c r="BH60" s="86">
        <f t="shared" si="339"/>
        <v>0</v>
      </c>
      <c r="BI60" s="86">
        <f t="shared" si="339"/>
        <v>0</v>
      </c>
      <c r="BJ60" s="86">
        <f t="shared" si="339"/>
        <v>0</v>
      </c>
      <c r="BK60" s="86">
        <f t="shared" si="339"/>
        <v>0</v>
      </c>
      <c r="BL60" s="86">
        <f t="shared" si="339"/>
        <v>0</v>
      </c>
      <c r="BM60" s="86">
        <f t="shared" si="339"/>
        <v>0</v>
      </c>
      <c r="BN60" s="86">
        <f t="shared" si="339"/>
        <v>0</v>
      </c>
      <c r="BO60" s="86">
        <f t="shared" si="339"/>
        <v>0</v>
      </c>
      <c r="BP60" s="86">
        <f t="shared" si="339"/>
        <v>0</v>
      </c>
    </row>
    <row r="61" spans="1:68" outlineLevel="2" x14ac:dyDescent="0.3">
      <c r="A61" s="102"/>
      <c r="B61" s="127" t="str">
        <f>EventosAno!B61</f>
        <v>1.2.2</v>
      </c>
      <c r="C61" s="125" t="s">
        <v>398</v>
      </c>
      <c r="D61" s="118" t="str">
        <f>EventosAno!D61</f>
        <v>PI A102.2</v>
      </c>
      <c r="E61" s="42"/>
      <c r="F61" s="50" cm="1">
        <f t="array" ref="F61">INDEX(EventosAno!$F:$F,MATCH($D61,EventosAno!$D:$D,0),)</f>
        <v>5541859.9707006337</v>
      </c>
      <c r="G61" s="44"/>
      <c r="H61" s="49">
        <f>2*12-2</f>
        <v>22</v>
      </c>
      <c r="I61" s="16"/>
      <c r="J61" s="86">
        <f t="shared" si="338"/>
        <v>0</v>
      </c>
      <c r="K61" s="86">
        <f t="shared" si="338"/>
        <v>0</v>
      </c>
      <c r="L61" s="86">
        <f t="shared" si="338"/>
        <v>0</v>
      </c>
      <c r="M61" s="86">
        <f t="shared" si="338"/>
        <v>0</v>
      </c>
      <c r="N61" s="86">
        <f t="shared" si="338"/>
        <v>0</v>
      </c>
      <c r="O61" s="86">
        <f t="shared" si="338"/>
        <v>0</v>
      </c>
      <c r="P61" s="86">
        <f t="shared" si="338"/>
        <v>0</v>
      </c>
      <c r="Q61" s="86">
        <f t="shared" si="338"/>
        <v>0</v>
      </c>
      <c r="R61" s="86">
        <f t="shared" si="338"/>
        <v>0</v>
      </c>
      <c r="S61" s="86">
        <f t="shared" si="338"/>
        <v>0</v>
      </c>
      <c r="T61" s="86">
        <f t="shared" si="338"/>
        <v>0</v>
      </c>
      <c r="U61" s="86">
        <f t="shared" si="338"/>
        <v>0</v>
      </c>
      <c r="V61" s="86">
        <f t="shared" si="338"/>
        <v>0</v>
      </c>
      <c r="W61" s="86">
        <f t="shared" si="338"/>
        <v>0</v>
      </c>
      <c r="X61" s="86">
        <f t="shared" si="338"/>
        <v>0</v>
      </c>
      <c r="Y61" s="86">
        <f t="shared" si="338"/>
        <v>0</v>
      </c>
      <c r="Z61" s="86">
        <f t="shared" si="338"/>
        <v>0</v>
      </c>
      <c r="AA61" s="86">
        <f t="shared" si="338"/>
        <v>0</v>
      </c>
      <c r="AB61" s="86">
        <f t="shared" si="338"/>
        <v>0</v>
      </c>
      <c r="AC61" s="86">
        <f t="shared" si="338"/>
        <v>0</v>
      </c>
      <c r="AD61" s="86">
        <f t="shared" si="338"/>
        <v>0</v>
      </c>
      <c r="AE61" s="86">
        <f t="shared" si="338"/>
        <v>1</v>
      </c>
      <c r="AF61" s="86">
        <f t="shared" si="338"/>
        <v>0</v>
      </c>
      <c r="AG61" s="86">
        <f t="shared" si="338"/>
        <v>0</v>
      </c>
      <c r="AH61" s="86">
        <f t="shared" si="338"/>
        <v>0</v>
      </c>
      <c r="AI61" s="86">
        <f t="shared" si="338"/>
        <v>0</v>
      </c>
      <c r="AJ61" s="86">
        <f t="shared" si="338"/>
        <v>0</v>
      </c>
      <c r="AK61" s="86">
        <f t="shared" si="339"/>
        <v>0</v>
      </c>
      <c r="AL61" s="86">
        <f t="shared" si="339"/>
        <v>0</v>
      </c>
      <c r="AM61" s="86">
        <f t="shared" si="339"/>
        <v>0</v>
      </c>
      <c r="AN61" s="86">
        <f t="shared" si="339"/>
        <v>0</v>
      </c>
      <c r="AO61" s="86">
        <f t="shared" si="339"/>
        <v>0</v>
      </c>
      <c r="AP61" s="86">
        <f t="shared" si="339"/>
        <v>0</v>
      </c>
      <c r="AQ61" s="86">
        <f t="shared" si="339"/>
        <v>0</v>
      </c>
      <c r="AR61" s="86">
        <f t="shared" si="339"/>
        <v>0</v>
      </c>
      <c r="AS61" s="86">
        <f t="shared" si="339"/>
        <v>0</v>
      </c>
      <c r="AT61" s="86">
        <f t="shared" si="339"/>
        <v>0</v>
      </c>
      <c r="AU61" s="86">
        <f t="shared" si="339"/>
        <v>0</v>
      </c>
      <c r="AV61" s="86">
        <f t="shared" si="339"/>
        <v>0</v>
      </c>
      <c r="AW61" s="86">
        <f t="shared" si="339"/>
        <v>0</v>
      </c>
      <c r="AX61" s="86">
        <f t="shared" si="339"/>
        <v>0</v>
      </c>
      <c r="AY61" s="86">
        <f t="shared" si="339"/>
        <v>0</v>
      </c>
      <c r="AZ61" s="86">
        <f t="shared" si="339"/>
        <v>0</v>
      </c>
      <c r="BA61" s="86">
        <f t="shared" si="339"/>
        <v>0</v>
      </c>
      <c r="BB61" s="86">
        <f t="shared" si="339"/>
        <v>0</v>
      </c>
      <c r="BC61" s="86">
        <f t="shared" si="339"/>
        <v>0</v>
      </c>
      <c r="BD61" s="86">
        <f t="shared" si="339"/>
        <v>0</v>
      </c>
      <c r="BE61" s="86">
        <f t="shared" si="339"/>
        <v>0</v>
      </c>
      <c r="BF61" s="86">
        <f t="shared" si="339"/>
        <v>0</v>
      </c>
      <c r="BG61" s="86">
        <f t="shared" si="339"/>
        <v>0</v>
      </c>
      <c r="BH61" s="86">
        <f t="shared" si="339"/>
        <v>0</v>
      </c>
      <c r="BI61" s="86">
        <f t="shared" si="339"/>
        <v>0</v>
      </c>
      <c r="BJ61" s="86">
        <f t="shared" si="339"/>
        <v>0</v>
      </c>
      <c r="BK61" s="86">
        <f t="shared" si="339"/>
        <v>0</v>
      </c>
      <c r="BL61" s="86">
        <f t="shared" si="339"/>
        <v>0</v>
      </c>
      <c r="BM61" s="86">
        <f t="shared" si="339"/>
        <v>0</v>
      </c>
      <c r="BN61" s="86">
        <f t="shared" si="339"/>
        <v>0</v>
      </c>
      <c r="BO61" s="86">
        <f t="shared" si="339"/>
        <v>0</v>
      </c>
      <c r="BP61" s="86">
        <f t="shared" si="339"/>
        <v>0</v>
      </c>
    </row>
    <row r="62" spans="1:68" outlineLevel="2" x14ac:dyDescent="0.3">
      <c r="A62" s="102"/>
      <c r="B62" s="127" t="str">
        <f>EventosAno!B62</f>
        <v>1.2.3</v>
      </c>
      <c r="C62" s="125" t="s">
        <v>389</v>
      </c>
      <c r="D62" s="118" t="str">
        <f>EventosAno!D62</f>
        <v>PI A102.3</v>
      </c>
      <c r="E62" s="42"/>
      <c r="F62" s="50" cm="1">
        <f t="array" ref="F62">INDEX(EventosAno!$F:$F,MATCH($D62,EventosAno!$D:$D,0),)</f>
        <v>3920943.8984977696</v>
      </c>
      <c r="G62" s="44"/>
      <c r="H62" s="49">
        <f>3*12-2</f>
        <v>34</v>
      </c>
      <c r="I62" s="16"/>
      <c r="J62" s="86">
        <f t="shared" si="338"/>
        <v>0</v>
      </c>
      <c r="K62" s="86">
        <f t="shared" si="338"/>
        <v>0</v>
      </c>
      <c r="L62" s="86">
        <f t="shared" si="338"/>
        <v>0</v>
      </c>
      <c r="M62" s="86">
        <f t="shared" si="338"/>
        <v>0</v>
      </c>
      <c r="N62" s="86">
        <f t="shared" si="338"/>
        <v>0</v>
      </c>
      <c r="O62" s="86">
        <f t="shared" si="338"/>
        <v>0</v>
      </c>
      <c r="P62" s="86">
        <f t="shared" si="338"/>
        <v>0</v>
      </c>
      <c r="Q62" s="86">
        <f t="shared" si="338"/>
        <v>0</v>
      </c>
      <c r="R62" s="86">
        <f t="shared" si="338"/>
        <v>0</v>
      </c>
      <c r="S62" s="86">
        <f t="shared" si="338"/>
        <v>0</v>
      </c>
      <c r="T62" s="86">
        <f t="shared" si="338"/>
        <v>0</v>
      </c>
      <c r="U62" s="86">
        <f t="shared" si="338"/>
        <v>0</v>
      </c>
      <c r="V62" s="86">
        <f t="shared" si="338"/>
        <v>0</v>
      </c>
      <c r="W62" s="86">
        <f t="shared" si="338"/>
        <v>0</v>
      </c>
      <c r="X62" s="86">
        <f t="shared" si="338"/>
        <v>0</v>
      </c>
      <c r="Y62" s="86">
        <f t="shared" si="338"/>
        <v>0</v>
      </c>
      <c r="Z62" s="86">
        <f t="shared" si="338"/>
        <v>0</v>
      </c>
      <c r="AA62" s="86">
        <f t="shared" si="338"/>
        <v>0</v>
      </c>
      <c r="AB62" s="86">
        <f t="shared" si="338"/>
        <v>0</v>
      </c>
      <c r="AC62" s="86">
        <f t="shared" si="338"/>
        <v>0</v>
      </c>
      <c r="AD62" s="86">
        <f t="shared" si="338"/>
        <v>0</v>
      </c>
      <c r="AE62" s="86">
        <f t="shared" si="338"/>
        <v>0</v>
      </c>
      <c r="AF62" s="86">
        <f t="shared" si="338"/>
        <v>0</v>
      </c>
      <c r="AG62" s="86">
        <f t="shared" si="338"/>
        <v>0</v>
      </c>
      <c r="AH62" s="86">
        <f t="shared" si="338"/>
        <v>0</v>
      </c>
      <c r="AI62" s="86">
        <f t="shared" si="338"/>
        <v>0</v>
      </c>
      <c r="AJ62" s="86">
        <f t="shared" si="338"/>
        <v>0</v>
      </c>
      <c r="AK62" s="86">
        <f t="shared" si="339"/>
        <v>0</v>
      </c>
      <c r="AL62" s="86">
        <f t="shared" si="339"/>
        <v>0</v>
      </c>
      <c r="AM62" s="86">
        <f t="shared" si="339"/>
        <v>0</v>
      </c>
      <c r="AN62" s="86">
        <f t="shared" si="339"/>
        <v>0</v>
      </c>
      <c r="AO62" s="86">
        <f t="shared" si="339"/>
        <v>1</v>
      </c>
      <c r="AP62" s="86">
        <f t="shared" si="339"/>
        <v>0</v>
      </c>
      <c r="AQ62" s="86">
        <f t="shared" si="339"/>
        <v>0</v>
      </c>
      <c r="AR62" s="86">
        <f t="shared" si="339"/>
        <v>0</v>
      </c>
      <c r="AS62" s="86">
        <f t="shared" si="339"/>
        <v>0</v>
      </c>
      <c r="AT62" s="86">
        <f t="shared" si="339"/>
        <v>0</v>
      </c>
      <c r="AU62" s="86">
        <f t="shared" si="339"/>
        <v>0</v>
      </c>
      <c r="AV62" s="86">
        <f t="shared" si="339"/>
        <v>0</v>
      </c>
      <c r="AW62" s="86">
        <f t="shared" si="339"/>
        <v>0</v>
      </c>
      <c r="AX62" s="86">
        <f t="shared" si="339"/>
        <v>0</v>
      </c>
      <c r="AY62" s="86">
        <f t="shared" si="339"/>
        <v>0</v>
      </c>
      <c r="AZ62" s="86">
        <f t="shared" si="339"/>
        <v>0</v>
      </c>
      <c r="BA62" s="86">
        <f t="shared" si="339"/>
        <v>0</v>
      </c>
      <c r="BB62" s="86">
        <f t="shared" si="339"/>
        <v>0</v>
      </c>
      <c r="BC62" s="86">
        <f t="shared" si="339"/>
        <v>0</v>
      </c>
      <c r="BD62" s="86">
        <f t="shared" si="339"/>
        <v>0</v>
      </c>
      <c r="BE62" s="86">
        <f t="shared" si="339"/>
        <v>0</v>
      </c>
      <c r="BF62" s="86">
        <f t="shared" si="339"/>
        <v>0</v>
      </c>
      <c r="BG62" s="86">
        <f t="shared" si="339"/>
        <v>0</v>
      </c>
      <c r="BH62" s="86">
        <f t="shared" si="339"/>
        <v>0</v>
      </c>
      <c r="BI62" s="86">
        <f t="shared" si="339"/>
        <v>0</v>
      </c>
      <c r="BJ62" s="86">
        <f t="shared" si="339"/>
        <v>0</v>
      </c>
      <c r="BK62" s="86">
        <f t="shared" si="339"/>
        <v>0</v>
      </c>
      <c r="BL62" s="86">
        <f t="shared" si="339"/>
        <v>0</v>
      </c>
      <c r="BM62" s="86">
        <f t="shared" si="339"/>
        <v>0</v>
      </c>
      <c r="BN62" s="86">
        <f t="shared" si="339"/>
        <v>0</v>
      </c>
      <c r="BO62" s="86">
        <f t="shared" si="339"/>
        <v>0</v>
      </c>
      <c r="BP62" s="86">
        <f t="shared" si="339"/>
        <v>0</v>
      </c>
    </row>
    <row r="63" spans="1:68" outlineLevel="2" x14ac:dyDescent="0.3">
      <c r="A63" s="102"/>
      <c r="B63" s="123" t="str">
        <f>EventosAno!B63</f>
        <v>1.2.4</v>
      </c>
      <c r="C63" s="125" t="s">
        <v>386</v>
      </c>
      <c r="D63" s="118" t="str">
        <f>EventosAno!D63</f>
        <v>PI A102.4</v>
      </c>
      <c r="E63" s="42"/>
      <c r="F63" s="50" cm="1">
        <f t="array" ref="F63">INDEX(EventosAno!$F:$F,MATCH($D63,EventosAno!$D:$D,0),)</f>
        <v>2613962.5989985131</v>
      </c>
      <c r="G63" s="44"/>
      <c r="H63" s="49">
        <f>3*12-2</f>
        <v>34</v>
      </c>
      <c r="I63" s="16"/>
      <c r="J63" s="86">
        <f t="shared" si="338"/>
        <v>0</v>
      </c>
      <c r="K63" s="86">
        <f t="shared" si="338"/>
        <v>0</v>
      </c>
      <c r="L63" s="86">
        <f t="shared" si="338"/>
        <v>0</v>
      </c>
      <c r="M63" s="86">
        <f t="shared" si="338"/>
        <v>0</v>
      </c>
      <c r="N63" s="86">
        <f t="shared" si="338"/>
        <v>0</v>
      </c>
      <c r="O63" s="86">
        <f t="shared" si="338"/>
        <v>0</v>
      </c>
      <c r="P63" s="86">
        <f t="shared" si="338"/>
        <v>0</v>
      </c>
      <c r="Q63" s="86">
        <f t="shared" si="338"/>
        <v>0</v>
      </c>
      <c r="R63" s="86">
        <f t="shared" si="338"/>
        <v>0</v>
      </c>
      <c r="S63" s="86">
        <f t="shared" si="338"/>
        <v>0</v>
      </c>
      <c r="T63" s="86">
        <f t="shared" si="338"/>
        <v>0</v>
      </c>
      <c r="U63" s="86">
        <f t="shared" si="338"/>
        <v>0</v>
      </c>
      <c r="V63" s="86">
        <f t="shared" si="338"/>
        <v>0</v>
      </c>
      <c r="W63" s="86">
        <f t="shared" si="338"/>
        <v>0</v>
      </c>
      <c r="X63" s="86">
        <f t="shared" si="338"/>
        <v>0</v>
      </c>
      <c r="Y63" s="86">
        <f t="shared" si="338"/>
        <v>0</v>
      </c>
      <c r="Z63" s="86">
        <f t="shared" si="338"/>
        <v>0</v>
      </c>
      <c r="AA63" s="86">
        <f t="shared" si="338"/>
        <v>0</v>
      </c>
      <c r="AB63" s="86">
        <f t="shared" si="338"/>
        <v>0</v>
      </c>
      <c r="AC63" s="86">
        <f t="shared" si="338"/>
        <v>0</v>
      </c>
      <c r="AD63" s="86">
        <f t="shared" si="338"/>
        <v>0</v>
      </c>
      <c r="AE63" s="86">
        <f t="shared" si="338"/>
        <v>0</v>
      </c>
      <c r="AF63" s="86">
        <f t="shared" si="338"/>
        <v>0</v>
      </c>
      <c r="AG63" s="86">
        <f t="shared" si="338"/>
        <v>0</v>
      </c>
      <c r="AH63" s="86">
        <f t="shared" si="338"/>
        <v>0</v>
      </c>
      <c r="AI63" s="86">
        <f t="shared" si="338"/>
        <v>0</v>
      </c>
      <c r="AJ63" s="86">
        <f t="shared" si="338"/>
        <v>0</v>
      </c>
      <c r="AK63" s="86">
        <f t="shared" si="339"/>
        <v>0</v>
      </c>
      <c r="AL63" s="86">
        <f t="shared" si="339"/>
        <v>0</v>
      </c>
      <c r="AM63" s="86">
        <f t="shared" si="339"/>
        <v>0</v>
      </c>
      <c r="AN63" s="86">
        <f t="shared" si="339"/>
        <v>0</v>
      </c>
      <c r="AO63" s="86">
        <f t="shared" si="339"/>
        <v>1</v>
      </c>
      <c r="AP63" s="86">
        <f t="shared" si="339"/>
        <v>0</v>
      </c>
      <c r="AQ63" s="86">
        <f t="shared" si="339"/>
        <v>0</v>
      </c>
      <c r="AR63" s="86">
        <f t="shared" si="339"/>
        <v>0</v>
      </c>
      <c r="AS63" s="86">
        <f t="shared" si="339"/>
        <v>0</v>
      </c>
      <c r="AT63" s="86">
        <f t="shared" si="339"/>
        <v>0</v>
      </c>
      <c r="AU63" s="86">
        <f t="shared" si="339"/>
        <v>0</v>
      </c>
      <c r="AV63" s="86">
        <f t="shared" si="339"/>
        <v>0</v>
      </c>
      <c r="AW63" s="86">
        <f t="shared" si="339"/>
        <v>0</v>
      </c>
      <c r="AX63" s="86">
        <f t="shared" si="339"/>
        <v>0</v>
      </c>
      <c r="AY63" s="86">
        <f t="shared" si="339"/>
        <v>0</v>
      </c>
      <c r="AZ63" s="86">
        <f t="shared" si="339"/>
        <v>0</v>
      </c>
      <c r="BA63" s="86">
        <f t="shared" si="339"/>
        <v>0</v>
      </c>
      <c r="BB63" s="86">
        <f t="shared" si="339"/>
        <v>0</v>
      </c>
      <c r="BC63" s="86">
        <f t="shared" si="339"/>
        <v>0</v>
      </c>
      <c r="BD63" s="86">
        <f t="shared" si="339"/>
        <v>0</v>
      </c>
      <c r="BE63" s="86">
        <f t="shared" si="339"/>
        <v>0</v>
      </c>
      <c r="BF63" s="86">
        <f t="shared" si="339"/>
        <v>0</v>
      </c>
      <c r="BG63" s="86">
        <f t="shared" si="339"/>
        <v>0</v>
      </c>
      <c r="BH63" s="86">
        <f t="shared" si="339"/>
        <v>0</v>
      </c>
      <c r="BI63" s="86">
        <f t="shared" si="339"/>
        <v>0</v>
      </c>
      <c r="BJ63" s="86">
        <f t="shared" si="339"/>
        <v>0</v>
      </c>
      <c r="BK63" s="86">
        <f t="shared" si="339"/>
        <v>0</v>
      </c>
      <c r="BL63" s="86">
        <f t="shared" si="339"/>
        <v>0</v>
      </c>
      <c r="BM63" s="86">
        <f t="shared" si="339"/>
        <v>0</v>
      </c>
      <c r="BN63" s="86">
        <f t="shared" si="339"/>
        <v>0</v>
      </c>
      <c r="BO63" s="86">
        <f t="shared" si="339"/>
        <v>0</v>
      </c>
      <c r="BP63" s="86">
        <f t="shared" si="339"/>
        <v>0</v>
      </c>
    </row>
    <row r="64" spans="1:68" outlineLevel="1" x14ac:dyDescent="0.3">
      <c r="A64" s="1"/>
      <c r="B64" s="8"/>
      <c r="C64" s="10" t="s">
        <v>139</v>
      </c>
      <c r="D64" s="9"/>
      <c r="E64" s="9"/>
      <c r="F64" s="9"/>
      <c r="G64" s="7"/>
      <c r="H64" s="8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</row>
    <row r="65" spans="1:68" ht="18" customHeight="1" outlineLevel="1" x14ac:dyDescent="0.3">
      <c r="A65" s="1"/>
      <c r="B65" s="4" t="s">
        <v>17</v>
      </c>
      <c r="C65" s="6" t="s">
        <v>139</v>
      </c>
      <c r="D65" s="5"/>
      <c r="E65" s="5"/>
      <c r="F65" s="5"/>
      <c r="G65" s="3"/>
      <c r="H65" s="4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</row>
    <row r="66" spans="1:68" outlineLevel="2" x14ac:dyDescent="0.3">
      <c r="A66" s="102"/>
      <c r="B66" s="121" t="str">
        <f>EventosAno!B66</f>
        <v>1.3.1</v>
      </c>
      <c r="C66" s="125" t="s">
        <v>141</v>
      </c>
      <c r="D66" s="118" t="str">
        <f>EventosAno!D66</f>
        <v>PI A103.1</v>
      </c>
      <c r="E66" s="42"/>
      <c r="F66" s="50" cm="1">
        <f t="array" ref="F66">INDEX(EventosAno!$F:$F,MATCH($D66,EventosAno!$D:$D,0),)</f>
        <v>25962199.458976675</v>
      </c>
      <c r="G66" s="43"/>
      <c r="H66" s="49">
        <f>1*12</f>
        <v>12</v>
      </c>
      <c r="I66" s="16"/>
      <c r="J66" s="86">
        <f t="shared" ref="J66:AJ71" si="340">IF(J$4=$H66,1,0)</f>
        <v>0</v>
      </c>
      <c r="K66" s="86">
        <f t="shared" si="340"/>
        <v>0</v>
      </c>
      <c r="L66" s="86">
        <f t="shared" si="340"/>
        <v>0</v>
      </c>
      <c r="M66" s="86">
        <f t="shared" si="340"/>
        <v>0</v>
      </c>
      <c r="N66" s="86">
        <f t="shared" si="340"/>
        <v>0</v>
      </c>
      <c r="O66" s="86">
        <f t="shared" si="340"/>
        <v>0</v>
      </c>
      <c r="P66" s="86">
        <f t="shared" si="340"/>
        <v>0</v>
      </c>
      <c r="Q66" s="86">
        <f t="shared" si="340"/>
        <v>0</v>
      </c>
      <c r="R66" s="86">
        <f t="shared" si="340"/>
        <v>0</v>
      </c>
      <c r="S66" s="86">
        <f t="shared" si="340"/>
        <v>0</v>
      </c>
      <c r="T66" s="86">
        <f t="shared" si="340"/>
        <v>0</v>
      </c>
      <c r="U66" s="86">
        <f t="shared" si="340"/>
        <v>1</v>
      </c>
      <c r="V66" s="86">
        <f t="shared" si="340"/>
        <v>0</v>
      </c>
      <c r="W66" s="86">
        <f t="shared" si="340"/>
        <v>0</v>
      </c>
      <c r="X66" s="86">
        <f t="shared" si="340"/>
        <v>0</v>
      </c>
      <c r="Y66" s="86">
        <f t="shared" si="340"/>
        <v>0</v>
      </c>
      <c r="Z66" s="86">
        <f t="shared" si="340"/>
        <v>0</v>
      </c>
      <c r="AA66" s="86">
        <f t="shared" si="340"/>
        <v>0</v>
      </c>
      <c r="AB66" s="86">
        <f t="shared" si="340"/>
        <v>0</v>
      </c>
      <c r="AC66" s="86">
        <f t="shared" si="340"/>
        <v>0</v>
      </c>
      <c r="AD66" s="86">
        <f t="shared" si="340"/>
        <v>0</v>
      </c>
      <c r="AE66" s="86">
        <f t="shared" si="340"/>
        <v>0</v>
      </c>
      <c r="AF66" s="86">
        <f t="shared" si="340"/>
        <v>0</v>
      </c>
      <c r="AG66" s="86">
        <f t="shared" si="340"/>
        <v>0</v>
      </c>
      <c r="AH66" s="86">
        <f t="shared" si="340"/>
        <v>0</v>
      </c>
      <c r="AI66" s="86">
        <f t="shared" si="340"/>
        <v>0</v>
      </c>
      <c r="AJ66" s="86">
        <f t="shared" si="340"/>
        <v>0</v>
      </c>
      <c r="AK66" s="86">
        <f t="shared" ref="AK66:BP71" si="341">IF(AK$4=$H66,1,0)</f>
        <v>0</v>
      </c>
      <c r="AL66" s="86">
        <f t="shared" si="341"/>
        <v>0</v>
      </c>
      <c r="AM66" s="86">
        <f t="shared" si="341"/>
        <v>0</v>
      </c>
      <c r="AN66" s="86">
        <f t="shared" si="341"/>
        <v>0</v>
      </c>
      <c r="AO66" s="86">
        <f t="shared" si="341"/>
        <v>0</v>
      </c>
      <c r="AP66" s="86">
        <f t="shared" si="341"/>
        <v>0</v>
      </c>
      <c r="AQ66" s="86">
        <f t="shared" si="341"/>
        <v>0</v>
      </c>
      <c r="AR66" s="86">
        <f t="shared" si="341"/>
        <v>0</v>
      </c>
      <c r="AS66" s="86">
        <f t="shared" si="341"/>
        <v>0</v>
      </c>
      <c r="AT66" s="86">
        <f t="shared" si="341"/>
        <v>0</v>
      </c>
      <c r="AU66" s="86">
        <f t="shared" si="341"/>
        <v>0</v>
      </c>
      <c r="AV66" s="86">
        <f t="shared" si="341"/>
        <v>0</v>
      </c>
      <c r="AW66" s="86">
        <f t="shared" si="341"/>
        <v>0</v>
      </c>
      <c r="AX66" s="86">
        <f t="shared" si="341"/>
        <v>0</v>
      </c>
      <c r="AY66" s="86">
        <f t="shared" si="341"/>
        <v>0</v>
      </c>
      <c r="AZ66" s="86">
        <f t="shared" si="341"/>
        <v>0</v>
      </c>
      <c r="BA66" s="86">
        <f t="shared" si="341"/>
        <v>0</v>
      </c>
      <c r="BB66" s="86">
        <f t="shared" si="341"/>
        <v>0</v>
      </c>
      <c r="BC66" s="86">
        <f t="shared" si="341"/>
        <v>0</v>
      </c>
      <c r="BD66" s="86">
        <f t="shared" si="341"/>
        <v>0</v>
      </c>
      <c r="BE66" s="86">
        <f t="shared" si="341"/>
        <v>0</v>
      </c>
      <c r="BF66" s="86">
        <f t="shared" si="341"/>
        <v>0</v>
      </c>
      <c r="BG66" s="86">
        <f t="shared" si="341"/>
        <v>0</v>
      </c>
      <c r="BH66" s="86">
        <f t="shared" si="341"/>
        <v>0</v>
      </c>
      <c r="BI66" s="86">
        <f t="shared" si="341"/>
        <v>0</v>
      </c>
      <c r="BJ66" s="86">
        <f t="shared" si="341"/>
        <v>0</v>
      </c>
      <c r="BK66" s="86">
        <f t="shared" si="341"/>
        <v>0</v>
      </c>
      <c r="BL66" s="86">
        <f t="shared" si="341"/>
        <v>0</v>
      </c>
      <c r="BM66" s="86">
        <f t="shared" si="341"/>
        <v>0</v>
      </c>
      <c r="BN66" s="86">
        <f t="shared" si="341"/>
        <v>0</v>
      </c>
      <c r="BO66" s="86">
        <f t="shared" si="341"/>
        <v>0</v>
      </c>
      <c r="BP66" s="86">
        <f t="shared" si="341"/>
        <v>0</v>
      </c>
    </row>
    <row r="67" spans="1:68" outlineLevel="2" x14ac:dyDescent="0.3">
      <c r="A67" s="102"/>
      <c r="B67" s="127" t="str">
        <f>EventosAno!B67</f>
        <v>1.3.2</v>
      </c>
      <c r="C67" s="125" t="s">
        <v>142</v>
      </c>
      <c r="D67" s="118" t="str">
        <f>EventosAno!D67</f>
        <v>PI A103.2</v>
      </c>
      <c r="E67" s="42"/>
      <c r="F67" s="50" cm="1">
        <f t="array" ref="F67">INDEX(EventosAno!$F:$F,MATCH($D67,EventosAno!$D:$D,0),)</f>
        <v>4999053.4575491641</v>
      </c>
      <c r="G67" s="43"/>
      <c r="H67" s="130">
        <v>18</v>
      </c>
      <c r="I67" s="16"/>
      <c r="J67" s="86">
        <f t="shared" si="340"/>
        <v>0</v>
      </c>
      <c r="K67" s="86">
        <f t="shared" si="340"/>
        <v>0</v>
      </c>
      <c r="L67" s="86">
        <f t="shared" si="340"/>
        <v>0</v>
      </c>
      <c r="M67" s="86">
        <f t="shared" si="340"/>
        <v>0</v>
      </c>
      <c r="N67" s="86">
        <f t="shared" si="340"/>
        <v>0</v>
      </c>
      <c r="O67" s="86">
        <f t="shared" si="340"/>
        <v>0</v>
      </c>
      <c r="P67" s="86">
        <f t="shared" si="340"/>
        <v>0</v>
      </c>
      <c r="Q67" s="86">
        <f t="shared" si="340"/>
        <v>0</v>
      </c>
      <c r="R67" s="86">
        <f t="shared" si="340"/>
        <v>0</v>
      </c>
      <c r="S67" s="86">
        <f t="shared" si="340"/>
        <v>0</v>
      </c>
      <c r="T67" s="86">
        <f t="shared" si="340"/>
        <v>0</v>
      </c>
      <c r="U67" s="86">
        <f t="shared" si="340"/>
        <v>0</v>
      </c>
      <c r="V67" s="86">
        <f t="shared" si="340"/>
        <v>0</v>
      </c>
      <c r="W67" s="86">
        <f t="shared" si="340"/>
        <v>0</v>
      </c>
      <c r="X67" s="86">
        <f t="shared" si="340"/>
        <v>0</v>
      </c>
      <c r="Y67" s="86">
        <f t="shared" si="340"/>
        <v>0</v>
      </c>
      <c r="Z67" s="86">
        <f t="shared" si="340"/>
        <v>0</v>
      </c>
      <c r="AA67" s="86">
        <f t="shared" si="340"/>
        <v>1</v>
      </c>
      <c r="AB67" s="86">
        <f t="shared" si="340"/>
        <v>0</v>
      </c>
      <c r="AC67" s="86">
        <f t="shared" si="340"/>
        <v>0</v>
      </c>
      <c r="AD67" s="86">
        <f t="shared" si="340"/>
        <v>0</v>
      </c>
      <c r="AE67" s="86">
        <f t="shared" si="340"/>
        <v>0</v>
      </c>
      <c r="AF67" s="86">
        <f t="shared" si="340"/>
        <v>0</v>
      </c>
      <c r="AG67" s="86">
        <f t="shared" si="340"/>
        <v>0</v>
      </c>
      <c r="AH67" s="86">
        <f t="shared" si="340"/>
        <v>0</v>
      </c>
      <c r="AI67" s="86">
        <f t="shared" si="340"/>
        <v>0</v>
      </c>
      <c r="AJ67" s="86">
        <f t="shared" si="340"/>
        <v>0</v>
      </c>
      <c r="AK67" s="86">
        <f t="shared" si="341"/>
        <v>0</v>
      </c>
      <c r="AL67" s="86">
        <f t="shared" si="341"/>
        <v>0</v>
      </c>
      <c r="AM67" s="86">
        <f t="shared" si="341"/>
        <v>0</v>
      </c>
      <c r="AN67" s="86">
        <f t="shared" si="341"/>
        <v>0</v>
      </c>
      <c r="AO67" s="86">
        <f t="shared" si="341"/>
        <v>0</v>
      </c>
      <c r="AP67" s="86">
        <f t="shared" si="341"/>
        <v>0</v>
      </c>
      <c r="AQ67" s="86">
        <f t="shared" si="341"/>
        <v>0</v>
      </c>
      <c r="AR67" s="86">
        <f t="shared" si="341"/>
        <v>0</v>
      </c>
      <c r="AS67" s="86">
        <f t="shared" si="341"/>
        <v>0</v>
      </c>
      <c r="AT67" s="86">
        <f t="shared" si="341"/>
        <v>0</v>
      </c>
      <c r="AU67" s="86">
        <f t="shared" si="341"/>
        <v>0</v>
      </c>
      <c r="AV67" s="86">
        <f t="shared" si="341"/>
        <v>0</v>
      </c>
      <c r="AW67" s="86">
        <f t="shared" si="341"/>
        <v>0</v>
      </c>
      <c r="AX67" s="86">
        <f t="shared" si="341"/>
        <v>0</v>
      </c>
      <c r="AY67" s="86">
        <f t="shared" si="341"/>
        <v>0</v>
      </c>
      <c r="AZ67" s="86">
        <f t="shared" si="341"/>
        <v>0</v>
      </c>
      <c r="BA67" s="86">
        <f t="shared" si="341"/>
        <v>0</v>
      </c>
      <c r="BB67" s="86">
        <f t="shared" si="341"/>
        <v>0</v>
      </c>
      <c r="BC67" s="86">
        <f t="shared" si="341"/>
        <v>0</v>
      </c>
      <c r="BD67" s="86">
        <f t="shared" si="341"/>
        <v>0</v>
      </c>
      <c r="BE67" s="86">
        <f t="shared" si="341"/>
        <v>0</v>
      </c>
      <c r="BF67" s="86">
        <f t="shared" si="341"/>
        <v>0</v>
      </c>
      <c r="BG67" s="86">
        <f t="shared" si="341"/>
        <v>0</v>
      </c>
      <c r="BH67" s="86">
        <f t="shared" si="341"/>
        <v>0</v>
      </c>
      <c r="BI67" s="86">
        <f t="shared" si="341"/>
        <v>0</v>
      </c>
      <c r="BJ67" s="86">
        <f t="shared" si="341"/>
        <v>0</v>
      </c>
      <c r="BK67" s="86">
        <f t="shared" si="341"/>
        <v>0</v>
      </c>
      <c r="BL67" s="86">
        <f t="shared" si="341"/>
        <v>0</v>
      </c>
      <c r="BM67" s="86">
        <f t="shared" si="341"/>
        <v>0</v>
      </c>
      <c r="BN67" s="86">
        <f t="shared" si="341"/>
        <v>0</v>
      </c>
      <c r="BO67" s="86">
        <f t="shared" si="341"/>
        <v>0</v>
      </c>
      <c r="BP67" s="86">
        <f t="shared" si="341"/>
        <v>0</v>
      </c>
    </row>
    <row r="68" spans="1:68" outlineLevel="2" x14ac:dyDescent="0.3">
      <c r="A68" s="102"/>
      <c r="B68" s="127" t="str">
        <f>EventosAno!B68</f>
        <v>1.3.3</v>
      </c>
      <c r="C68" s="125" t="s">
        <v>143</v>
      </c>
      <c r="D68" s="118" t="str">
        <f>EventosAno!D68</f>
        <v>PI A103.3</v>
      </c>
      <c r="E68" s="42"/>
      <c r="F68" s="50" cm="1">
        <f t="array" ref="F68">INDEX(EventosAno!$F:$F,MATCH($D68,EventosAno!$D:$D,0),)</f>
        <v>10712257.409033922</v>
      </c>
      <c r="G68" s="43"/>
      <c r="H68" s="49">
        <f>2*12</f>
        <v>24</v>
      </c>
      <c r="I68" s="16"/>
      <c r="J68" s="86">
        <f t="shared" si="340"/>
        <v>0</v>
      </c>
      <c r="K68" s="86">
        <f t="shared" si="340"/>
        <v>0</v>
      </c>
      <c r="L68" s="86">
        <f t="shared" si="340"/>
        <v>0</v>
      </c>
      <c r="M68" s="86">
        <f t="shared" si="340"/>
        <v>0</v>
      </c>
      <c r="N68" s="86">
        <f t="shared" si="340"/>
        <v>0</v>
      </c>
      <c r="O68" s="86">
        <f t="shared" si="340"/>
        <v>0</v>
      </c>
      <c r="P68" s="86">
        <f t="shared" si="340"/>
        <v>0</v>
      </c>
      <c r="Q68" s="86">
        <f t="shared" si="340"/>
        <v>0</v>
      </c>
      <c r="R68" s="86">
        <f t="shared" si="340"/>
        <v>0</v>
      </c>
      <c r="S68" s="86">
        <f t="shared" si="340"/>
        <v>0</v>
      </c>
      <c r="T68" s="86">
        <f t="shared" si="340"/>
        <v>0</v>
      </c>
      <c r="U68" s="86">
        <f t="shared" si="340"/>
        <v>0</v>
      </c>
      <c r="V68" s="86">
        <f t="shared" si="340"/>
        <v>0</v>
      </c>
      <c r="W68" s="86">
        <f t="shared" si="340"/>
        <v>0</v>
      </c>
      <c r="X68" s="86">
        <f t="shared" si="340"/>
        <v>0</v>
      </c>
      <c r="Y68" s="86">
        <f t="shared" si="340"/>
        <v>0</v>
      </c>
      <c r="Z68" s="86">
        <f t="shared" si="340"/>
        <v>0</v>
      </c>
      <c r="AA68" s="86">
        <f t="shared" si="340"/>
        <v>0</v>
      </c>
      <c r="AB68" s="86">
        <f t="shared" si="340"/>
        <v>0</v>
      </c>
      <c r="AC68" s="86">
        <f t="shared" si="340"/>
        <v>0</v>
      </c>
      <c r="AD68" s="86">
        <f t="shared" si="340"/>
        <v>0</v>
      </c>
      <c r="AE68" s="86">
        <f t="shared" si="340"/>
        <v>0</v>
      </c>
      <c r="AF68" s="86">
        <f t="shared" si="340"/>
        <v>0</v>
      </c>
      <c r="AG68" s="86">
        <f t="shared" si="340"/>
        <v>1</v>
      </c>
      <c r="AH68" s="86">
        <f t="shared" si="340"/>
        <v>0</v>
      </c>
      <c r="AI68" s="86">
        <f t="shared" si="340"/>
        <v>0</v>
      </c>
      <c r="AJ68" s="86">
        <f t="shared" si="340"/>
        <v>0</v>
      </c>
      <c r="AK68" s="86">
        <f t="shared" si="341"/>
        <v>0</v>
      </c>
      <c r="AL68" s="86">
        <f t="shared" si="341"/>
        <v>0</v>
      </c>
      <c r="AM68" s="86">
        <f t="shared" si="341"/>
        <v>0</v>
      </c>
      <c r="AN68" s="86">
        <f t="shared" si="341"/>
        <v>0</v>
      </c>
      <c r="AO68" s="86">
        <f t="shared" si="341"/>
        <v>0</v>
      </c>
      <c r="AP68" s="86">
        <f t="shared" si="341"/>
        <v>0</v>
      </c>
      <c r="AQ68" s="86">
        <f t="shared" si="341"/>
        <v>0</v>
      </c>
      <c r="AR68" s="86">
        <f t="shared" si="341"/>
        <v>0</v>
      </c>
      <c r="AS68" s="86">
        <f t="shared" si="341"/>
        <v>0</v>
      </c>
      <c r="AT68" s="86">
        <f t="shared" si="341"/>
        <v>0</v>
      </c>
      <c r="AU68" s="86">
        <f t="shared" si="341"/>
        <v>0</v>
      </c>
      <c r="AV68" s="86">
        <f t="shared" si="341"/>
        <v>0</v>
      </c>
      <c r="AW68" s="86">
        <f t="shared" si="341"/>
        <v>0</v>
      </c>
      <c r="AX68" s="86">
        <f t="shared" si="341"/>
        <v>0</v>
      </c>
      <c r="AY68" s="86">
        <f t="shared" si="341"/>
        <v>0</v>
      </c>
      <c r="AZ68" s="86">
        <f t="shared" si="341"/>
        <v>0</v>
      </c>
      <c r="BA68" s="86">
        <f t="shared" si="341"/>
        <v>0</v>
      </c>
      <c r="BB68" s="86">
        <f t="shared" si="341"/>
        <v>0</v>
      </c>
      <c r="BC68" s="86">
        <f t="shared" si="341"/>
        <v>0</v>
      </c>
      <c r="BD68" s="86">
        <f t="shared" si="341"/>
        <v>0</v>
      </c>
      <c r="BE68" s="86">
        <f t="shared" si="341"/>
        <v>0</v>
      </c>
      <c r="BF68" s="86">
        <f t="shared" si="341"/>
        <v>0</v>
      </c>
      <c r="BG68" s="86">
        <f t="shared" si="341"/>
        <v>0</v>
      </c>
      <c r="BH68" s="86">
        <f t="shared" si="341"/>
        <v>0</v>
      </c>
      <c r="BI68" s="86">
        <f t="shared" si="341"/>
        <v>0</v>
      </c>
      <c r="BJ68" s="86">
        <f t="shared" si="341"/>
        <v>0</v>
      </c>
      <c r="BK68" s="86">
        <f t="shared" si="341"/>
        <v>0</v>
      </c>
      <c r="BL68" s="86">
        <f t="shared" si="341"/>
        <v>0</v>
      </c>
      <c r="BM68" s="86">
        <f t="shared" si="341"/>
        <v>0</v>
      </c>
      <c r="BN68" s="86">
        <f t="shared" si="341"/>
        <v>0</v>
      </c>
      <c r="BO68" s="86">
        <f t="shared" si="341"/>
        <v>0</v>
      </c>
      <c r="BP68" s="86">
        <f t="shared" si="341"/>
        <v>0</v>
      </c>
    </row>
    <row r="69" spans="1:68" outlineLevel="2" x14ac:dyDescent="0.3">
      <c r="A69" s="102"/>
      <c r="B69" s="127" t="str">
        <f>EventosAno!B69</f>
        <v>1.3.4</v>
      </c>
      <c r="C69" s="125" t="s">
        <v>144</v>
      </c>
      <c r="D69" s="118" t="str">
        <f>EventosAno!D69</f>
        <v>PI A103.4</v>
      </c>
      <c r="E69" s="42"/>
      <c r="F69" s="50" cm="1">
        <f t="array" ref="F69">INDEX(EventosAno!$F:$F,MATCH($D69,EventosAno!$D:$D,0),)</f>
        <v>3927395.1777747371</v>
      </c>
      <c r="G69" s="43"/>
      <c r="H69" s="49">
        <f>2*12+6</f>
        <v>30</v>
      </c>
      <c r="I69" s="16"/>
      <c r="J69" s="86">
        <f t="shared" si="340"/>
        <v>0</v>
      </c>
      <c r="K69" s="86">
        <f t="shared" si="340"/>
        <v>0</v>
      </c>
      <c r="L69" s="86">
        <f t="shared" si="340"/>
        <v>0</v>
      </c>
      <c r="M69" s="86">
        <f t="shared" si="340"/>
        <v>0</v>
      </c>
      <c r="N69" s="86">
        <f t="shared" si="340"/>
        <v>0</v>
      </c>
      <c r="O69" s="86">
        <f t="shared" si="340"/>
        <v>0</v>
      </c>
      <c r="P69" s="86">
        <f t="shared" si="340"/>
        <v>0</v>
      </c>
      <c r="Q69" s="86">
        <f t="shared" si="340"/>
        <v>0</v>
      </c>
      <c r="R69" s="86">
        <f t="shared" si="340"/>
        <v>0</v>
      </c>
      <c r="S69" s="86">
        <f t="shared" si="340"/>
        <v>0</v>
      </c>
      <c r="T69" s="86">
        <f t="shared" si="340"/>
        <v>0</v>
      </c>
      <c r="U69" s="86">
        <f t="shared" si="340"/>
        <v>0</v>
      </c>
      <c r="V69" s="86">
        <f t="shared" si="340"/>
        <v>0</v>
      </c>
      <c r="W69" s="86">
        <f t="shared" si="340"/>
        <v>0</v>
      </c>
      <c r="X69" s="86">
        <f t="shared" si="340"/>
        <v>0</v>
      </c>
      <c r="Y69" s="86">
        <f t="shared" si="340"/>
        <v>0</v>
      </c>
      <c r="Z69" s="86">
        <f t="shared" si="340"/>
        <v>0</v>
      </c>
      <c r="AA69" s="86">
        <f t="shared" si="340"/>
        <v>0</v>
      </c>
      <c r="AB69" s="86">
        <f t="shared" si="340"/>
        <v>0</v>
      </c>
      <c r="AC69" s="86">
        <f t="shared" si="340"/>
        <v>0</v>
      </c>
      <c r="AD69" s="86">
        <f t="shared" si="340"/>
        <v>0</v>
      </c>
      <c r="AE69" s="86">
        <f t="shared" si="340"/>
        <v>0</v>
      </c>
      <c r="AF69" s="86">
        <f t="shared" si="340"/>
        <v>0</v>
      </c>
      <c r="AG69" s="86">
        <f t="shared" si="340"/>
        <v>0</v>
      </c>
      <c r="AH69" s="86">
        <f t="shared" si="340"/>
        <v>0</v>
      </c>
      <c r="AI69" s="86">
        <f t="shared" si="340"/>
        <v>0</v>
      </c>
      <c r="AJ69" s="86">
        <f t="shared" si="340"/>
        <v>0</v>
      </c>
      <c r="AK69" s="86">
        <f t="shared" si="341"/>
        <v>1</v>
      </c>
      <c r="AL69" s="86">
        <f t="shared" si="341"/>
        <v>0</v>
      </c>
      <c r="AM69" s="86">
        <f t="shared" si="341"/>
        <v>0</v>
      </c>
      <c r="AN69" s="86">
        <f t="shared" si="341"/>
        <v>0</v>
      </c>
      <c r="AO69" s="86">
        <f t="shared" si="341"/>
        <v>0</v>
      </c>
      <c r="AP69" s="86">
        <f t="shared" si="341"/>
        <v>0</v>
      </c>
      <c r="AQ69" s="86">
        <f t="shared" si="341"/>
        <v>0</v>
      </c>
      <c r="AR69" s="86">
        <f t="shared" si="341"/>
        <v>0</v>
      </c>
      <c r="AS69" s="86">
        <f t="shared" si="341"/>
        <v>0</v>
      </c>
      <c r="AT69" s="86">
        <f t="shared" si="341"/>
        <v>0</v>
      </c>
      <c r="AU69" s="86">
        <f t="shared" si="341"/>
        <v>0</v>
      </c>
      <c r="AV69" s="86">
        <f t="shared" si="341"/>
        <v>0</v>
      </c>
      <c r="AW69" s="86">
        <f t="shared" si="341"/>
        <v>0</v>
      </c>
      <c r="AX69" s="86">
        <f t="shared" si="341"/>
        <v>0</v>
      </c>
      <c r="AY69" s="86">
        <f t="shared" si="341"/>
        <v>0</v>
      </c>
      <c r="AZ69" s="86">
        <f t="shared" si="341"/>
        <v>0</v>
      </c>
      <c r="BA69" s="86">
        <f t="shared" si="341"/>
        <v>0</v>
      </c>
      <c r="BB69" s="86">
        <f t="shared" si="341"/>
        <v>0</v>
      </c>
      <c r="BC69" s="86">
        <f t="shared" si="341"/>
        <v>0</v>
      </c>
      <c r="BD69" s="86">
        <f t="shared" si="341"/>
        <v>0</v>
      </c>
      <c r="BE69" s="86">
        <f t="shared" si="341"/>
        <v>0</v>
      </c>
      <c r="BF69" s="86">
        <f t="shared" si="341"/>
        <v>0</v>
      </c>
      <c r="BG69" s="86">
        <f t="shared" si="341"/>
        <v>0</v>
      </c>
      <c r="BH69" s="86">
        <f t="shared" si="341"/>
        <v>0</v>
      </c>
      <c r="BI69" s="86">
        <f t="shared" si="341"/>
        <v>0</v>
      </c>
      <c r="BJ69" s="86">
        <f t="shared" si="341"/>
        <v>0</v>
      </c>
      <c r="BK69" s="86">
        <f t="shared" si="341"/>
        <v>0</v>
      </c>
      <c r="BL69" s="86">
        <f t="shared" si="341"/>
        <v>0</v>
      </c>
      <c r="BM69" s="86">
        <f t="shared" si="341"/>
        <v>0</v>
      </c>
      <c r="BN69" s="86">
        <f t="shared" si="341"/>
        <v>0</v>
      </c>
      <c r="BO69" s="86">
        <f t="shared" si="341"/>
        <v>0</v>
      </c>
      <c r="BP69" s="86">
        <f t="shared" si="341"/>
        <v>0</v>
      </c>
    </row>
    <row r="70" spans="1:68" outlineLevel="2" x14ac:dyDescent="0.3">
      <c r="A70" s="102"/>
      <c r="B70" s="127" t="str">
        <f>EventosAno!B70</f>
        <v>1.3.5</v>
      </c>
      <c r="C70" s="125" t="s">
        <v>145</v>
      </c>
      <c r="D70" s="118" t="str">
        <f>EventosAno!D70</f>
        <v>PI A103.5</v>
      </c>
      <c r="E70" s="42"/>
      <c r="F70" s="50" cm="1">
        <f t="array" ref="F70">INDEX(EventosAno!$F:$F,MATCH($D70,EventosAno!$D:$D,0),)</f>
        <v>3366338.7238069177</v>
      </c>
      <c r="G70" s="43"/>
      <c r="H70" s="49">
        <f>2*12+6+2</f>
        <v>32</v>
      </c>
      <c r="I70" s="16"/>
      <c r="J70" s="86">
        <f t="shared" si="340"/>
        <v>0</v>
      </c>
      <c r="K70" s="86">
        <f t="shared" si="340"/>
        <v>0</v>
      </c>
      <c r="L70" s="86">
        <f t="shared" si="340"/>
        <v>0</v>
      </c>
      <c r="M70" s="86">
        <f t="shared" si="340"/>
        <v>0</v>
      </c>
      <c r="N70" s="86">
        <f t="shared" si="340"/>
        <v>0</v>
      </c>
      <c r="O70" s="86">
        <f t="shared" si="340"/>
        <v>0</v>
      </c>
      <c r="P70" s="86">
        <f t="shared" si="340"/>
        <v>0</v>
      </c>
      <c r="Q70" s="86">
        <f t="shared" si="340"/>
        <v>0</v>
      </c>
      <c r="R70" s="86">
        <f t="shared" si="340"/>
        <v>0</v>
      </c>
      <c r="S70" s="86">
        <f t="shared" si="340"/>
        <v>0</v>
      </c>
      <c r="T70" s="86">
        <f t="shared" si="340"/>
        <v>0</v>
      </c>
      <c r="U70" s="86">
        <f t="shared" si="340"/>
        <v>0</v>
      </c>
      <c r="V70" s="86">
        <f t="shared" si="340"/>
        <v>0</v>
      </c>
      <c r="W70" s="86">
        <f t="shared" si="340"/>
        <v>0</v>
      </c>
      <c r="X70" s="86">
        <f t="shared" si="340"/>
        <v>0</v>
      </c>
      <c r="Y70" s="86">
        <f t="shared" si="340"/>
        <v>0</v>
      </c>
      <c r="Z70" s="86">
        <f t="shared" si="340"/>
        <v>0</v>
      </c>
      <c r="AA70" s="86">
        <f t="shared" si="340"/>
        <v>0</v>
      </c>
      <c r="AB70" s="86">
        <f t="shared" si="340"/>
        <v>0</v>
      </c>
      <c r="AC70" s="86">
        <f t="shared" si="340"/>
        <v>0</v>
      </c>
      <c r="AD70" s="86">
        <f t="shared" si="340"/>
        <v>0</v>
      </c>
      <c r="AE70" s="86">
        <f t="shared" si="340"/>
        <v>0</v>
      </c>
      <c r="AF70" s="86">
        <f t="shared" si="340"/>
        <v>0</v>
      </c>
      <c r="AG70" s="86">
        <f t="shared" si="340"/>
        <v>0</v>
      </c>
      <c r="AH70" s="86">
        <f t="shared" si="340"/>
        <v>0</v>
      </c>
      <c r="AI70" s="86">
        <f t="shared" si="340"/>
        <v>0</v>
      </c>
      <c r="AJ70" s="86">
        <f t="shared" si="340"/>
        <v>0</v>
      </c>
      <c r="AK70" s="86">
        <f t="shared" si="341"/>
        <v>0</v>
      </c>
      <c r="AL70" s="86">
        <f t="shared" si="341"/>
        <v>0</v>
      </c>
      <c r="AM70" s="86">
        <f t="shared" si="341"/>
        <v>1</v>
      </c>
      <c r="AN70" s="86">
        <f t="shared" si="341"/>
        <v>0</v>
      </c>
      <c r="AO70" s="86">
        <f t="shared" si="341"/>
        <v>0</v>
      </c>
      <c r="AP70" s="86">
        <f t="shared" si="341"/>
        <v>0</v>
      </c>
      <c r="AQ70" s="86">
        <f t="shared" si="341"/>
        <v>0</v>
      </c>
      <c r="AR70" s="86">
        <f t="shared" si="341"/>
        <v>0</v>
      </c>
      <c r="AS70" s="86">
        <f t="shared" si="341"/>
        <v>0</v>
      </c>
      <c r="AT70" s="86">
        <f t="shared" si="341"/>
        <v>0</v>
      </c>
      <c r="AU70" s="86">
        <f t="shared" si="341"/>
        <v>0</v>
      </c>
      <c r="AV70" s="86">
        <f t="shared" si="341"/>
        <v>0</v>
      </c>
      <c r="AW70" s="86">
        <f t="shared" si="341"/>
        <v>0</v>
      </c>
      <c r="AX70" s="86">
        <f t="shared" si="341"/>
        <v>0</v>
      </c>
      <c r="AY70" s="86">
        <f t="shared" si="341"/>
        <v>0</v>
      </c>
      <c r="AZ70" s="86">
        <f t="shared" si="341"/>
        <v>0</v>
      </c>
      <c r="BA70" s="86">
        <f t="shared" si="341"/>
        <v>0</v>
      </c>
      <c r="BB70" s="86">
        <f t="shared" si="341"/>
        <v>0</v>
      </c>
      <c r="BC70" s="86">
        <f t="shared" si="341"/>
        <v>0</v>
      </c>
      <c r="BD70" s="86">
        <f t="shared" si="341"/>
        <v>0</v>
      </c>
      <c r="BE70" s="86">
        <f t="shared" si="341"/>
        <v>0</v>
      </c>
      <c r="BF70" s="86">
        <f t="shared" si="341"/>
        <v>0</v>
      </c>
      <c r="BG70" s="86">
        <f t="shared" si="341"/>
        <v>0</v>
      </c>
      <c r="BH70" s="86">
        <f t="shared" si="341"/>
        <v>0</v>
      </c>
      <c r="BI70" s="86">
        <f t="shared" si="341"/>
        <v>0</v>
      </c>
      <c r="BJ70" s="86">
        <f t="shared" si="341"/>
        <v>0</v>
      </c>
      <c r="BK70" s="86">
        <f t="shared" si="341"/>
        <v>0</v>
      </c>
      <c r="BL70" s="86">
        <f t="shared" si="341"/>
        <v>0</v>
      </c>
      <c r="BM70" s="86">
        <f t="shared" si="341"/>
        <v>0</v>
      </c>
      <c r="BN70" s="86">
        <f t="shared" si="341"/>
        <v>0</v>
      </c>
      <c r="BO70" s="86">
        <f t="shared" si="341"/>
        <v>0</v>
      </c>
      <c r="BP70" s="86">
        <f t="shared" si="341"/>
        <v>0</v>
      </c>
    </row>
    <row r="71" spans="1:68" outlineLevel="2" x14ac:dyDescent="0.3">
      <c r="A71" s="102"/>
      <c r="B71" s="123" t="str">
        <f>EventosAno!B71</f>
        <v>1.3.6</v>
      </c>
      <c r="C71" s="125" t="s">
        <v>146</v>
      </c>
      <c r="D71" s="118" t="str">
        <f>EventosAno!D71</f>
        <v>PI A103.6</v>
      </c>
      <c r="E71" s="42"/>
      <c r="F71" s="50" cm="1">
        <f t="array" ref="F71">INDEX(EventosAno!$F:$F,MATCH($D71,EventosAno!$D:$D,0),)</f>
        <v>6171620.9936460154</v>
      </c>
      <c r="G71" s="56"/>
      <c r="H71" s="52">
        <f>3*12</f>
        <v>36</v>
      </c>
      <c r="I71" s="16"/>
      <c r="J71" s="86">
        <f t="shared" si="340"/>
        <v>0</v>
      </c>
      <c r="K71" s="86">
        <f t="shared" si="340"/>
        <v>0</v>
      </c>
      <c r="L71" s="86">
        <f t="shared" si="340"/>
        <v>0</v>
      </c>
      <c r="M71" s="86">
        <f t="shared" si="340"/>
        <v>0</v>
      </c>
      <c r="N71" s="86">
        <f t="shared" si="340"/>
        <v>0</v>
      </c>
      <c r="O71" s="86">
        <f t="shared" si="340"/>
        <v>0</v>
      </c>
      <c r="P71" s="86">
        <f t="shared" si="340"/>
        <v>0</v>
      </c>
      <c r="Q71" s="86">
        <f t="shared" si="340"/>
        <v>0</v>
      </c>
      <c r="R71" s="86">
        <f t="shared" si="340"/>
        <v>0</v>
      </c>
      <c r="S71" s="86">
        <f t="shared" si="340"/>
        <v>0</v>
      </c>
      <c r="T71" s="86">
        <f t="shared" si="340"/>
        <v>0</v>
      </c>
      <c r="U71" s="86">
        <f t="shared" si="340"/>
        <v>0</v>
      </c>
      <c r="V71" s="86">
        <f t="shared" si="340"/>
        <v>0</v>
      </c>
      <c r="W71" s="86">
        <f t="shared" si="340"/>
        <v>0</v>
      </c>
      <c r="X71" s="86">
        <f t="shared" si="340"/>
        <v>0</v>
      </c>
      <c r="Y71" s="86">
        <f t="shared" si="340"/>
        <v>0</v>
      </c>
      <c r="Z71" s="86">
        <f t="shared" si="340"/>
        <v>0</v>
      </c>
      <c r="AA71" s="86">
        <f t="shared" si="340"/>
        <v>0</v>
      </c>
      <c r="AB71" s="86">
        <f t="shared" si="340"/>
        <v>0</v>
      </c>
      <c r="AC71" s="86">
        <f t="shared" si="340"/>
        <v>0</v>
      </c>
      <c r="AD71" s="86">
        <f t="shared" si="340"/>
        <v>0</v>
      </c>
      <c r="AE71" s="86">
        <f t="shared" si="340"/>
        <v>0</v>
      </c>
      <c r="AF71" s="86">
        <f t="shared" si="340"/>
        <v>0</v>
      </c>
      <c r="AG71" s="86">
        <f t="shared" si="340"/>
        <v>0</v>
      </c>
      <c r="AH71" s="86">
        <f t="shared" si="340"/>
        <v>0</v>
      </c>
      <c r="AI71" s="86">
        <f t="shared" si="340"/>
        <v>0</v>
      </c>
      <c r="AJ71" s="86">
        <f t="shared" si="340"/>
        <v>0</v>
      </c>
      <c r="AK71" s="86">
        <f t="shared" si="341"/>
        <v>0</v>
      </c>
      <c r="AL71" s="86">
        <f t="shared" si="341"/>
        <v>0</v>
      </c>
      <c r="AM71" s="86">
        <f t="shared" si="341"/>
        <v>0</v>
      </c>
      <c r="AN71" s="86">
        <f t="shared" si="341"/>
        <v>0</v>
      </c>
      <c r="AO71" s="86">
        <f t="shared" si="341"/>
        <v>0</v>
      </c>
      <c r="AP71" s="86">
        <f t="shared" si="341"/>
        <v>0</v>
      </c>
      <c r="AQ71" s="86">
        <f t="shared" si="341"/>
        <v>1</v>
      </c>
      <c r="AR71" s="86">
        <f t="shared" si="341"/>
        <v>0</v>
      </c>
      <c r="AS71" s="86">
        <f t="shared" si="341"/>
        <v>0</v>
      </c>
      <c r="AT71" s="86">
        <f t="shared" si="341"/>
        <v>0</v>
      </c>
      <c r="AU71" s="86">
        <f t="shared" si="341"/>
        <v>0</v>
      </c>
      <c r="AV71" s="86">
        <f t="shared" si="341"/>
        <v>0</v>
      </c>
      <c r="AW71" s="86">
        <f t="shared" si="341"/>
        <v>0</v>
      </c>
      <c r="AX71" s="86">
        <f t="shared" si="341"/>
        <v>0</v>
      </c>
      <c r="AY71" s="86">
        <f t="shared" si="341"/>
        <v>0</v>
      </c>
      <c r="AZ71" s="86">
        <f t="shared" si="341"/>
        <v>0</v>
      </c>
      <c r="BA71" s="86">
        <f t="shared" si="341"/>
        <v>0</v>
      </c>
      <c r="BB71" s="86">
        <f t="shared" si="341"/>
        <v>0</v>
      </c>
      <c r="BC71" s="86">
        <f t="shared" si="341"/>
        <v>0</v>
      </c>
      <c r="BD71" s="86">
        <f t="shared" si="341"/>
        <v>0</v>
      </c>
      <c r="BE71" s="86">
        <f t="shared" si="341"/>
        <v>0</v>
      </c>
      <c r="BF71" s="86">
        <f t="shared" si="341"/>
        <v>0</v>
      </c>
      <c r="BG71" s="86">
        <f t="shared" si="341"/>
        <v>0</v>
      </c>
      <c r="BH71" s="86">
        <f t="shared" si="341"/>
        <v>0</v>
      </c>
      <c r="BI71" s="86">
        <f t="shared" si="341"/>
        <v>0</v>
      </c>
      <c r="BJ71" s="86">
        <f t="shared" si="341"/>
        <v>0</v>
      </c>
      <c r="BK71" s="86">
        <f t="shared" si="341"/>
        <v>0</v>
      </c>
      <c r="BL71" s="86">
        <f t="shared" si="341"/>
        <v>0</v>
      </c>
      <c r="BM71" s="86">
        <f t="shared" si="341"/>
        <v>0</v>
      </c>
      <c r="BN71" s="86">
        <f t="shared" si="341"/>
        <v>0</v>
      </c>
      <c r="BO71" s="86">
        <f t="shared" si="341"/>
        <v>0</v>
      </c>
      <c r="BP71" s="86">
        <f t="shared" si="341"/>
        <v>0</v>
      </c>
    </row>
    <row r="72" spans="1:68" outlineLevel="1" x14ac:dyDescent="0.3">
      <c r="A72" s="1"/>
      <c r="B72" s="8"/>
      <c r="C72" s="10" t="s">
        <v>148</v>
      </c>
      <c r="D72" s="9"/>
      <c r="E72" s="9"/>
      <c r="F72" s="9"/>
      <c r="G72" s="7"/>
      <c r="H72" s="8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</row>
    <row r="73" spans="1:68" ht="18" customHeight="1" outlineLevel="1" x14ac:dyDescent="0.3">
      <c r="A73" s="1"/>
      <c r="B73" s="4" t="s">
        <v>20</v>
      </c>
      <c r="C73" s="6" t="s">
        <v>25</v>
      </c>
      <c r="D73" s="5"/>
      <c r="E73" s="5"/>
      <c r="F73" s="5"/>
      <c r="G73" s="3"/>
      <c r="H73" s="4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</row>
    <row r="74" spans="1:68" outlineLevel="2" x14ac:dyDescent="0.3">
      <c r="A74" s="102"/>
      <c r="B74" s="121" t="str">
        <f>EventosAno!B74</f>
        <v>1.4.1</v>
      </c>
      <c r="C74" s="125" t="s">
        <v>151</v>
      </c>
      <c r="D74" s="118" t="str">
        <f>EventosAno!D74</f>
        <v>PI A104.1</v>
      </c>
      <c r="E74" s="11"/>
      <c r="F74" s="50" cm="1">
        <f t="array" ref="F74">INDEX(EventosAno!$F:$F,MATCH($D74,EventosAno!$D:$D,0),)</f>
        <v>1455919.9376484491</v>
      </c>
      <c r="G74" s="44"/>
      <c r="H74" s="49">
        <f>16+10</f>
        <v>26</v>
      </c>
      <c r="I74" s="16"/>
      <c r="J74" s="86">
        <f t="shared" ref="J74:AJ75" si="342">IF(J$4=$H74,1,0)</f>
        <v>0</v>
      </c>
      <c r="K74" s="86">
        <f t="shared" si="342"/>
        <v>0</v>
      </c>
      <c r="L74" s="86">
        <f t="shared" si="342"/>
        <v>0</v>
      </c>
      <c r="M74" s="86">
        <f t="shared" si="342"/>
        <v>0</v>
      </c>
      <c r="N74" s="86">
        <f t="shared" si="342"/>
        <v>0</v>
      </c>
      <c r="O74" s="86">
        <f t="shared" si="342"/>
        <v>0</v>
      </c>
      <c r="P74" s="86">
        <f t="shared" si="342"/>
        <v>0</v>
      </c>
      <c r="Q74" s="86">
        <f t="shared" si="342"/>
        <v>0</v>
      </c>
      <c r="R74" s="86">
        <f t="shared" si="342"/>
        <v>0</v>
      </c>
      <c r="S74" s="86">
        <f t="shared" si="342"/>
        <v>0</v>
      </c>
      <c r="T74" s="86">
        <f t="shared" si="342"/>
        <v>0</v>
      </c>
      <c r="U74" s="86">
        <f t="shared" si="342"/>
        <v>0</v>
      </c>
      <c r="V74" s="86">
        <f t="shared" si="342"/>
        <v>0</v>
      </c>
      <c r="W74" s="86">
        <f t="shared" si="342"/>
        <v>0</v>
      </c>
      <c r="X74" s="86">
        <f t="shared" si="342"/>
        <v>0</v>
      </c>
      <c r="Y74" s="86">
        <f t="shared" si="342"/>
        <v>0</v>
      </c>
      <c r="Z74" s="86">
        <f t="shared" si="342"/>
        <v>0</v>
      </c>
      <c r="AA74" s="86">
        <f t="shared" si="342"/>
        <v>0</v>
      </c>
      <c r="AB74" s="86">
        <f t="shared" si="342"/>
        <v>0</v>
      </c>
      <c r="AC74" s="86">
        <f t="shared" si="342"/>
        <v>0</v>
      </c>
      <c r="AD74" s="86">
        <f t="shared" si="342"/>
        <v>0</v>
      </c>
      <c r="AE74" s="86">
        <f t="shared" si="342"/>
        <v>0</v>
      </c>
      <c r="AF74" s="86">
        <f t="shared" si="342"/>
        <v>0</v>
      </c>
      <c r="AG74" s="86">
        <f t="shared" si="342"/>
        <v>0</v>
      </c>
      <c r="AH74" s="86">
        <f t="shared" si="342"/>
        <v>0</v>
      </c>
      <c r="AI74" s="86">
        <f t="shared" si="342"/>
        <v>1</v>
      </c>
      <c r="AJ74" s="86">
        <f t="shared" si="342"/>
        <v>0</v>
      </c>
      <c r="AK74" s="86">
        <f t="shared" ref="AK74:BP75" si="343">IF(AK$4=$H74,1,0)</f>
        <v>0</v>
      </c>
      <c r="AL74" s="86">
        <f t="shared" si="343"/>
        <v>0</v>
      </c>
      <c r="AM74" s="86">
        <f t="shared" si="343"/>
        <v>0</v>
      </c>
      <c r="AN74" s="86">
        <f t="shared" si="343"/>
        <v>0</v>
      </c>
      <c r="AO74" s="86">
        <f t="shared" si="343"/>
        <v>0</v>
      </c>
      <c r="AP74" s="86">
        <f t="shared" si="343"/>
        <v>0</v>
      </c>
      <c r="AQ74" s="86">
        <f t="shared" si="343"/>
        <v>0</v>
      </c>
      <c r="AR74" s="86">
        <f t="shared" si="343"/>
        <v>0</v>
      </c>
      <c r="AS74" s="86">
        <f t="shared" si="343"/>
        <v>0</v>
      </c>
      <c r="AT74" s="86">
        <f t="shared" si="343"/>
        <v>0</v>
      </c>
      <c r="AU74" s="86">
        <f t="shared" si="343"/>
        <v>0</v>
      </c>
      <c r="AV74" s="86">
        <f t="shared" si="343"/>
        <v>0</v>
      </c>
      <c r="AW74" s="86">
        <f t="shared" si="343"/>
        <v>0</v>
      </c>
      <c r="AX74" s="86">
        <f t="shared" si="343"/>
        <v>0</v>
      </c>
      <c r="AY74" s="86">
        <f t="shared" si="343"/>
        <v>0</v>
      </c>
      <c r="AZ74" s="86">
        <f t="shared" si="343"/>
        <v>0</v>
      </c>
      <c r="BA74" s="86">
        <f t="shared" si="343"/>
        <v>0</v>
      </c>
      <c r="BB74" s="86">
        <f t="shared" si="343"/>
        <v>0</v>
      </c>
      <c r="BC74" s="86">
        <f t="shared" si="343"/>
        <v>0</v>
      </c>
      <c r="BD74" s="86">
        <f t="shared" si="343"/>
        <v>0</v>
      </c>
      <c r="BE74" s="86">
        <f t="shared" si="343"/>
        <v>0</v>
      </c>
      <c r="BF74" s="86">
        <f t="shared" si="343"/>
        <v>0</v>
      </c>
      <c r="BG74" s="86">
        <f t="shared" si="343"/>
        <v>0</v>
      </c>
      <c r="BH74" s="86">
        <f t="shared" si="343"/>
        <v>0</v>
      </c>
      <c r="BI74" s="86">
        <f t="shared" si="343"/>
        <v>0</v>
      </c>
      <c r="BJ74" s="86">
        <f t="shared" si="343"/>
        <v>0</v>
      </c>
      <c r="BK74" s="86">
        <f t="shared" si="343"/>
        <v>0</v>
      </c>
      <c r="BL74" s="86">
        <f t="shared" si="343"/>
        <v>0</v>
      </c>
      <c r="BM74" s="86">
        <f t="shared" si="343"/>
        <v>0</v>
      </c>
      <c r="BN74" s="86">
        <f t="shared" si="343"/>
        <v>0</v>
      </c>
      <c r="BO74" s="86">
        <f t="shared" si="343"/>
        <v>0</v>
      </c>
      <c r="BP74" s="86">
        <f t="shared" si="343"/>
        <v>0</v>
      </c>
    </row>
    <row r="75" spans="1:68" outlineLevel="2" x14ac:dyDescent="0.3">
      <c r="A75" s="102"/>
      <c r="B75" s="123" t="str">
        <f>EventosAno!B75</f>
        <v>1.4.2</v>
      </c>
      <c r="C75" s="125" t="s">
        <v>152</v>
      </c>
      <c r="D75" s="118" t="str">
        <f>EventosAno!D75</f>
        <v>PI A104.2</v>
      </c>
      <c r="E75" s="11"/>
      <c r="F75" s="50" cm="1">
        <f t="array" ref="F75">INDEX(EventosAno!$F:$F,MATCH($D75,EventosAno!$D:$D,0),)</f>
        <v>1455919.9376484491</v>
      </c>
      <c r="G75" s="51"/>
      <c r="H75" s="49">
        <f>22+10</f>
        <v>32</v>
      </c>
      <c r="I75" s="2"/>
      <c r="J75" s="86">
        <f t="shared" si="342"/>
        <v>0</v>
      </c>
      <c r="K75" s="86">
        <f t="shared" si="342"/>
        <v>0</v>
      </c>
      <c r="L75" s="86">
        <f t="shared" si="342"/>
        <v>0</v>
      </c>
      <c r="M75" s="86">
        <f t="shared" si="342"/>
        <v>0</v>
      </c>
      <c r="N75" s="86">
        <f t="shared" si="342"/>
        <v>0</v>
      </c>
      <c r="O75" s="86">
        <f t="shared" si="342"/>
        <v>0</v>
      </c>
      <c r="P75" s="86">
        <f t="shared" si="342"/>
        <v>0</v>
      </c>
      <c r="Q75" s="86">
        <f t="shared" si="342"/>
        <v>0</v>
      </c>
      <c r="R75" s="86">
        <f t="shared" si="342"/>
        <v>0</v>
      </c>
      <c r="S75" s="86">
        <f t="shared" si="342"/>
        <v>0</v>
      </c>
      <c r="T75" s="86">
        <f t="shared" si="342"/>
        <v>0</v>
      </c>
      <c r="U75" s="86">
        <f t="shared" si="342"/>
        <v>0</v>
      </c>
      <c r="V75" s="86">
        <f t="shared" si="342"/>
        <v>0</v>
      </c>
      <c r="W75" s="86">
        <f t="shared" si="342"/>
        <v>0</v>
      </c>
      <c r="X75" s="86">
        <f t="shared" si="342"/>
        <v>0</v>
      </c>
      <c r="Y75" s="86">
        <f t="shared" si="342"/>
        <v>0</v>
      </c>
      <c r="Z75" s="86">
        <f t="shared" si="342"/>
        <v>0</v>
      </c>
      <c r="AA75" s="86">
        <f t="shared" si="342"/>
        <v>0</v>
      </c>
      <c r="AB75" s="86">
        <f t="shared" si="342"/>
        <v>0</v>
      </c>
      <c r="AC75" s="86">
        <f t="shared" si="342"/>
        <v>0</v>
      </c>
      <c r="AD75" s="86">
        <f t="shared" si="342"/>
        <v>0</v>
      </c>
      <c r="AE75" s="86">
        <f t="shared" si="342"/>
        <v>0</v>
      </c>
      <c r="AF75" s="86">
        <f t="shared" si="342"/>
        <v>0</v>
      </c>
      <c r="AG75" s="86">
        <f t="shared" si="342"/>
        <v>0</v>
      </c>
      <c r="AH75" s="86">
        <f t="shared" si="342"/>
        <v>0</v>
      </c>
      <c r="AI75" s="86">
        <f t="shared" si="342"/>
        <v>0</v>
      </c>
      <c r="AJ75" s="86">
        <f t="shared" si="342"/>
        <v>0</v>
      </c>
      <c r="AK75" s="86">
        <f t="shared" si="343"/>
        <v>0</v>
      </c>
      <c r="AL75" s="86">
        <f t="shared" si="343"/>
        <v>0</v>
      </c>
      <c r="AM75" s="86">
        <f t="shared" si="343"/>
        <v>1</v>
      </c>
      <c r="AN75" s="86">
        <f t="shared" si="343"/>
        <v>0</v>
      </c>
      <c r="AO75" s="86">
        <f t="shared" si="343"/>
        <v>0</v>
      </c>
      <c r="AP75" s="86">
        <f t="shared" si="343"/>
        <v>0</v>
      </c>
      <c r="AQ75" s="86">
        <f t="shared" si="343"/>
        <v>0</v>
      </c>
      <c r="AR75" s="86">
        <f t="shared" si="343"/>
        <v>0</v>
      </c>
      <c r="AS75" s="86">
        <f t="shared" si="343"/>
        <v>0</v>
      </c>
      <c r="AT75" s="86">
        <f t="shared" si="343"/>
        <v>0</v>
      </c>
      <c r="AU75" s="86">
        <f t="shared" si="343"/>
        <v>0</v>
      </c>
      <c r="AV75" s="86">
        <f t="shared" si="343"/>
        <v>0</v>
      </c>
      <c r="AW75" s="86">
        <f t="shared" si="343"/>
        <v>0</v>
      </c>
      <c r="AX75" s="86">
        <f t="shared" si="343"/>
        <v>0</v>
      </c>
      <c r="AY75" s="86">
        <f t="shared" si="343"/>
        <v>0</v>
      </c>
      <c r="AZ75" s="86">
        <f t="shared" si="343"/>
        <v>0</v>
      </c>
      <c r="BA75" s="86">
        <f t="shared" si="343"/>
        <v>0</v>
      </c>
      <c r="BB75" s="86">
        <f t="shared" si="343"/>
        <v>0</v>
      </c>
      <c r="BC75" s="86">
        <f t="shared" si="343"/>
        <v>0</v>
      </c>
      <c r="BD75" s="86">
        <f t="shared" si="343"/>
        <v>0</v>
      </c>
      <c r="BE75" s="86">
        <f t="shared" si="343"/>
        <v>0</v>
      </c>
      <c r="BF75" s="86">
        <f t="shared" si="343"/>
        <v>0</v>
      </c>
      <c r="BG75" s="86">
        <f t="shared" si="343"/>
        <v>0</v>
      </c>
      <c r="BH75" s="86">
        <f t="shared" si="343"/>
        <v>0</v>
      </c>
      <c r="BI75" s="86">
        <f t="shared" si="343"/>
        <v>0</v>
      </c>
      <c r="BJ75" s="86">
        <f t="shared" si="343"/>
        <v>0</v>
      </c>
      <c r="BK75" s="86">
        <f t="shared" si="343"/>
        <v>0</v>
      </c>
      <c r="BL75" s="86">
        <f t="shared" si="343"/>
        <v>0</v>
      </c>
      <c r="BM75" s="86">
        <f t="shared" si="343"/>
        <v>0</v>
      </c>
      <c r="BN75" s="86">
        <f t="shared" si="343"/>
        <v>0</v>
      </c>
      <c r="BO75" s="86">
        <f t="shared" si="343"/>
        <v>0</v>
      </c>
      <c r="BP75" s="86">
        <f t="shared" si="343"/>
        <v>0</v>
      </c>
    </row>
    <row r="76" spans="1:68" ht="18" customHeight="1" outlineLevel="1" x14ac:dyDescent="0.3">
      <c r="A76" s="1"/>
      <c r="B76" s="4" t="s">
        <v>22</v>
      </c>
      <c r="C76" s="6" t="s">
        <v>37</v>
      </c>
      <c r="D76" s="5"/>
      <c r="E76" s="5"/>
      <c r="F76" s="5"/>
      <c r="G76" s="3"/>
      <c r="H76" s="4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</row>
    <row r="77" spans="1:68" outlineLevel="2" x14ac:dyDescent="0.3">
      <c r="A77" s="102"/>
      <c r="B77" s="121" t="str">
        <f>EventosAno!B77</f>
        <v>1.5.1</v>
      </c>
      <c r="C77" s="125" t="s">
        <v>194</v>
      </c>
      <c r="D77" s="118" t="str">
        <f>EventosAno!D77</f>
        <v>PI A105.1</v>
      </c>
      <c r="E77" s="42"/>
      <c r="F77" s="50" cm="1">
        <f t="array" ref="F77">INDEX(EventosAno!$F:$F,MATCH($D77,EventosAno!$D:$D,0),)</f>
        <v>13440699.623941837</v>
      </c>
      <c r="G77" s="43"/>
      <c r="H77" s="130">
        <f t="shared" ref="H77:H82" si="344">H66</f>
        <v>12</v>
      </c>
      <c r="I77" s="57"/>
      <c r="J77" s="86">
        <f t="shared" ref="J77:AJ82" si="345">IF(J$4=$H77,1,0)</f>
        <v>0</v>
      </c>
      <c r="K77" s="86">
        <f t="shared" si="345"/>
        <v>0</v>
      </c>
      <c r="L77" s="86">
        <f t="shared" si="345"/>
        <v>0</v>
      </c>
      <c r="M77" s="86">
        <f t="shared" si="345"/>
        <v>0</v>
      </c>
      <c r="N77" s="86">
        <f t="shared" si="345"/>
        <v>0</v>
      </c>
      <c r="O77" s="86">
        <f t="shared" si="345"/>
        <v>0</v>
      </c>
      <c r="P77" s="86">
        <f t="shared" si="345"/>
        <v>0</v>
      </c>
      <c r="Q77" s="86">
        <f t="shared" si="345"/>
        <v>0</v>
      </c>
      <c r="R77" s="86">
        <f t="shared" si="345"/>
        <v>0</v>
      </c>
      <c r="S77" s="86">
        <f t="shared" si="345"/>
        <v>0</v>
      </c>
      <c r="T77" s="86">
        <f t="shared" si="345"/>
        <v>0</v>
      </c>
      <c r="U77" s="86">
        <f t="shared" si="345"/>
        <v>1</v>
      </c>
      <c r="V77" s="86">
        <f t="shared" si="345"/>
        <v>0</v>
      </c>
      <c r="W77" s="86">
        <f t="shared" si="345"/>
        <v>0</v>
      </c>
      <c r="X77" s="86">
        <f t="shared" si="345"/>
        <v>0</v>
      </c>
      <c r="Y77" s="86">
        <f t="shared" si="345"/>
        <v>0</v>
      </c>
      <c r="Z77" s="86">
        <f t="shared" si="345"/>
        <v>0</v>
      </c>
      <c r="AA77" s="86">
        <f t="shared" si="345"/>
        <v>0</v>
      </c>
      <c r="AB77" s="86">
        <f t="shared" si="345"/>
        <v>0</v>
      </c>
      <c r="AC77" s="86">
        <f t="shared" si="345"/>
        <v>0</v>
      </c>
      <c r="AD77" s="86">
        <f t="shared" si="345"/>
        <v>0</v>
      </c>
      <c r="AE77" s="86">
        <f t="shared" si="345"/>
        <v>0</v>
      </c>
      <c r="AF77" s="86">
        <f t="shared" si="345"/>
        <v>0</v>
      </c>
      <c r="AG77" s="86">
        <f t="shared" si="345"/>
        <v>0</v>
      </c>
      <c r="AH77" s="86">
        <f t="shared" si="345"/>
        <v>0</v>
      </c>
      <c r="AI77" s="86">
        <f t="shared" si="345"/>
        <v>0</v>
      </c>
      <c r="AJ77" s="86">
        <f t="shared" si="345"/>
        <v>0</v>
      </c>
      <c r="AK77" s="86">
        <f t="shared" ref="AK77:BP82" si="346">IF(AK$4=$H77,1,0)</f>
        <v>0</v>
      </c>
      <c r="AL77" s="86">
        <f t="shared" si="346"/>
        <v>0</v>
      </c>
      <c r="AM77" s="86">
        <f t="shared" si="346"/>
        <v>0</v>
      </c>
      <c r="AN77" s="86">
        <f t="shared" si="346"/>
        <v>0</v>
      </c>
      <c r="AO77" s="86">
        <f t="shared" si="346"/>
        <v>0</v>
      </c>
      <c r="AP77" s="86">
        <f t="shared" si="346"/>
        <v>0</v>
      </c>
      <c r="AQ77" s="86">
        <f t="shared" si="346"/>
        <v>0</v>
      </c>
      <c r="AR77" s="86">
        <f t="shared" si="346"/>
        <v>0</v>
      </c>
      <c r="AS77" s="86">
        <f t="shared" si="346"/>
        <v>0</v>
      </c>
      <c r="AT77" s="86">
        <f t="shared" si="346"/>
        <v>0</v>
      </c>
      <c r="AU77" s="86">
        <f t="shared" si="346"/>
        <v>0</v>
      </c>
      <c r="AV77" s="86">
        <f t="shared" si="346"/>
        <v>0</v>
      </c>
      <c r="AW77" s="86">
        <f t="shared" si="346"/>
        <v>0</v>
      </c>
      <c r="AX77" s="86">
        <f t="shared" si="346"/>
        <v>0</v>
      </c>
      <c r="AY77" s="86">
        <f t="shared" si="346"/>
        <v>0</v>
      </c>
      <c r="AZ77" s="86">
        <f t="shared" si="346"/>
        <v>0</v>
      </c>
      <c r="BA77" s="86">
        <f t="shared" si="346"/>
        <v>0</v>
      </c>
      <c r="BB77" s="86">
        <f t="shared" si="346"/>
        <v>0</v>
      </c>
      <c r="BC77" s="86">
        <f t="shared" si="346"/>
        <v>0</v>
      </c>
      <c r="BD77" s="86">
        <f t="shared" si="346"/>
        <v>0</v>
      </c>
      <c r="BE77" s="86">
        <f t="shared" si="346"/>
        <v>0</v>
      </c>
      <c r="BF77" s="86">
        <f t="shared" si="346"/>
        <v>0</v>
      </c>
      <c r="BG77" s="86">
        <f t="shared" si="346"/>
        <v>0</v>
      </c>
      <c r="BH77" s="86">
        <f t="shared" si="346"/>
        <v>0</v>
      </c>
      <c r="BI77" s="86">
        <f t="shared" si="346"/>
        <v>0</v>
      </c>
      <c r="BJ77" s="86">
        <f t="shared" si="346"/>
        <v>0</v>
      </c>
      <c r="BK77" s="86">
        <f t="shared" si="346"/>
        <v>0</v>
      </c>
      <c r="BL77" s="86">
        <f t="shared" si="346"/>
        <v>0</v>
      </c>
      <c r="BM77" s="86">
        <f t="shared" si="346"/>
        <v>0</v>
      </c>
      <c r="BN77" s="86">
        <f t="shared" si="346"/>
        <v>0</v>
      </c>
      <c r="BO77" s="86">
        <f t="shared" si="346"/>
        <v>0</v>
      </c>
      <c r="BP77" s="86">
        <f t="shared" si="346"/>
        <v>0</v>
      </c>
    </row>
    <row r="78" spans="1:68" outlineLevel="2" x14ac:dyDescent="0.3">
      <c r="A78" s="102"/>
      <c r="B78" s="127" t="str">
        <f>EventosAno!B78</f>
        <v>1.5.2</v>
      </c>
      <c r="C78" s="125" t="s">
        <v>195</v>
      </c>
      <c r="D78" s="118" t="str">
        <f>EventosAno!D78</f>
        <v>PI A105.2</v>
      </c>
      <c r="E78" s="42"/>
      <c r="F78" s="50" cm="1">
        <f t="array" ref="F78">INDEX(EventosAno!$F:$F,MATCH($D78,EventosAno!$D:$D,0),)</f>
        <v>2588023.254081978</v>
      </c>
      <c r="G78" s="43"/>
      <c r="H78" s="130">
        <f t="shared" si="344"/>
        <v>18</v>
      </c>
      <c r="I78" s="57"/>
      <c r="J78" s="86">
        <f t="shared" si="345"/>
        <v>0</v>
      </c>
      <c r="K78" s="86">
        <f t="shared" si="345"/>
        <v>0</v>
      </c>
      <c r="L78" s="86">
        <f t="shared" si="345"/>
        <v>0</v>
      </c>
      <c r="M78" s="86">
        <f t="shared" si="345"/>
        <v>0</v>
      </c>
      <c r="N78" s="86">
        <f t="shared" si="345"/>
        <v>0</v>
      </c>
      <c r="O78" s="86">
        <f t="shared" si="345"/>
        <v>0</v>
      </c>
      <c r="P78" s="86">
        <f t="shared" si="345"/>
        <v>0</v>
      </c>
      <c r="Q78" s="86">
        <f t="shared" si="345"/>
        <v>0</v>
      </c>
      <c r="R78" s="86">
        <f t="shared" si="345"/>
        <v>0</v>
      </c>
      <c r="S78" s="86">
        <f t="shared" si="345"/>
        <v>0</v>
      </c>
      <c r="T78" s="86">
        <f t="shared" si="345"/>
        <v>0</v>
      </c>
      <c r="U78" s="86">
        <f t="shared" si="345"/>
        <v>0</v>
      </c>
      <c r="V78" s="86">
        <f t="shared" si="345"/>
        <v>0</v>
      </c>
      <c r="W78" s="86">
        <f t="shared" si="345"/>
        <v>0</v>
      </c>
      <c r="X78" s="86">
        <f t="shared" si="345"/>
        <v>0</v>
      </c>
      <c r="Y78" s="86">
        <f t="shared" si="345"/>
        <v>0</v>
      </c>
      <c r="Z78" s="86">
        <f t="shared" si="345"/>
        <v>0</v>
      </c>
      <c r="AA78" s="86">
        <f t="shared" si="345"/>
        <v>1</v>
      </c>
      <c r="AB78" s="86">
        <f t="shared" si="345"/>
        <v>0</v>
      </c>
      <c r="AC78" s="86">
        <f t="shared" si="345"/>
        <v>0</v>
      </c>
      <c r="AD78" s="86">
        <f t="shared" si="345"/>
        <v>0</v>
      </c>
      <c r="AE78" s="86">
        <f t="shared" si="345"/>
        <v>0</v>
      </c>
      <c r="AF78" s="86">
        <f t="shared" si="345"/>
        <v>0</v>
      </c>
      <c r="AG78" s="86">
        <f t="shared" si="345"/>
        <v>0</v>
      </c>
      <c r="AH78" s="86">
        <f t="shared" si="345"/>
        <v>0</v>
      </c>
      <c r="AI78" s="86">
        <f t="shared" si="345"/>
        <v>0</v>
      </c>
      <c r="AJ78" s="86">
        <f t="shared" si="345"/>
        <v>0</v>
      </c>
      <c r="AK78" s="86">
        <f t="shared" si="346"/>
        <v>0</v>
      </c>
      <c r="AL78" s="86">
        <f t="shared" si="346"/>
        <v>0</v>
      </c>
      <c r="AM78" s="86">
        <f t="shared" si="346"/>
        <v>0</v>
      </c>
      <c r="AN78" s="86">
        <f t="shared" si="346"/>
        <v>0</v>
      </c>
      <c r="AO78" s="86">
        <f t="shared" si="346"/>
        <v>0</v>
      </c>
      <c r="AP78" s="86">
        <f t="shared" si="346"/>
        <v>0</v>
      </c>
      <c r="AQ78" s="86">
        <f t="shared" si="346"/>
        <v>0</v>
      </c>
      <c r="AR78" s="86">
        <f t="shared" si="346"/>
        <v>0</v>
      </c>
      <c r="AS78" s="86">
        <f t="shared" si="346"/>
        <v>0</v>
      </c>
      <c r="AT78" s="86">
        <f t="shared" si="346"/>
        <v>0</v>
      </c>
      <c r="AU78" s="86">
        <f t="shared" si="346"/>
        <v>0</v>
      </c>
      <c r="AV78" s="86">
        <f t="shared" si="346"/>
        <v>0</v>
      </c>
      <c r="AW78" s="86">
        <f t="shared" si="346"/>
        <v>0</v>
      </c>
      <c r="AX78" s="86">
        <f t="shared" si="346"/>
        <v>0</v>
      </c>
      <c r="AY78" s="86">
        <f t="shared" si="346"/>
        <v>0</v>
      </c>
      <c r="AZ78" s="86">
        <f t="shared" si="346"/>
        <v>0</v>
      </c>
      <c r="BA78" s="86">
        <f t="shared" si="346"/>
        <v>0</v>
      </c>
      <c r="BB78" s="86">
        <f t="shared" si="346"/>
        <v>0</v>
      </c>
      <c r="BC78" s="86">
        <f t="shared" si="346"/>
        <v>0</v>
      </c>
      <c r="BD78" s="86">
        <f t="shared" si="346"/>
        <v>0</v>
      </c>
      <c r="BE78" s="86">
        <f t="shared" si="346"/>
        <v>0</v>
      </c>
      <c r="BF78" s="86">
        <f t="shared" si="346"/>
        <v>0</v>
      </c>
      <c r="BG78" s="86">
        <f t="shared" si="346"/>
        <v>0</v>
      </c>
      <c r="BH78" s="86">
        <f t="shared" si="346"/>
        <v>0</v>
      </c>
      <c r="BI78" s="86">
        <f t="shared" si="346"/>
        <v>0</v>
      </c>
      <c r="BJ78" s="86">
        <f t="shared" si="346"/>
        <v>0</v>
      </c>
      <c r="BK78" s="86">
        <f t="shared" si="346"/>
        <v>0</v>
      </c>
      <c r="BL78" s="86">
        <f t="shared" si="346"/>
        <v>0</v>
      </c>
      <c r="BM78" s="86">
        <f t="shared" si="346"/>
        <v>0</v>
      </c>
      <c r="BN78" s="86">
        <f t="shared" si="346"/>
        <v>0</v>
      </c>
      <c r="BO78" s="86">
        <f t="shared" si="346"/>
        <v>0</v>
      </c>
      <c r="BP78" s="86">
        <f t="shared" si="346"/>
        <v>0</v>
      </c>
    </row>
    <row r="79" spans="1:68" outlineLevel="2" x14ac:dyDescent="0.3">
      <c r="A79" s="102"/>
      <c r="B79" s="127" t="str">
        <f>EventosAno!B79</f>
        <v>1.5.3</v>
      </c>
      <c r="C79" s="125" t="s">
        <v>196</v>
      </c>
      <c r="D79" s="118" t="str">
        <f>EventosAno!D79</f>
        <v>PI A105.3</v>
      </c>
      <c r="E79" s="42"/>
      <c r="F79" s="50" cm="1">
        <f t="array" ref="F79">INDEX(EventosAno!$F:$F,MATCH($D79,EventosAno!$D:$D,0),)</f>
        <v>5545764.1158899534</v>
      </c>
      <c r="G79" s="43"/>
      <c r="H79" s="130">
        <f t="shared" si="344"/>
        <v>24</v>
      </c>
      <c r="I79" s="57"/>
      <c r="J79" s="86">
        <f t="shared" si="345"/>
        <v>0</v>
      </c>
      <c r="K79" s="86">
        <f t="shared" si="345"/>
        <v>0</v>
      </c>
      <c r="L79" s="86">
        <f t="shared" si="345"/>
        <v>0</v>
      </c>
      <c r="M79" s="86">
        <f t="shared" si="345"/>
        <v>0</v>
      </c>
      <c r="N79" s="86">
        <f t="shared" si="345"/>
        <v>0</v>
      </c>
      <c r="O79" s="86">
        <f t="shared" si="345"/>
        <v>0</v>
      </c>
      <c r="P79" s="86">
        <f t="shared" si="345"/>
        <v>0</v>
      </c>
      <c r="Q79" s="86">
        <f t="shared" si="345"/>
        <v>0</v>
      </c>
      <c r="R79" s="86">
        <f t="shared" si="345"/>
        <v>0</v>
      </c>
      <c r="S79" s="86">
        <f t="shared" si="345"/>
        <v>0</v>
      </c>
      <c r="T79" s="86">
        <f t="shared" si="345"/>
        <v>0</v>
      </c>
      <c r="U79" s="86">
        <f t="shared" si="345"/>
        <v>0</v>
      </c>
      <c r="V79" s="86">
        <f t="shared" si="345"/>
        <v>0</v>
      </c>
      <c r="W79" s="86">
        <f t="shared" si="345"/>
        <v>0</v>
      </c>
      <c r="X79" s="86">
        <f t="shared" si="345"/>
        <v>0</v>
      </c>
      <c r="Y79" s="86">
        <f t="shared" si="345"/>
        <v>0</v>
      </c>
      <c r="Z79" s="86">
        <f t="shared" si="345"/>
        <v>0</v>
      </c>
      <c r="AA79" s="86">
        <f t="shared" si="345"/>
        <v>0</v>
      </c>
      <c r="AB79" s="86">
        <f t="shared" si="345"/>
        <v>0</v>
      </c>
      <c r="AC79" s="86">
        <f t="shared" si="345"/>
        <v>0</v>
      </c>
      <c r="AD79" s="86">
        <f t="shared" si="345"/>
        <v>0</v>
      </c>
      <c r="AE79" s="86">
        <f t="shared" si="345"/>
        <v>0</v>
      </c>
      <c r="AF79" s="86">
        <f t="shared" si="345"/>
        <v>0</v>
      </c>
      <c r="AG79" s="86">
        <f t="shared" si="345"/>
        <v>1</v>
      </c>
      <c r="AH79" s="86">
        <f t="shared" si="345"/>
        <v>0</v>
      </c>
      <c r="AI79" s="86">
        <f t="shared" si="345"/>
        <v>0</v>
      </c>
      <c r="AJ79" s="86">
        <f t="shared" si="345"/>
        <v>0</v>
      </c>
      <c r="AK79" s="86">
        <f t="shared" si="346"/>
        <v>0</v>
      </c>
      <c r="AL79" s="86">
        <f t="shared" si="346"/>
        <v>0</v>
      </c>
      <c r="AM79" s="86">
        <f t="shared" si="346"/>
        <v>0</v>
      </c>
      <c r="AN79" s="86">
        <f t="shared" si="346"/>
        <v>0</v>
      </c>
      <c r="AO79" s="86">
        <f t="shared" si="346"/>
        <v>0</v>
      </c>
      <c r="AP79" s="86">
        <f t="shared" si="346"/>
        <v>0</v>
      </c>
      <c r="AQ79" s="86">
        <f t="shared" si="346"/>
        <v>0</v>
      </c>
      <c r="AR79" s="86">
        <f t="shared" si="346"/>
        <v>0</v>
      </c>
      <c r="AS79" s="86">
        <f t="shared" si="346"/>
        <v>0</v>
      </c>
      <c r="AT79" s="86">
        <f t="shared" si="346"/>
        <v>0</v>
      </c>
      <c r="AU79" s="86">
        <f t="shared" si="346"/>
        <v>0</v>
      </c>
      <c r="AV79" s="86">
        <f t="shared" si="346"/>
        <v>0</v>
      </c>
      <c r="AW79" s="86">
        <f t="shared" si="346"/>
        <v>0</v>
      </c>
      <c r="AX79" s="86">
        <f t="shared" si="346"/>
        <v>0</v>
      </c>
      <c r="AY79" s="86">
        <f t="shared" si="346"/>
        <v>0</v>
      </c>
      <c r="AZ79" s="86">
        <f t="shared" si="346"/>
        <v>0</v>
      </c>
      <c r="BA79" s="86">
        <f t="shared" si="346"/>
        <v>0</v>
      </c>
      <c r="BB79" s="86">
        <f t="shared" si="346"/>
        <v>0</v>
      </c>
      <c r="BC79" s="86">
        <f t="shared" si="346"/>
        <v>0</v>
      </c>
      <c r="BD79" s="86">
        <f t="shared" si="346"/>
        <v>0</v>
      </c>
      <c r="BE79" s="86">
        <f t="shared" si="346"/>
        <v>0</v>
      </c>
      <c r="BF79" s="86">
        <f t="shared" si="346"/>
        <v>0</v>
      </c>
      <c r="BG79" s="86">
        <f t="shared" si="346"/>
        <v>0</v>
      </c>
      <c r="BH79" s="86">
        <f t="shared" si="346"/>
        <v>0</v>
      </c>
      <c r="BI79" s="86">
        <f t="shared" si="346"/>
        <v>0</v>
      </c>
      <c r="BJ79" s="86">
        <f t="shared" si="346"/>
        <v>0</v>
      </c>
      <c r="BK79" s="86">
        <f t="shared" si="346"/>
        <v>0</v>
      </c>
      <c r="BL79" s="86">
        <f t="shared" si="346"/>
        <v>0</v>
      </c>
      <c r="BM79" s="86">
        <f t="shared" si="346"/>
        <v>0</v>
      </c>
      <c r="BN79" s="86">
        <f t="shared" si="346"/>
        <v>0</v>
      </c>
      <c r="BO79" s="86">
        <f t="shared" si="346"/>
        <v>0</v>
      </c>
      <c r="BP79" s="86">
        <f t="shared" si="346"/>
        <v>0</v>
      </c>
    </row>
    <row r="80" spans="1:68" outlineLevel="2" x14ac:dyDescent="0.3">
      <c r="A80" s="102"/>
      <c r="B80" s="127" t="str">
        <f>EventosAno!B80</f>
        <v>1.5.4</v>
      </c>
      <c r="C80" s="125" t="s">
        <v>197</v>
      </c>
      <c r="D80" s="118" t="str">
        <f>EventosAno!D80</f>
        <v>PI A105.4</v>
      </c>
      <c r="E80" s="42"/>
      <c r="F80" s="50" cm="1">
        <f t="array" ref="F80">INDEX(EventosAno!$F:$F,MATCH($D80,EventosAno!$D:$D,0),)</f>
        <v>2033222.9159704843</v>
      </c>
      <c r="G80" s="43"/>
      <c r="H80" s="130">
        <f t="shared" si="344"/>
        <v>30</v>
      </c>
      <c r="I80" s="57"/>
      <c r="J80" s="86">
        <f t="shared" si="345"/>
        <v>0</v>
      </c>
      <c r="K80" s="86">
        <f t="shared" si="345"/>
        <v>0</v>
      </c>
      <c r="L80" s="86">
        <f t="shared" si="345"/>
        <v>0</v>
      </c>
      <c r="M80" s="86">
        <f t="shared" si="345"/>
        <v>0</v>
      </c>
      <c r="N80" s="86">
        <f t="shared" si="345"/>
        <v>0</v>
      </c>
      <c r="O80" s="86">
        <f t="shared" si="345"/>
        <v>0</v>
      </c>
      <c r="P80" s="86">
        <f t="shared" si="345"/>
        <v>0</v>
      </c>
      <c r="Q80" s="86">
        <f t="shared" si="345"/>
        <v>0</v>
      </c>
      <c r="R80" s="86">
        <f t="shared" si="345"/>
        <v>0</v>
      </c>
      <c r="S80" s="86">
        <f t="shared" si="345"/>
        <v>0</v>
      </c>
      <c r="T80" s="86">
        <f t="shared" si="345"/>
        <v>0</v>
      </c>
      <c r="U80" s="86">
        <f t="shared" si="345"/>
        <v>0</v>
      </c>
      <c r="V80" s="86">
        <f t="shared" si="345"/>
        <v>0</v>
      </c>
      <c r="W80" s="86">
        <f t="shared" si="345"/>
        <v>0</v>
      </c>
      <c r="X80" s="86">
        <f t="shared" si="345"/>
        <v>0</v>
      </c>
      <c r="Y80" s="86">
        <f t="shared" si="345"/>
        <v>0</v>
      </c>
      <c r="Z80" s="86">
        <f t="shared" si="345"/>
        <v>0</v>
      </c>
      <c r="AA80" s="86">
        <f t="shared" si="345"/>
        <v>0</v>
      </c>
      <c r="AB80" s="86">
        <f t="shared" si="345"/>
        <v>0</v>
      </c>
      <c r="AC80" s="86">
        <f t="shared" si="345"/>
        <v>0</v>
      </c>
      <c r="AD80" s="86">
        <f t="shared" si="345"/>
        <v>0</v>
      </c>
      <c r="AE80" s="86">
        <f t="shared" si="345"/>
        <v>0</v>
      </c>
      <c r="AF80" s="86">
        <f t="shared" si="345"/>
        <v>0</v>
      </c>
      <c r="AG80" s="86">
        <f t="shared" si="345"/>
        <v>0</v>
      </c>
      <c r="AH80" s="86">
        <f t="shared" si="345"/>
        <v>0</v>
      </c>
      <c r="AI80" s="86">
        <f t="shared" si="345"/>
        <v>0</v>
      </c>
      <c r="AJ80" s="86">
        <f t="shared" si="345"/>
        <v>0</v>
      </c>
      <c r="AK80" s="86">
        <f t="shared" si="346"/>
        <v>1</v>
      </c>
      <c r="AL80" s="86">
        <f t="shared" si="346"/>
        <v>0</v>
      </c>
      <c r="AM80" s="86">
        <f t="shared" si="346"/>
        <v>0</v>
      </c>
      <c r="AN80" s="86">
        <f t="shared" si="346"/>
        <v>0</v>
      </c>
      <c r="AO80" s="86">
        <f t="shared" si="346"/>
        <v>0</v>
      </c>
      <c r="AP80" s="86">
        <f t="shared" si="346"/>
        <v>0</v>
      </c>
      <c r="AQ80" s="86">
        <f t="shared" si="346"/>
        <v>0</v>
      </c>
      <c r="AR80" s="86">
        <f t="shared" si="346"/>
        <v>0</v>
      </c>
      <c r="AS80" s="86">
        <f t="shared" si="346"/>
        <v>0</v>
      </c>
      <c r="AT80" s="86">
        <f t="shared" si="346"/>
        <v>0</v>
      </c>
      <c r="AU80" s="86">
        <f t="shared" si="346"/>
        <v>0</v>
      </c>
      <c r="AV80" s="86">
        <f t="shared" si="346"/>
        <v>0</v>
      </c>
      <c r="AW80" s="86">
        <f t="shared" si="346"/>
        <v>0</v>
      </c>
      <c r="AX80" s="86">
        <f t="shared" si="346"/>
        <v>0</v>
      </c>
      <c r="AY80" s="86">
        <f t="shared" si="346"/>
        <v>0</v>
      </c>
      <c r="AZ80" s="86">
        <f t="shared" si="346"/>
        <v>0</v>
      </c>
      <c r="BA80" s="86">
        <f t="shared" si="346"/>
        <v>0</v>
      </c>
      <c r="BB80" s="86">
        <f t="shared" si="346"/>
        <v>0</v>
      </c>
      <c r="BC80" s="86">
        <f t="shared" si="346"/>
        <v>0</v>
      </c>
      <c r="BD80" s="86">
        <f t="shared" si="346"/>
        <v>0</v>
      </c>
      <c r="BE80" s="86">
        <f t="shared" si="346"/>
        <v>0</v>
      </c>
      <c r="BF80" s="86">
        <f t="shared" si="346"/>
        <v>0</v>
      </c>
      <c r="BG80" s="86">
        <f t="shared" si="346"/>
        <v>0</v>
      </c>
      <c r="BH80" s="86">
        <f t="shared" si="346"/>
        <v>0</v>
      </c>
      <c r="BI80" s="86">
        <f t="shared" si="346"/>
        <v>0</v>
      </c>
      <c r="BJ80" s="86">
        <f t="shared" si="346"/>
        <v>0</v>
      </c>
      <c r="BK80" s="86">
        <f t="shared" si="346"/>
        <v>0</v>
      </c>
      <c r="BL80" s="86">
        <f t="shared" si="346"/>
        <v>0</v>
      </c>
      <c r="BM80" s="86">
        <f t="shared" si="346"/>
        <v>0</v>
      </c>
      <c r="BN80" s="86">
        <f t="shared" si="346"/>
        <v>0</v>
      </c>
      <c r="BO80" s="86">
        <f t="shared" si="346"/>
        <v>0</v>
      </c>
      <c r="BP80" s="86">
        <f t="shared" si="346"/>
        <v>0</v>
      </c>
    </row>
    <row r="81" spans="1:68" outlineLevel="2" x14ac:dyDescent="0.3">
      <c r="A81" s="102"/>
      <c r="B81" s="127" t="str">
        <f>EventosAno!B81</f>
        <v>1.5.5</v>
      </c>
      <c r="C81" s="125" t="s">
        <v>198</v>
      </c>
      <c r="D81" s="118" t="str">
        <f>EventosAno!D81</f>
        <v>PI A105.5</v>
      </c>
      <c r="E81" s="42"/>
      <c r="F81" s="50" cm="1">
        <f t="array" ref="F81">INDEX(EventosAno!$F:$F,MATCH($D81,EventosAno!$D:$D,0),)</f>
        <v>1742762.4994032723</v>
      </c>
      <c r="G81" s="43"/>
      <c r="H81" s="130">
        <f t="shared" si="344"/>
        <v>32</v>
      </c>
      <c r="I81" s="57"/>
      <c r="J81" s="86">
        <f t="shared" si="345"/>
        <v>0</v>
      </c>
      <c r="K81" s="86">
        <f t="shared" si="345"/>
        <v>0</v>
      </c>
      <c r="L81" s="86">
        <f t="shared" si="345"/>
        <v>0</v>
      </c>
      <c r="M81" s="86">
        <f t="shared" si="345"/>
        <v>0</v>
      </c>
      <c r="N81" s="86">
        <f t="shared" si="345"/>
        <v>0</v>
      </c>
      <c r="O81" s="86">
        <f t="shared" si="345"/>
        <v>0</v>
      </c>
      <c r="P81" s="86">
        <f t="shared" si="345"/>
        <v>0</v>
      </c>
      <c r="Q81" s="86">
        <f t="shared" si="345"/>
        <v>0</v>
      </c>
      <c r="R81" s="86">
        <f t="shared" si="345"/>
        <v>0</v>
      </c>
      <c r="S81" s="86">
        <f t="shared" si="345"/>
        <v>0</v>
      </c>
      <c r="T81" s="86">
        <f t="shared" si="345"/>
        <v>0</v>
      </c>
      <c r="U81" s="86">
        <f t="shared" si="345"/>
        <v>0</v>
      </c>
      <c r="V81" s="86">
        <f t="shared" si="345"/>
        <v>0</v>
      </c>
      <c r="W81" s="86">
        <f t="shared" si="345"/>
        <v>0</v>
      </c>
      <c r="X81" s="86">
        <f t="shared" si="345"/>
        <v>0</v>
      </c>
      <c r="Y81" s="86">
        <f t="shared" si="345"/>
        <v>0</v>
      </c>
      <c r="Z81" s="86">
        <f t="shared" si="345"/>
        <v>0</v>
      </c>
      <c r="AA81" s="86">
        <f t="shared" si="345"/>
        <v>0</v>
      </c>
      <c r="AB81" s="86">
        <f t="shared" si="345"/>
        <v>0</v>
      </c>
      <c r="AC81" s="86">
        <f t="shared" si="345"/>
        <v>0</v>
      </c>
      <c r="AD81" s="86">
        <f t="shared" si="345"/>
        <v>0</v>
      </c>
      <c r="AE81" s="86">
        <f t="shared" si="345"/>
        <v>0</v>
      </c>
      <c r="AF81" s="86">
        <f t="shared" si="345"/>
        <v>0</v>
      </c>
      <c r="AG81" s="86">
        <f t="shared" si="345"/>
        <v>0</v>
      </c>
      <c r="AH81" s="86">
        <f t="shared" si="345"/>
        <v>0</v>
      </c>
      <c r="AI81" s="86">
        <f t="shared" si="345"/>
        <v>0</v>
      </c>
      <c r="AJ81" s="86">
        <f t="shared" si="345"/>
        <v>0</v>
      </c>
      <c r="AK81" s="86">
        <f t="shared" si="346"/>
        <v>0</v>
      </c>
      <c r="AL81" s="86">
        <f t="shared" si="346"/>
        <v>0</v>
      </c>
      <c r="AM81" s="86">
        <f t="shared" si="346"/>
        <v>1</v>
      </c>
      <c r="AN81" s="86">
        <f t="shared" si="346"/>
        <v>0</v>
      </c>
      <c r="AO81" s="86">
        <f t="shared" si="346"/>
        <v>0</v>
      </c>
      <c r="AP81" s="86">
        <f t="shared" si="346"/>
        <v>0</v>
      </c>
      <c r="AQ81" s="86">
        <f t="shared" si="346"/>
        <v>0</v>
      </c>
      <c r="AR81" s="86">
        <f t="shared" si="346"/>
        <v>0</v>
      </c>
      <c r="AS81" s="86">
        <f t="shared" si="346"/>
        <v>0</v>
      </c>
      <c r="AT81" s="86">
        <f t="shared" si="346"/>
        <v>0</v>
      </c>
      <c r="AU81" s="86">
        <f t="shared" si="346"/>
        <v>0</v>
      </c>
      <c r="AV81" s="86">
        <f t="shared" si="346"/>
        <v>0</v>
      </c>
      <c r="AW81" s="86">
        <f t="shared" si="346"/>
        <v>0</v>
      </c>
      <c r="AX81" s="86">
        <f t="shared" si="346"/>
        <v>0</v>
      </c>
      <c r="AY81" s="86">
        <f t="shared" si="346"/>
        <v>0</v>
      </c>
      <c r="AZ81" s="86">
        <f t="shared" si="346"/>
        <v>0</v>
      </c>
      <c r="BA81" s="86">
        <f t="shared" si="346"/>
        <v>0</v>
      </c>
      <c r="BB81" s="86">
        <f t="shared" si="346"/>
        <v>0</v>
      </c>
      <c r="BC81" s="86">
        <f t="shared" si="346"/>
        <v>0</v>
      </c>
      <c r="BD81" s="86">
        <f t="shared" si="346"/>
        <v>0</v>
      </c>
      <c r="BE81" s="86">
        <f t="shared" si="346"/>
        <v>0</v>
      </c>
      <c r="BF81" s="86">
        <f t="shared" si="346"/>
        <v>0</v>
      </c>
      <c r="BG81" s="86">
        <f t="shared" si="346"/>
        <v>0</v>
      </c>
      <c r="BH81" s="86">
        <f t="shared" si="346"/>
        <v>0</v>
      </c>
      <c r="BI81" s="86">
        <f t="shared" si="346"/>
        <v>0</v>
      </c>
      <c r="BJ81" s="86">
        <f t="shared" si="346"/>
        <v>0</v>
      </c>
      <c r="BK81" s="86">
        <f t="shared" si="346"/>
        <v>0</v>
      </c>
      <c r="BL81" s="86">
        <f t="shared" si="346"/>
        <v>0</v>
      </c>
      <c r="BM81" s="86">
        <f t="shared" si="346"/>
        <v>0</v>
      </c>
      <c r="BN81" s="86">
        <f t="shared" si="346"/>
        <v>0</v>
      </c>
      <c r="BO81" s="86">
        <f t="shared" si="346"/>
        <v>0</v>
      </c>
      <c r="BP81" s="86">
        <f t="shared" si="346"/>
        <v>0</v>
      </c>
    </row>
    <row r="82" spans="1:68" outlineLevel="2" x14ac:dyDescent="0.3">
      <c r="A82" s="102"/>
      <c r="B82" s="123" t="str">
        <f>EventosAno!B82</f>
        <v>1.5.6</v>
      </c>
      <c r="C82" s="125" t="s">
        <v>199</v>
      </c>
      <c r="D82" s="118" t="str">
        <f>EventosAno!D82</f>
        <v>PI A105.6</v>
      </c>
      <c r="E82" s="42"/>
      <c r="F82" s="50" cm="1">
        <f t="array" ref="F82">INDEX(EventosAno!$F:$F,MATCH($D82,EventosAno!$D:$D,0),)</f>
        <v>3195064.5822393321</v>
      </c>
      <c r="G82" s="56"/>
      <c r="H82" s="131">
        <f t="shared" si="344"/>
        <v>36</v>
      </c>
      <c r="I82" s="58"/>
      <c r="J82" s="86">
        <f t="shared" si="345"/>
        <v>0</v>
      </c>
      <c r="K82" s="86">
        <f t="shared" si="345"/>
        <v>0</v>
      </c>
      <c r="L82" s="86">
        <f t="shared" si="345"/>
        <v>0</v>
      </c>
      <c r="M82" s="86">
        <f t="shared" si="345"/>
        <v>0</v>
      </c>
      <c r="N82" s="86">
        <f t="shared" si="345"/>
        <v>0</v>
      </c>
      <c r="O82" s="86">
        <f t="shared" si="345"/>
        <v>0</v>
      </c>
      <c r="P82" s="86">
        <f t="shared" si="345"/>
        <v>0</v>
      </c>
      <c r="Q82" s="86">
        <f t="shared" si="345"/>
        <v>0</v>
      </c>
      <c r="R82" s="86">
        <f t="shared" si="345"/>
        <v>0</v>
      </c>
      <c r="S82" s="86">
        <f t="shared" si="345"/>
        <v>0</v>
      </c>
      <c r="T82" s="86">
        <f t="shared" si="345"/>
        <v>0</v>
      </c>
      <c r="U82" s="86">
        <f t="shared" si="345"/>
        <v>0</v>
      </c>
      <c r="V82" s="86">
        <f t="shared" si="345"/>
        <v>0</v>
      </c>
      <c r="W82" s="86">
        <f t="shared" si="345"/>
        <v>0</v>
      </c>
      <c r="X82" s="86">
        <f t="shared" si="345"/>
        <v>0</v>
      </c>
      <c r="Y82" s="86">
        <f t="shared" si="345"/>
        <v>0</v>
      </c>
      <c r="Z82" s="86">
        <f t="shared" si="345"/>
        <v>0</v>
      </c>
      <c r="AA82" s="86">
        <f t="shared" si="345"/>
        <v>0</v>
      </c>
      <c r="AB82" s="86">
        <f t="shared" si="345"/>
        <v>0</v>
      </c>
      <c r="AC82" s="86">
        <f t="shared" si="345"/>
        <v>0</v>
      </c>
      <c r="AD82" s="86">
        <f t="shared" si="345"/>
        <v>0</v>
      </c>
      <c r="AE82" s="86">
        <f t="shared" si="345"/>
        <v>0</v>
      </c>
      <c r="AF82" s="86">
        <f t="shared" si="345"/>
        <v>0</v>
      </c>
      <c r="AG82" s="86">
        <f t="shared" si="345"/>
        <v>0</v>
      </c>
      <c r="AH82" s="86">
        <f t="shared" si="345"/>
        <v>0</v>
      </c>
      <c r="AI82" s="86">
        <f t="shared" si="345"/>
        <v>0</v>
      </c>
      <c r="AJ82" s="86">
        <f t="shared" si="345"/>
        <v>0</v>
      </c>
      <c r="AK82" s="86">
        <f t="shared" si="346"/>
        <v>0</v>
      </c>
      <c r="AL82" s="86">
        <f t="shared" si="346"/>
        <v>0</v>
      </c>
      <c r="AM82" s="86">
        <f t="shared" si="346"/>
        <v>0</v>
      </c>
      <c r="AN82" s="86">
        <f t="shared" si="346"/>
        <v>0</v>
      </c>
      <c r="AO82" s="86">
        <f t="shared" si="346"/>
        <v>0</v>
      </c>
      <c r="AP82" s="86">
        <f t="shared" si="346"/>
        <v>0</v>
      </c>
      <c r="AQ82" s="86">
        <f t="shared" si="346"/>
        <v>1</v>
      </c>
      <c r="AR82" s="86">
        <f t="shared" si="346"/>
        <v>0</v>
      </c>
      <c r="AS82" s="86">
        <f t="shared" si="346"/>
        <v>0</v>
      </c>
      <c r="AT82" s="86">
        <f t="shared" si="346"/>
        <v>0</v>
      </c>
      <c r="AU82" s="86">
        <f t="shared" si="346"/>
        <v>0</v>
      </c>
      <c r="AV82" s="86">
        <f t="shared" si="346"/>
        <v>0</v>
      </c>
      <c r="AW82" s="86">
        <f t="shared" si="346"/>
        <v>0</v>
      </c>
      <c r="AX82" s="86">
        <f t="shared" si="346"/>
        <v>0</v>
      </c>
      <c r="AY82" s="86">
        <f t="shared" si="346"/>
        <v>0</v>
      </c>
      <c r="AZ82" s="86">
        <f t="shared" si="346"/>
        <v>0</v>
      </c>
      <c r="BA82" s="86">
        <f t="shared" si="346"/>
        <v>0</v>
      </c>
      <c r="BB82" s="86">
        <f t="shared" si="346"/>
        <v>0</v>
      </c>
      <c r="BC82" s="86">
        <f t="shared" si="346"/>
        <v>0</v>
      </c>
      <c r="BD82" s="86">
        <f t="shared" si="346"/>
        <v>0</v>
      </c>
      <c r="BE82" s="86">
        <f t="shared" si="346"/>
        <v>0</v>
      </c>
      <c r="BF82" s="86">
        <f t="shared" si="346"/>
        <v>0</v>
      </c>
      <c r="BG82" s="86">
        <f t="shared" si="346"/>
        <v>0</v>
      </c>
      <c r="BH82" s="86">
        <f t="shared" si="346"/>
        <v>0</v>
      </c>
      <c r="BI82" s="86">
        <f t="shared" si="346"/>
        <v>0</v>
      </c>
      <c r="BJ82" s="86">
        <f t="shared" si="346"/>
        <v>0</v>
      </c>
      <c r="BK82" s="86">
        <f t="shared" si="346"/>
        <v>0</v>
      </c>
      <c r="BL82" s="86">
        <f t="shared" si="346"/>
        <v>0</v>
      </c>
      <c r="BM82" s="86">
        <f t="shared" si="346"/>
        <v>0</v>
      </c>
      <c r="BN82" s="86">
        <f t="shared" si="346"/>
        <v>0</v>
      </c>
      <c r="BO82" s="86">
        <f t="shared" si="346"/>
        <v>0</v>
      </c>
      <c r="BP82" s="86">
        <f t="shared" si="346"/>
        <v>0</v>
      </c>
    </row>
    <row r="83" spans="1:68" outlineLevel="1" x14ac:dyDescent="0.3">
      <c r="A83" s="1"/>
      <c r="B83" s="8"/>
      <c r="C83" s="10" t="s">
        <v>126</v>
      </c>
      <c r="D83" s="9"/>
      <c r="E83" s="9"/>
      <c r="F83" s="9"/>
      <c r="G83" s="7"/>
      <c r="H83" s="8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</row>
    <row r="84" spans="1:68" ht="18" customHeight="1" outlineLevel="1" x14ac:dyDescent="0.3">
      <c r="A84" s="1"/>
      <c r="B84" s="4" t="s">
        <v>154</v>
      </c>
      <c r="C84" s="6" t="s">
        <v>6</v>
      </c>
      <c r="D84" s="5"/>
      <c r="E84" s="5"/>
      <c r="F84" s="5"/>
      <c r="G84" s="3"/>
      <c r="H84" s="4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</row>
    <row r="85" spans="1:68" ht="17.25" customHeight="1" outlineLevel="2" x14ac:dyDescent="0.3">
      <c r="A85" s="102"/>
      <c r="B85" s="121" t="str">
        <f>EventosAno!B85</f>
        <v>1.6.1</v>
      </c>
      <c r="C85" s="125" t="s">
        <v>157</v>
      </c>
      <c r="D85" s="118" t="str">
        <f>EventosAno!D85</f>
        <v>PI A106.1</v>
      </c>
      <c r="E85" s="11"/>
      <c r="F85" s="50" cm="1">
        <f t="array" ref="F85">INDEX(EventosAno!$F:$F,MATCH($D85,EventosAno!$D:$D,0),)</f>
        <v>5341992.3234736007</v>
      </c>
      <c r="G85" s="46"/>
      <c r="H85" s="47">
        <f>1*10</f>
        <v>10</v>
      </c>
      <c r="I85" s="16"/>
      <c r="J85" s="86">
        <f t="shared" ref="J85:AJ86" si="347">IF(J$4=$H85,1,0)</f>
        <v>0</v>
      </c>
      <c r="K85" s="86">
        <f t="shared" si="347"/>
        <v>0</v>
      </c>
      <c r="L85" s="86">
        <f t="shared" si="347"/>
        <v>0</v>
      </c>
      <c r="M85" s="86">
        <f t="shared" si="347"/>
        <v>0</v>
      </c>
      <c r="N85" s="86">
        <f t="shared" si="347"/>
        <v>0</v>
      </c>
      <c r="O85" s="86">
        <f t="shared" si="347"/>
        <v>0</v>
      </c>
      <c r="P85" s="86">
        <f t="shared" si="347"/>
        <v>0</v>
      </c>
      <c r="Q85" s="86">
        <f t="shared" si="347"/>
        <v>0</v>
      </c>
      <c r="R85" s="86">
        <f t="shared" si="347"/>
        <v>0</v>
      </c>
      <c r="S85" s="86">
        <f t="shared" si="347"/>
        <v>1</v>
      </c>
      <c r="T85" s="86">
        <f t="shared" si="347"/>
        <v>0</v>
      </c>
      <c r="U85" s="86">
        <f t="shared" si="347"/>
        <v>0</v>
      </c>
      <c r="V85" s="86">
        <f t="shared" si="347"/>
        <v>0</v>
      </c>
      <c r="W85" s="86">
        <f t="shared" si="347"/>
        <v>0</v>
      </c>
      <c r="X85" s="86">
        <f t="shared" si="347"/>
        <v>0</v>
      </c>
      <c r="Y85" s="86">
        <f t="shared" si="347"/>
        <v>0</v>
      </c>
      <c r="Z85" s="86">
        <f t="shared" si="347"/>
        <v>0</v>
      </c>
      <c r="AA85" s="86">
        <f t="shared" si="347"/>
        <v>0</v>
      </c>
      <c r="AB85" s="86">
        <f t="shared" si="347"/>
        <v>0</v>
      </c>
      <c r="AC85" s="86">
        <f t="shared" si="347"/>
        <v>0</v>
      </c>
      <c r="AD85" s="86">
        <f t="shared" si="347"/>
        <v>0</v>
      </c>
      <c r="AE85" s="86">
        <f t="shared" si="347"/>
        <v>0</v>
      </c>
      <c r="AF85" s="86">
        <f t="shared" si="347"/>
        <v>0</v>
      </c>
      <c r="AG85" s="86">
        <f t="shared" si="347"/>
        <v>0</v>
      </c>
      <c r="AH85" s="86">
        <f t="shared" si="347"/>
        <v>0</v>
      </c>
      <c r="AI85" s="86">
        <f t="shared" si="347"/>
        <v>0</v>
      </c>
      <c r="AJ85" s="86">
        <f t="shared" si="347"/>
        <v>0</v>
      </c>
      <c r="AK85" s="86">
        <f t="shared" ref="AK85:BP86" si="348">IF(AK$4=$H85,1,0)</f>
        <v>0</v>
      </c>
      <c r="AL85" s="86">
        <f t="shared" si="348"/>
        <v>0</v>
      </c>
      <c r="AM85" s="86">
        <f t="shared" si="348"/>
        <v>0</v>
      </c>
      <c r="AN85" s="86">
        <f t="shared" si="348"/>
        <v>0</v>
      </c>
      <c r="AO85" s="86">
        <f t="shared" si="348"/>
        <v>0</v>
      </c>
      <c r="AP85" s="86">
        <f t="shared" si="348"/>
        <v>0</v>
      </c>
      <c r="AQ85" s="86">
        <f t="shared" si="348"/>
        <v>0</v>
      </c>
      <c r="AR85" s="86">
        <f t="shared" si="348"/>
        <v>0</v>
      </c>
      <c r="AS85" s="86">
        <f t="shared" si="348"/>
        <v>0</v>
      </c>
      <c r="AT85" s="86">
        <f t="shared" si="348"/>
        <v>0</v>
      </c>
      <c r="AU85" s="86">
        <f t="shared" si="348"/>
        <v>0</v>
      </c>
      <c r="AV85" s="86">
        <f t="shared" si="348"/>
        <v>0</v>
      </c>
      <c r="AW85" s="86">
        <f t="shared" si="348"/>
        <v>0</v>
      </c>
      <c r="AX85" s="86">
        <f t="shared" si="348"/>
        <v>0</v>
      </c>
      <c r="AY85" s="86">
        <f t="shared" si="348"/>
        <v>0</v>
      </c>
      <c r="AZ85" s="86">
        <f t="shared" si="348"/>
        <v>0</v>
      </c>
      <c r="BA85" s="86">
        <f t="shared" si="348"/>
        <v>0</v>
      </c>
      <c r="BB85" s="86">
        <f t="shared" si="348"/>
        <v>0</v>
      </c>
      <c r="BC85" s="86">
        <f t="shared" si="348"/>
        <v>0</v>
      </c>
      <c r="BD85" s="86">
        <f t="shared" si="348"/>
        <v>0</v>
      </c>
      <c r="BE85" s="86">
        <f t="shared" si="348"/>
        <v>0</v>
      </c>
      <c r="BF85" s="86">
        <f t="shared" si="348"/>
        <v>0</v>
      </c>
      <c r="BG85" s="86">
        <f t="shared" si="348"/>
        <v>0</v>
      </c>
      <c r="BH85" s="86">
        <f t="shared" si="348"/>
        <v>0</v>
      </c>
      <c r="BI85" s="86">
        <f t="shared" si="348"/>
        <v>0</v>
      </c>
      <c r="BJ85" s="86">
        <f t="shared" si="348"/>
        <v>0</v>
      </c>
      <c r="BK85" s="86">
        <f t="shared" si="348"/>
        <v>0</v>
      </c>
      <c r="BL85" s="86">
        <f t="shared" si="348"/>
        <v>0</v>
      </c>
      <c r="BM85" s="86">
        <f t="shared" si="348"/>
        <v>0</v>
      </c>
      <c r="BN85" s="86">
        <f t="shared" si="348"/>
        <v>0</v>
      </c>
      <c r="BO85" s="86">
        <f t="shared" si="348"/>
        <v>0</v>
      </c>
      <c r="BP85" s="86">
        <f t="shared" si="348"/>
        <v>0</v>
      </c>
    </row>
    <row r="86" spans="1:68" ht="17.25" customHeight="1" outlineLevel="2" x14ac:dyDescent="0.3">
      <c r="A86" s="102"/>
      <c r="B86" s="123" t="str">
        <f>EventosAno!B86</f>
        <v>1.6.2</v>
      </c>
      <c r="C86" s="125" t="s">
        <v>158</v>
      </c>
      <c r="D86" s="118" t="str">
        <f>EventosAno!D86</f>
        <v>PI A106.2</v>
      </c>
      <c r="E86" s="11"/>
      <c r="F86" s="50" cm="1">
        <f t="array" ref="F86">INDEX(EventosAno!$F:$F,MATCH($D86,EventosAno!$D:$D,0),)</f>
        <v>4550586.0533293635</v>
      </c>
      <c r="G86" s="51"/>
      <c r="H86" s="47">
        <f>1*10</f>
        <v>10</v>
      </c>
      <c r="I86" s="16"/>
      <c r="J86" s="86">
        <f t="shared" si="347"/>
        <v>0</v>
      </c>
      <c r="K86" s="86">
        <f t="shared" si="347"/>
        <v>0</v>
      </c>
      <c r="L86" s="86">
        <f t="shared" si="347"/>
        <v>0</v>
      </c>
      <c r="M86" s="86">
        <f t="shared" si="347"/>
        <v>0</v>
      </c>
      <c r="N86" s="86">
        <f t="shared" si="347"/>
        <v>0</v>
      </c>
      <c r="O86" s="86">
        <f t="shared" si="347"/>
        <v>0</v>
      </c>
      <c r="P86" s="86">
        <f t="shared" si="347"/>
        <v>0</v>
      </c>
      <c r="Q86" s="86">
        <f t="shared" si="347"/>
        <v>0</v>
      </c>
      <c r="R86" s="86">
        <f t="shared" si="347"/>
        <v>0</v>
      </c>
      <c r="S86" s="86">
        <f t="shared" si="347"/>
        <v>1</v>
      </c>
      <c r="T86" s="86">
        <f t="shared" si="347"/>
        <v>0</v>
      </c>
      <c r="U86" s="86">
        <f t="shared" si="347"/>
        <v>0</v>
      </c>
      <c r="V86" s="86">
        <f t="shared" si="347"/>
        <v>0</v>
      </c>
      <c r="W86" s="86">
        <f t="shared" si="347"/>
        <v>0</v>
      </c>
      <c r="X86" s="86">
        <f t="shared" si="347"/>
        <v>0</v>
      </c>
      <c r="Y86" s="86">
        <f t="shared" si="347"/>
        <v>0</v>
      </c>
      <c r="Z86" s="86">
        <f t="shared" si="347"/>
        <v>0</v>
      </c>
      <c r="AA86" s="86">
        <f t="shared" si="347"/>
        <v>0</v>
      </c>
      <c r="AB86" s="86">
        <f t="shared" si="347"/>
        <v>0</v>
      </c>
      <c r="AC86" s="86">
        <f t="shared" si="347"/>
        <v>0</v>
      </c>
      <c r="AD86" s="86">
        <f t="shared" si="347"/>
        <v>0</v>
      </c>
      <c r="AE86" s="86">
        <f t="shared" si="347"/>
        <v>0</v>
      </c>
      <c r="AF86" s="86">
        <f t="shared" si="347"/>
        <v>0</v>
      </c>
      <c r="AG86" s="86">
        <f t="shared" si="347"/>
        <v>0</v>
      </c>
      <c r="AH86" s="86">
        <f t="shared" si="347"/>
        <v>0</v>
      </c>
      <c r="AI86" s="86">
        <f t="shared" si="347"/>
        <v>0</v>
      </c>
      <c r="AJ86" s="86">
        <f t="shared" si="347"/>
        <v>0</v>
      </c>
      <c r="AK86" s="86">
        <f t="shared" si="348"/>
        <v>0</v>
      </c>
      <c r="AL86" s="86">
        <f t="shared" si="348"/>
        <v>0</v>
      </c>
      <c r="AM86" s="86">
        <f t="shared" si="348"/>
        <v>0</v>
      </c>
      <c r="AN86" s="86">
        <f t="shared" si="348"/>
        <v>0</v>
      </c>
      <c r="AO86" s="86">
        <f t="shared" si="348"/>
        <v>0</v>
      </c>
      <c r="AP86" s="86">
        <f t="shared" si="348"/>
        <v>0</v>
      </c>
      <c r="AQ86" s="86">
        <f t="shared" si="348"/>
        <v>0</v>
      </c>
      <c r="AR86" s="86">
        <f t="shared" si="348"/>
        <v>0</v>
      </c>
      <c r="AS86" s="86">
        <f t="shared" si="348"/>
        <v>0</v>
      </c>
      <c r="AT86" s="86">
        <f t="shared" si="348"/>
        <v>0</v>
      </c>
      <c r="AU86" s="86">
        <f t="shared" si="348"/>
        <v>0</v>
      </c>
      <c r="AV86" s="86">
        <f t="shared" si="348"/>
        <v>0</v>
      </c>
      <c r="AW86" s="86">
        <f t="shared" si="348"/>
        <v>0</v>
      </c>
      <c r="AX86" s="86">
        <f t="shared" si="348"/>
        <v>0</v>
      </c>
      <c r="AY86" s="86">
        <f t="shared" si="348"/>
        <v>0</v>
      </c>
      <c r="AZ86" s="86">
        <f t="shared" si="348"/>
        <v>0</v>
      </c>
      <c r="BA86" s="86">
        <f t="shared" si="348"/>
        <v>0</v>
      </c>
      <c r="BB86" s="86">
        <f t="shared" si="348"/>
        <v>0</v>
      </c>
      <c r="BC86" s="86">
        <f t="shared" si="348"/>
        <v>0</v>
      </c>
      <c r="BD86" s="86">
        <f t="shared" si="348"/>
        <v>0</v>
      </c>
      <c r="BE86" s="86">
        <f t="shared" si="348"/>
        <v>0</v>
      </c>
      <c r="BF86" s="86">
        <f t="shared" si="348"/>
        <v>0</v>
      </c>
      <c r="BG86" s="86">
        <f t="shared" si="348"/>
        <v>0</v>
      </c>
      <c r="BH86" s="86">
        <f t="shared" si="348"/>
        <v>0</v>
      </c>
      <c r="BI86" s="86">
        <f t="shared" si="348"/>
        <v>0</v>
      </c>
      <c r="BJ86" s="86">
        <f t="shared" si="348"/>
        <v>0</v>
      </c>
      <c r="BK86" s="86">
        <f t="shared" si="348"/>
        <v>0</v>
      </c>
      <c r="BL86" s="86">
        <f t="shared" si="348"/>
        <v>0</v>
      </c>
      <c r="BM86" s="86">
        <f t="shared" si="348"/>
        <v>0</v>
      </c>
      <c r="BN86" s="86">
        <f t="shared" si="348"/>
        <v>0</v>
      </c>
      <c r="BO86" s="86">
        <f t="shared" si="348"/>
        <v>0</v>
      </c>
      <c r="BP86" s="86">
        <f t="shared" si="348"/>
        <v>0</v>
      </c>
    </row>
    <row r="87" spans="1:68" x14ac:dyDescent="0.3">
      <c r="A87" s="1"/>
      <c r="B87" s="139">
        <f>B48</f>
        <v>1</v>
      </c>
      <c r="C87" s="140" t="str">
        <f>"Total do "&amp;C48</f>
        <v>Total do TRECHO A+B (Capivari &lt;&gt; Portal - 7,5 km)</v>
      </c>
      <c r="D87" s="148"/>
      <c r="E87" s="149"/>
      <c r="F87" s="144">
        <f>SUM(F49:F86)</f>
        <v>133728225.80125132</v>
      </c>
      <c r="G87" s="145"/>
      <c r="H87" s="139"/>
      <c r="I87" s="144"/>
      <c r="J87" s="144"/>
      <c r="K87" s="144"/>
      <c r="L87" s="145"/>
      <c r="M87" s="145"/>
      <c r="N87" s="145"/>
      <c r="O87" s="145"/>
      <c r="P87" s="145"/>
      <c r="Q87" s="145"/>
      <c r="R87" s="145"/>
      <c r="S87" s="145"/>
      <c r="T87" s="145"/>
      <c r="U87" s="145"/>
      <c r="V87" s="145"/>
      <c r="W87" s="145"/>
      <c r="X87" s="145"/>
      <c r="Y87" s="145"/>
      <c r="Z87" s="145"/>
      <c r="AA87" s="145"/>
      <c r="AB87" s="145"/>
      <c r="AC87" s="145"/>
      <c r="AD87" s="145"/>
      <c r="AE87" s="145"/>
      <c r="AF87" s="145"/>
      <c r="AG87" s="145"/>
      <c r="AH87" s="145"/>
      <c r="AI87" s="145"/>
      <c r="AJ87" s="145"/>
      <c r="AK87" s="145"/>
      <c r="AL87" s="145"/>
      <c r="AM87" s="145"/>
      <c r="AN87" s="145"/>
      <c r="AO87" s="145"/>
      <c r="AP87" s="145"/>
      <c r="AQ87" s="145"/>
      <c r="AR87" s="145"/>
      <c r="AS87" s="145"/>
      <c r="AT87" s="145"/>
      <c r="AU87" s="145"/>
      <c r="AV87" s="145"/>
      <c r="AW87" s="145"/>
      <c r="AX87" s="145"/>
      <c r="AY87" s="145"/>
      <c r="AZ87" s="145"/>
      <c r="BA87" s="145"/>
      <c r="BB87" s="145"/>
      <c r="BC87" s="145"/>
      <c r="BD87" s="145"/>
      <c r="BE87" s="145"/>
      <c r="BF87" s="145"/>
      <c r="BG87" s="145"/>
      <c r="BH87" s="145"/>
      <c r="BI87" s="145"/>
      <c r="BJ87" s="145"/>
      <c r="BK87" s="145"/>
      <c r="BL87" s="145"/>
      <c r="BM87" s="145"/>
      <c r="BN87" s="145"/>
      <c r="BO87" s="145"/>
      <c r="BP87" s="145"/>
    </row>
    <row r="88" spans="1:68" x14ac:dyDescent="0.3">
      <c r="A88" s="1"/>
      <c r="B88" s="12"/>
      <c r="C88" s="12"/>
      <c r="D88" s="13"/>
      <c r="E88" s="13"/>
      <c r="F88" s="13"/>
      <c r="G88" s="12"/>
      <c r="H88" s="12"/>
      <c r="I88" s="12"/>
      <c r="J88" s="12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  <c r="AK88" s="12"/>
      <c r="AL88" s="12"/>
      <c r="AM88" s="12"/>
      <c r="AN88" s="12"/>
      <c r="AO88" s="12"/>
      <c r="AP88" s="12"/>
      <c r="AQ88" s="12"/>
      <c r="AR88" s="12"/>
      <c r="AS88" s="12"/>
      <c r="AT88" s="12"/>
      <c r="AU88" s="12"/>
      <c r="AV88" s="12"/>
      <c r="AW88" s="12"/>
      <c r="AX88" s="12"/>
      <c r="AY88" s="12"/>
      <c r="AZ88" s="12"/>
      <c r="BA88" s="12"/>
      <c r="BB88" s="12"/>
      <c r="BC88" s="12"/>
      <c r="BD88" s="12"/>
      <c r="BE88" s="12"/>
      <c r="BF88" s="12"/>
      <c r="BG88" s="12"/>
      <c r="BH88" s="12"/>
      <c r="BI88" s="12"/>
      <c r="BJ88" s="12"/>
      <c r="BK88" s="12"/>
      <c r="BL88" s="12"/>
      <c r="BM88" s="12"/>
      <c r="BN88" s="12"/>
      <c r="BO88" s="12"/>
      <c r="BP88" s="12"/>
    </row>
    <row r="89" spans="1:68" ht="38.25" customHeight="1" x14ac:dyDescent="0.3">
      <c r="A89" s="1"/>
      <c r="B89" s="139">
        <v>2</v>
      </c>
      <c r="C89" s="140" t="s">
        <v>179</v>
      </c>
      <c r="D89" s="143" t="s">
        <v>264</v>
      </c>
      <c r="E89" s="144"/>
      <c r="F89" s="144"/>
      <c r="G89" s="145"/>
      <c r="H89" s="146" t="s">
        <v>265</v>
      </c>
      <c r="I89" s="138"/>
      <c r="J89" s="138">
        <f t="shared" ref="J89:BP89" si="349">J$4</f>
        <v>1</v>
      </c>
      <c r="K89" s="138">
        <f t="shared" si="349"/>
        <v>2</v>
      </c>
      <c r="L89" s="138">
        <f t="shared" si="349"/>
        <v>3</v>
      </c>
      <c r="M89" s="138">
        <f t="shared" si="349"/>
        <v>4</v>
      </c>
      <c r="N89" s="138">
        <f t="shared" si="349"/>
        <v>5</v>
      </c>
      <c r="O89" s="138">
        <f t="shared" si="349"/>
        <v>6</v>
      </c>
      <c r="P89" s="138">
        <f t="shared" si="349"/>
        <v>7</v>
      </c>
      <c r="Q89" s="138">
        <f t="shared" si="349"/>
        <v>8</v>
      </c>
      <c r="R89" s="138">
        <f t="shared" si="349"/>
        <v>9</v>
      </c>
      <c r="S89" s="138">
        <f t="shared" si="349"/>
        <v>10</v>
      </c>
      <c r="T89" s="138">
        <f t="shared" si="349"/>
        <v>11</v>
      </c>
      <c r="U89" s="138">
        <f t="shared" si="349"/>
        <v>12</v>
      </c>
      <c r="V89" s="138">
        <f t="shared" si="349"/>
        <v>13</v>
      </c>
      <c r="W89" s="138">
        <f t="shared" si="349"/>
        <v>14</v>
      </c>
      <c r="X89" s="138">
        <f t="shared" si="349"/>
        <v>15</v>
      </c>
      <c r="Y89" s="138">
        <f t="shared" si="349"/>
        <v>16</v>
      </c>
      <c r="Z89" s="138">
        <f t="shared" si="349"/>
        <v>17</v>
      </c>
      <c r="AA89" s="138">
        <f t="shared" si="349"/>
        <v>18</v>
      </c>
      <c r="AB89" s="138">
        <f t="shared" si="349"/>
        <v>19</v>
      </c>
      <c r="AC89" s="138">
        <f t="shared" si="349"/>
        <v>20</v>
      </c>
      <c r="AD89" s="138">
        <f t="shared" si="349"/>
        <v>21</v>
      </c>
      <c r="AE89" s="138">
        <f t="shared" si="349"/>
        <v>22</v>
      </c>
      <c r="AF89" s="138">
        <f t="shared" si="349"/>
        <v>23</v>
      </c>
      <c r="AG89" s="138">
        <f t="shared" si="349"/>
        <v>24</v>
      </c>
      <c r="AH89" s="138">
        <f t="shared" si="349"/>
        <v>25</v>
      </c>
      <c r="AI89" s="138">
        <f t="shared" si="349"/>
        <v>26</v>
      </c>
      <c r="AJ89" s="138" t="str">
        <f t="shared" si="349"/>
        <v>...</v>
      </c>
      <c r="AK89" s="138">
        <f t="shared" si="349"/>
        <v>30</v>
      </c>
      <c r="AL89" s="138">
        <f t="shared" si="349"/>
        <v>31</v>
      </c>
      <c r="AM89" s="138">
        <f t="shared" si="349"/>
        <v>32</v>
      </c>
      <c r="AN89" s="138">
        <f t="shared" si="349"/>
        <v>33</v>
      </c>
      <c r="AO89" s="138">
        <f t="shared" si="349"/>
        <v>34</v>
      </c>
      <c r="AP89" s="138">
        <f t="shared" si="349"/>
        <v>35</v>
      </c>
      <c r="AQ89" s="138">
        <f t="shared" si="349"/>
        <v>36</v>
      </c>
      <c r="AR89" s="138">
        <f t="shared" si="349"/>
        <v>37</v>
      </c>
      <c r="AS89" s="138">
        <f t="shared" si="349"/>
        <v>38</v>
      </c>
      <c r="AT89" s="138" t="str">
        <f t="shared" si="349"/>
        <v>...</v>
      </c>
      <c r="AU89" s="138">
        <f t="shared" si="349"/>
        <v>42</v>
      </c>
      <c r="AV89" s="138">
        <f t="shared" si="349"/>
        <v>43</v>
      </c>
      <c r="AW89" s="138">
        <f t="shared" si="349"/>
        <v>44</v>
      </c>
      <c r="AX89" s="138">
        <f t="shared" si="349"/>
        <v>45</v>
      </c>
      <c r="AY89" s="138" t="str">
        <f t="shared" si="349"/>
        <v>...</v>
      </c>
      <c r="AZ89" s="138">
        <f t="shared" si="349"/>
        <v>46</v>
      </c>
      <c r="BA89" s="138">
        <f t="shared" si="349"/>
        <v>47</v>
      </c>
      <c r="BB89" s="138">
        <f t="shared" si="349"/>
        <v>48</v>
      </c>
      <c r="BC89" s="138">
        <f t="shared" si="349"/>
        <v>49</v>
      </c>
      <c r="BD89" s="138">
        <f t="shared" si="349"/>
        <v>50</v>
      </c>
      <c r="BE89" s="138" t="str">
        <f t="shared" si="349"/>
        <v>...</v>
      </c>
      <c r="BF89" s="138">
        <f t="shared" si="349"/>
        <v>54</v>
      </c>
      <c r="BG89" s="138" t="str">
        <f t="shared" si="349"/>
        <v>...</v>
      </c>
      <c r="BH89" s="138">
        <f t="shared" si="349"/>
        <v>60</v>
      </c>
      <c r="BI89" s="138">
        <f t="shared" si="349"/>
        <v>61</v>
      </c>
      <c r="BJ89" s="138">
        <f t="shared" si="349"/>
        <v>62</v>
      </c>
      <c r="BK89" s="138">
        <f t="shared" si="349"/>
        <v>63</v>
      </c>
      <c r="BL89" s="138" t="str">
        <f t="shared" si="349"/>
        <v>...</v>
      </c>
      <c r="BM89" s="138" t="str">
        <f t="shared" si="349"/>
        <v>...</v>
      </c>
      <c r="BN89" s="138" t="str">
        <f t="shared" si="349"/>
        <v>...</v>
      </c>
      <c r="BO89" s="138" t="str">
        <f t="shared" si="349"/>
        <v>...</v>
      </c>
      <c r="BP89" s="138">
        <f t="shared" si="349"/>
        <v>288</v>
      </c>
    </row>
    <row r="90" spans="1:68" outlineLevel="1" x14ac:dyDescent="0.3">
      <c r="A90" s="1"/>
      <c r="B90" s="8"/>
      <c r="C90" s="10" t="s">
        <v>147</v>
      </c>
      <c r="D90" s="9"/>
      <c r="E90" s="9"/>
      <c r="F90" s="9"/>
      <c r="G90" s="7"/>
      <c r="H90" s="8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</row>
    <row r="91" spans="1:68" ht="18" customHeight="1" outlineLevel="1" x14ac:dyDescent="0.3">
      <c r="A91" s="1"/>
      <c r="B91" s="129" t="s">
        <v>43</v>
      </c>
      <c r="C91" s="128" t="s">
        <v>130</v>
      </c>
      <c r="D91" s="5"/>
      <c r="E91" s="5"/>
      <c r="F91" s="5"/>
      <c r="G91" s="3"/>
      <c r="H91" s="4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</row>
    <row r="92" spans="1:68" outlineLevel="2" x14ac:dyDescent="0.3">
      <c r="A92" s="102"/>
      <c r="B92" s="127" t="str">
        <f>EventosAno!B92</f>
        <v>2.1.1</v>
      </c>
      <c r="C92" s="125" t="s">
        <v>180</v>
      </c>
      <c r="D92" s="118" t="str">
        <f>EventosAno!D92</f>
        <v>PI A201.1</v>
      </c>
      <c r="E92" s="48"/>
      <c r="F92" s="50" cm="1">
        <f t="array" ref="F92">INDEX(EventosAno!$F:$F,MATCH($D92,EventosAno!$D:$D,0),)</f>
        <v>3087880.1542930384</v>
      </c>
      <c r="G92" s="43"/>
      <c r="H92" s="49">
        <f>2*12-6</f>
        <v>18</v>
      </c>
      <c r="I92" s="16"/>
      <c r="J92" s="86">
        <f t="shared" ref="J92:AJ97" si="350">IF(J$4=$H92,1,0)</f>
        <v>0</v>
      </c>
      <c r="K92" s="86">
        <f t="shared" si="350"/>
        <v>0</v>
      </c>
      <c r="L92" s="86">
        <f t="shared" si="350"/>
        <v>0</v>
      </c>
      <c r="M92" s="86">
        <f t="shared" si="350"/>
        <v>0</v>
      </c>
      <c r="N92" s="86">
        <f t="shared" si="350"/>
        <v>0</v>
      </c>
      <c r="O92" s="86">
        <f t="shared" si="350"/>
        <v>0</v>
      </c>
      <c r="P92" s="86">
        <f t="shared" si="350"/>
        <v>0</v>
      </c>
      <c r="Q92" s="86">
        <f t="shared" si="350"/>
        <v>0</v>
      </c>
      <c r="R92" s="86">
        <f t="shared" si="350"/>
        <v>0</v>
      </c>
      <c r="S92" s="86">
        <f t="shared" si="350"/>
        <v>0</v>
      </c>
      <c r="T92" s="86">
        <f t="shared" si="350"/>
        <v>0</v>
      </c>
      <c r="U92" s="86">
        <f t="shared" si="350"/>
        <v>0</v>
      </c>
      <c r="V92" s="86">
        <f t="shared" si="350"/>
        <v>0</v>
      </c>
      <c r="W92" s="86">
        <f t="shared" si="350"/>
        <v>0</v>
      </c>
      <c r="X92" s="86">
        <f t="shared" si="350"/>
        <v>0</v>
      </c>
      <c r="Y92" s="86">
        <f t="shared" si="350"/>
        <v>0</v>
      </c>
      <c r="Z92" s="86">
        <f t="shared" si="350"/>
        <v>0</v>
      </c>
      <c r="AA92" s="86">
        <f t="shared" si="350"/>
        <v>1</v>
      </c>
      <c r="AB92" s="86">
        <f t="shared" si="350"/>
        <v>0</v>
      </c>
      <c r="AC92" s="86">
        <f t="shared" si="350"/>
        <v>0</v>
      </c>
      <c r="AD92" s="86">
        <f t="shared" si="350"/>
        <v>0</v>
      </c>
      <c r="AE92" s="86">
        <f t="shared" si="350"/>
        <v>0</v>
      </c>
      <c r="AF92" s="86">
        <f t="shared" si="350"/>
        <v>0</v>
      </c>
      <c r="AG92" s="86">
        <f t="shared" si="350"/>
        <v>0</v>
      </c>
      <c r="AH92" s="86">
        <f t="shared" si="350"/>
        <v>0</v>
      </c>
      <c r="AI92" s="86">
        <f t="shared" si="350"/>
        <v>0</v>
      </c>
      <c r="AJ92" s="86">
        <f t="shared" si="350"/>
        <v>0</v>
      </c>
      <c r="AK92" s="86">
        <f t="shared" ref="AK92:BP97" si="351">IF(AK$4=$H92,1,0)</f>
        <v>0</v>
      </c>
      <c r="AL92" s="86">
        <f t="shared" si="351"/>
        <v>0</v>
      </c>
      <c r="AM92" s="86">
        <f t="shared" si="351"/>
        <v>0</v>
      </c>
      <c r="AN92" s="86">
        <f t="shared" si="351"/>
        <v>0</v>
      </c>
      <c r="AO92" s="86">
        <f t="shared" si="351"/>
        <v>0</v>
      </c>
      <c r="AP92" s="86">
        <f t="shared" si="351"/>
        <v>0</v>
      </c>
      <c r="AQ92" s="86">
        <f t="shared" si="351"/>
        <v>0</v>
      </c>
      <c r="AR92" s="86">
        <f t="shared" si="351"/>
        <v>0</v>
      </c>
      <c r="AS92" s="86">
        <f t="shared" si="351"/>
        <v>0</v>
      </c>
      <c r="AT92" s="86">
        <f t="shared" si="351"/>
        <v>0</v>
      </c>
      <c r="AU92" s="86">
        <f t="shared" si="351"/>
        <v>0</v>
      </c>
      <c r="AV92" s="86">
        <f t="shared" si="351"/>
        <v>0</v>
      </c>
      <c r="AW92" s="86">
        <f t="shared" si="351"/>
        <v>0</v>
      </c>
      <c r="AX92" s="86">
        <f t="shared" si="351"/>
        <v>0</v>
      </c>
      <c r="AY92" s="86">
        <f t="shared" si="351"/>
        <v>0</v>
      </c>
      <c r="AZ92" s="86">
        <f t="shared" si="351"/>
        <v>0</v>
      </c>
      <c r="BA92" s="86">
        <f t="shared" si="351"/>
        <v>0</v>
      </c>
      <c r="BB92" s="86">
        <f t="shared" si="351"/>
        <v>0</v>
      </c>
      <c r="BC92" s="86">
        <f t="shared" si="351"/>
        <v>0</v>
      </c>
      <c r="BD92" s="86">
        <f t="shared" si="351"/>
        <v>0</v>
      </c>
      <c r="BE92" s="86">
        <f t="shared" si="351"/>
        <v>0</v>
      </c>
      <c r="BF92" s="86">
        <f t="shared" si="351"/>
        <v>0</v>
      </c>
      <c r="BG92" s="86">
        <f t="shared" si="351"/>
        <v>0</v>
      </c>
      <c r="BH92" s="86">
        <f t="shared" si="351"/>
        <v>0</v>
      </c>
      <c r="BI92" s="86">
        <f t="shared" si="351"/>
        <v>0</v>
      </c>
      <c r="BJ92" s="86">
        <f t="shared" si="351"/>
        <v>0</v>
      </c>
      <c r="BK92" s="86">
        <f t="shared" si="351"/>
        <v>0</v>
      </c>
      <c r="BL92" s="86">
        <f t="shared" si="351"/>
        <v>0</v>
      </c>
      <c r="BM92" s="86">
        <f t="shared" si="351"/>
        <v>0</v>
      </c>
      <c r="BN92" s="86">
        <f t="shared" si="351"/>
        <v>0</v>
      </c>
      <c r="BO92" s="86">
        <f t="shared" si="351"/>
        <v>0</v>
      </c>
      <c r="BP92" s="86">
        <f t="shared" si="351"/>
        <v>0</v>
      </c>
    </row>
    <row r="93" spans="1:68" outlineLevel="2" x14ac:dyDescent="0.3">
      <c r="A93" s="102"/>
      <c r="B93" s="127" t="str">
        <f>EventosAno!B93</f>
        <v>2.1.2</v>
      </c>
      <c r="C93" s="125" t="s">
        <v>211</v>
      </c>
      <c r="D93" s="118" t="str">
        <f>EventosAno!D93</f>
        <v>PI A201.2</v>
      </c>
      <c r="E93" s="48"/>
      <c r="F93" s="50" cm="1">
        <f t="array" ref="F93">INDEX(EventosAno!$F:$F,MATCH($D93,EventosAno!$D:$D,0),)</f>
        <v>2503668.333907539</v>
      </c>
      <c r="G93" s="43"/>
      <c r="H93" s="49">
        <f>3*12-1</f>
        <v>35</v>
      </c>
      <c r="I93" s="16"/>
      <c r="J93" s="86">
        <f t="shared" si="350"/>
        <v>0</v>
      </c>
      <c r="K93" s="86">
        <f t="shared" si="350"/>
        <v>0</v>
      </c>
      <c r="L93" s="86">
        <f t="shared" si="350"/>
        <v>0</v>
      </c>
      <c r="M93" s="86">
        <f t="shared" si="350"/>
        <v>0</v>
      </c>
      <c r="N93" s="86">
        <f t="shared" si="350"/>
        <v>0</v>
      </c>
      <c r="O93" s="86">
        <f t="shared" si="350"/>
        <v>0</v>
      </c>
      <c r="P93" s="86">
        <f t="shared" si="350"/>
        <v>0</v>
      </c>
      <c r="Q93" s="86">
        <f t="shared" si="350"/>
        <v>0</v>
      </c>
      <c r="R93" s="86">
        <f t="shared" si="350"/>
        <v>0</v>
      </c>
      <c r="S93" s="86">
        <f t="shared" si="350"/>
        <v>0</v>
      </c>
      <c r="T93" s="86">
        <f t="shared" si="350"/>
        <v>0</v>
      </c>
      <c r="U93" s="86">
        <f t="shared" si="350"/>
        <v>0</v>
      </c>
      <c r="V93" s="86">
        <f t="shared" si="350"/>
        <v>0</v>
      </c>
      <c r="W93" s="86">
        <f t="shared" si="350"/>
        <v>0</v>
      </c>
      <c r="X93" s="86">
        <f t="shared" si="350"/>
        <v>0</v>
      </c>
      <c r="Y93" s="86">
        <f t="shared" si="350"/>
        <v>0</v>
      </c>
      <c r="Z93" s="86">
        <f t="shared" si="350"/>
        <v>0</v>
      </c>
      <c r="AA93" s="86">
        <f t="shared" si="350"/>
        <v>0</v>
      </c>
      <c r="AB93" s="86">
        <f t="shared" si="350"/>
        <v>0</v>
      </c>
      <c r="AC93" s="86">
        <f t="shared" si="350"/>
        <v>0</v>
      </c>
      <c r="AD93" s="86">
        <f t="shared" si="350"/>
        <v>0</v>
      </c>
      <c r="AE93" s="86">
        <f t="shared" si="350"/>
        <v>0</v>
      </c>
      <c r="AF93" s="86">
        <f t="shared" si="350"/>
        <v>0</v>
      </c>
      <c r="AG93" s="86">
        <f t="shared" si="350"/>
        <v>0</v>
      </c>
      <c r="AH93" s="86">
        <f t="shared" si="350"/>
        <v>0</v>
      </c>
      <c r="AI93" s="86">
        <f t="shared" si="350"/>
        <v>0</v>
      </c>
      <c r="AJ93" s="86">
        <f t="shared" si="350"/>
        <v>0</v>
      </c>
      <c r="AK93" s="86">
        <f t="shared" si="351"/>
        <v>0</v>
      </c>
      <c r="AL93" s="86">
        <f t="shared" si="351"/>
        <v>0</v>
      </c>
      <c r="AM93" s="86">
        <f t="shared" si="351"/>
        <v>0</v>
      </c>
      <c r="AN93" s="86">
        <f t="shared" si="351"/>
        <v>0</v>
      </c>
      <c r="AO93" s="86">
        <f t="shared" si="351"/>
        <v>0</v>
      </c>
      <c r="AP93" s="86">
        <f t="shared" si="351"/>
        <v>1</v>
      </c>
      <c r="AQ93" s="86">
        <f t="shared" si="351"/>
        <v>0</v>
      </c>
      <c r="AR93" s="86">
        <f t="shared" si="351"/>
        <v>0</v>
      </c>
      <c r="AS93" s="86">
        <f t="shared" si="351"/>
        <v>0</v>
      </c>
      <c r="AT93" s="86">
        <f t="shared" si="351"/>
        <v>0</v>
      </c>
      <c r="AU93" s="86">
        <f t="shared" si="351"/>
        <v>0</v>
      </c>
      <c r="AV93" s="86">
        <f t="shared" si="351"/>
        <v>0</v>
      </c>
      <c r="AW93" s="86">
        <f t="shared" si="351"/>
        <v>0</v>
      </c>
      <c r="AX93" s="86">
        <f t="shared" si="351"/>
        <v>0</v>
      </c>
      <c r="AY93" s="86">
        <f t="shared" si="351"/>
        <v>0</v>
      </c>
      <c r="AZ93" s="86">
        <f t="shared" si="351"/>
        <v>0</v>
      </c>
      <c r="BA93" s="86">
        <f t="shared" si="351"/>
        <v>0</v>
      </c>
      <c r="BB93" s="86">
        <f t="shared" si="351"/>
        <v>0</v>
      </c>
      <c r="BC93" s="86">
        <f t="shared" si="351"/>
        <v>0</v>
      </c>
      <c r="BD93" s="86">
        <f t="shared" si="351"/>
        <v>0</v>
      </c>
      <c r="BE93" s="86">
        <f t="shared" si="351"/>
        <v>0</v>
      </c>
      <c r="BF93" s="86">
        <f t="shared" si="351"/>
        <v>0</v>
      </c>
      <c r="BG93" s="86">
        <f t="shared" si="351"/>
        <v>0</v>
      </c>
      <c r="BH93" s="86">
        <f t="shared" si="351"/>
        <v>0</v>
      </c>
      <c r="BI93" s="86">
        <f t="shared" si="351"/>
        <v>0</v>
      </c>
      <c r="BJ93" s="86">
        <f t="shared" si="351"/>
        <v>0</v>
      </c>
      <c r="BK93" s="86">
        <f t="shared" si="351"/>
        <v>0</v>
      </c>
      <c r="BL93" s="86">
        <f t="shared" si="351"/>
        <v>0</v>
      </c>
      <c r="BM93" s="86">
        <f t="shared" si="351"/>
        <v>0</v>
      </c>
      <c r="BN93" s="86">
        <f t="shared" si="351"/>
        <v>0</v>
      </c>
      <c r="BO93" s="86">
        <f t="shared" si="351"/>
        <v>0</v>
      </c>
      <c r="BP93" s="86">
        <f t="shared" si="351"/>
        <v>0</v>
      </c>
    </row>
    <row r="94" spans="1:68" outlineLevel="2" x14ac:dyDescent="0.3">
      <c r="A94" s="102"/>
      <c r="B94" s="127" t="str">
        <f>EventosAno!B94</f>
        <v>2.1.3</v>
      </c>
      <c r="C94" s="125" t="s">
        <v>212</v>
      </c>
      <c r="D94" s="118" t="str">
        <f>EventosAno!D94</f>
        <v>PI A201.3</v>
      </c>
      <c r="E94" s="48"/>
      <c r="F94" s="50" cm="1">
        <f t="array" ref="F94">INDEX(EventosAno!$F:$F,MATCH($D94,EventosAno!$D:$D,0),)</f>
        <v>3338224.4452100522</v>
      </c>
      <c r="G94" s="43"/>
      <c r="H94" s="49">
        <f>5*12-6</f>
        <v>54</v>
      </c>
      <c r="I94" s="16"/>
      <c r="J94" s="86">
        <f t="shared" si="350"/>
        <v>0</v>
      </c>
      <c r="K94" s="86">
        <f t="shared" si="350"/>
        <v>0</v>
      </c>
      <c r="L94" s="86">
        <f t="shared" si="350"/>
        <v>0</v>
      </c>
      <c r="M94" s="86">
        <f t="shared" si="350"/>
        <v>0</v>
      </c>
      <c r="N94" s="86">
        <f t="shared" si="350"/>
        <v>0</v>
      </c>
      <c r="O94" s="86">
        <f t="shared" si="350"/>
        <v>0</v>
      </c>
      <c r="P94" s="86">
        <f t="shared" si="350"/>
        <v>0</v>
      </c>
      <c r="Q94" s="86">
        <f t="shared" si="350"/>
        <v>0</v>
      </c>
      <c r="R94" s="86">
        <f t="shared" si="350"/>
        <v>0</v>
      </c>
      <c r="S94" s="86">
        <f t="shared" si="350"/>
        <v>0</v>
      </c>
      <c r="T94" s="86">
        <f t="shared" si="350"/>
        <v>0</v>
      </c>
      <c r="U94" s="86">
        <f t="shared" si="350"/>
        <v>0</v>
      </c>
      <c r="V94" s="86">
        <f t="shared" si="350"/>
        <v>0</v>
      </c>
      <c r="W94" s="86">
        <f t="shared" si="350"/>
        <v>0</v>
      </c>
      <c r="X94" s="86">
        <f t="shared" si="350"/>
        <v>0</v>
      </c>
      <c r="Y94" s="86">
        <f t="shared" si="350"/>
        <v>0</v>
      </c>
      <c r="Z94" s="86">
        <f t="shared" si="350"/>
        <v>0</v>
      </c>
      <c r="AA94" s="86">
        <f t="shared" si="350"/>
        <v>0</v>
      </c>
      <c r="AB94" s="86">
        <f t="shared" si="350"/>
        <v>0</v>
      </c>
      <c r="AC94" s="86">
        <f t="shared" si="350"/>
        <v>0</v>
      </c>
      <c r="AD94" s="86">
        <f t="shared" si="350"/>
        <v>0</v>
      </c>
      <c r="AE94" s="86">
        <f t="shared" si="350"/>
        <v>0</v>
      </c>
      <c r="AF94" s="86">
        <f t="shared" si="350"/>
        <v>0</v>
      </c>
      <c r="AG94" s="86">
        <f t="shared" si="350"/>
        <v>0</v>
      </c>
      <c r="AH94" s="86">
        <f t="shared" si="350"/>
        <v>0</v>
      </c>
      <c r="AI94" s="86">
        <f t="shared" si="350"/>
        <v>0</v>
      </c>
      <c r="AJ94" s="86">
        <f t="shared" si="350"/>
        <v>0</v>
      </c>
      <c r="AK94" s="86">
        <f t="shared" si="351"/>
        <v>0</v>
      </c>
      <c r="AL94" s="86">
        <f t="shared" si="351"/>
        <v>0</v>
      </c>
      <c r="AM94" s="86">
        <f t="shared" si="351"/>
        <v>0</v>
      </c>
      <c r="AN94" s="86">
        <f t="shared" si="351"/>
        <v>0</v>
      </c>
      <c r="AO94" s="86">
        <f t="shared" si="351"/>
        <v>0</v>
      </c>
      <c r="AP94" s="86">
        <f t="shared" si="351"/>
        <v>0</v>
      </c>
      <c r="AQ94" s="86">
        <f t="shared" si="351"/>
        <v>0</v>
      </c>
      <c r="AR94" s="86">
        <f t="shared" si="351"/>
        <v>0</v>
      </c>
      <c r="AS94" s="86">
        <f t="shared" si="351"/>
        <v>0</v>
      </c>
      <c r="AT94" s="86">
        <f t="shared" si="351"/>
        <v>0</v>
      </c>
      <c r="AU94" s="86">
        <f t="shared" si="351"/>
        <v>0</v>
      </c>
      <c r="AV94" s="86">
        <f t="shared" si="351"/>
        <v>0</v>
      </c>
      <c r="AW94" s="86">
        <f t="shared" si="351"/>
        <v>0</v>
      </c>
      <c r="AX94" s="86">
        <f t="shared" si="351"/>
        <v>0</v>
      </c>
      <c r="AY94" s="86">
        <f t="shared" si="351"/>
        <v>0</v>
      </c>
      <c r="AZ94" s="86">
        <f t="shared" si="351"/>
        <v>0</v>
      </c>
      <c r="BA94" s="86">
        <f t="shared" si="351"/>
        <v>0</v>
      </c>
      <c r="BB94" s="86">
        <f t="shared" si="351"/>
        <v>0</v>
      </c>
      <c r="BC94" s="86">
        <f t="shared" si="351"/>
        <v>0</v>
      </c>
      <c r="BD94" s="86">
        <f t="shared" si="351"/>
        <v>0</v>
      </c>
      <c r="BE94" s="86">
        <f t="shared" si="351"/>
        <v>0</v>
      </c>
      <c r="BF94" s="86">
        <f t="shared" si="351"/>
        <v>1</v>
      </c>
      <c r="BG94" s="86">
        <f t="shared" si="351"/>
        <v>0</v>
      </c>
      <c r="BH94" s="86">
        <f t="shared" si="351"/>
        <v>0</v>
      </c>
      <c r="BI94" s="86">
        <f t="shared" si="351"/>
        <v>0</v>
      </c>
      <c r="BJ94" s="86">
        <f t="shared" si="351"/>
        <v>0</v>
      </c>
      <c r="BK94" s="86">
        <f t="shared" si="351"/>
        <v>0</v>
      </c>
      <c r="BL94" s="86">
        <f t="shared" si="351"/>
        <v>0</v>
      </c>
      <c r="BM94" s="86">
        <f t="shared" si="351"/>
        <v>0</v>
      </c>
      <c r="BN94" s="86">
        <f t="shared" si="351"/>
        <v>0</v>
      </c>
      <c r="BO94" s="86">
        <f t="shared" si="351"/>
        <v>0</v>
      </c>
      <c r="BP94" s="86">
        <f t="shared" si="351"/>
        <v>0</v>
      </c>
    </row>
    <row r="95" spans="1:68" outlineLevel="2" x14ac:dyDescent="0.3">
      <c r="A95" s="102"/>
      <c r="B95" s="127" t="str">
        <f>EventosAno!B95</f>
        <v>2.1.4</v>
      </c>
      <c r="C95" s="125" t="s">
        <v>181</v>
      </c>
      <c r="D95" s="118" t="str">
        <f>EventosAno!D95</f>
        <v>PI A201.4</v>
      </c>
      <c r="E95" s="48"/>
      <c r="F95" s="50" cm="1">
        <f t="array" ref="F95">INDEX(EventosAno!$F:$F,MATCH($D95,EventosAno!$D:$D,0),)</f>
        <v>3087880.1542930384</v>
      </c>
      <c r="G95" s="43"/>
      <c r="H95" s="49">
        <f>2*12-4</f>
        <v>20</v>
      </c>
      <c r="I95" s="16"/>
      <c r="J95" s="86">
        <f t="shared" si="350"/>
        <v>0</v>
      </c>
      <c r="K95" s="86">
        <f t="shared" si="350"/>
        <v>0</v>
      </c>
      <c r="L95" s="86">
        <f t="shared" si="350"/>
        <v>0</v>
      </c>
      <c r="M95" s="86">
        <f t="shared" si="350"/>
        <v>0</v>
      </c>
      <c r="N95" s="86">
        <f t="shared" si="350"/>
        <v>0</v>
      </c>
      <c r="O95" s="86">
        <f t="shared" si="350"/>
        <v>0</v>
      </c>
      <c r="P95" s="86">
        <f t="shared" si="350"/>
        <v>0</v>
      </c>
      <c r="Q95" s="86">
        <f t="shared" si="350"/>
        <v>0</v>
      </c>
      <c r="R95" s="86">
        <f t="shared" si="350"/>
        <v>0</v>
      </c>
      <c r="S95" s="86">
        <f t="shared" si="350"/>
        <v>0</v>
      </c>
      <c r="T95" s="86">
        <f t="shared" si="350"/>
        <v>0</v>
      </c>
      <c r="U95" s="86">
        <f t="shared" si="350"/>
        <v>0</v>
      </c>
      <c r="V95" s="86">
        <f t="shared" si="350"/>
        <v>0</v>
      </c>
      <c r="W95" s="86">
        <f t="shared" si="350"/>
        <v>0</v>
      </c>
      <c r="X95" s="86">
        <f t="shared" si="350"/>
        <v>0</v>
      </c>
      <c r="Y95" s="86">
        <f t="shared" si="350"/>
        <v>0</v>
      </c>
      <c r="Z95" s="86">
        <f t="shared" si="350"/>
        <v>0</v>
      </c>
      <c r="AA95" s="86">
        <f t="shared" si="350"/>
        <v>0</v>
      </c>
      <c r="AB95" s="86">
        <f t="shared" si="350"/>
        <v>0</v>
      </c>
      <c r="AC95" s="86">
        <f t="shared" si="350"/>
        <v>1</v>
      </c>
      <c r="AD95" s="86">
        <f t="shared" si="350"/>
        <v>0</v>
      </c>
      <c r="AE95" s="86">
        <f t="shared" si="350"/>
        <v>0</v>
      </c>
      <c r="AF95" s="86">
        <f t="shared" si="350"/>
        <v>0</v>
      </c>
      <c r="AG95" s="86">
        <f t="shared" si="350"/>
        <v>0</v>
      </c>
      <c r="AH95" s="86">
        <f t="shared" si="350"/>
        <v>0</v>
      </c>
      <c r="AI95" s="86">
        <f t="shared" si="350"/>
        <v>0</v>
      </c>
      <c r="AJ95" s="86">
        <f t="shared" si="350"/>
        <v>0</v>
      </c>
      <c r="AK95" s="86">
        <f t="shared" si="351"/>
        <v>0</v>
      </c>
      <c r="AL95" s="86">
        <f t="shared" si="351"/>
        <v>0</v>
      </c>
      <c r="AM95" s="86">
        <f t="shared" si="351"/>
        <v>0</v>
      </c>
      <c r="AN95" s="86">
        <f t="shared" si="351"/>
        <v>0</v>
      </c>
      <c r="AO95" s="86">
        <f t="shared" si="351"/>
        <v>0</v>
      </c>
      <c r="AP95" s="86">
        <f t="shared" si="351"/>
        <v>0</v>
      </c>
      <c r="AQ95" s="86">
        <f t="shared" si="351"/>
        <v>0</v>
      </c>
      <c r="AR95" s="86">
        <f t="shared" si="351"/>
        <v>0</v>
      </c>
      <c r="AS95" s="86">
        <f t="shared" si="351"/>
        <v>0</v>
      </c>
      <c r="AT95" s="86">
        <f t="shared" si="351"/>
        <v>0</v>
      </c>
      <c r="AU95" s="86">
        <f t="shared" si="351"/>
        <v>0</v>
      </c>
      <c r="AV95" s="86">
        <f t="shared" si="351"/>
        <v>0</v>
      </c>
      <c r="AW95" s="86">
        <f t="shared" si="351"/>
        <v>0</v>
      </c>
      <c r="AX95" s="86">
        <f t="shared" si="351"/>
        <v>0</v>
      </c>
      <c r="AY95" s="86">
        <f t="shared" si="351"/>
        <v>0</v>
      </c>
      <c r="AZ95" s="86">
        <f t="shared" si="351"/>
        <v>0</v>
      </c>
      <c r="BA95" s="86">
        <f t="shared" si="351"/>
        <v>0</v>
      </c>
      <c r="BB95" s="86">
        <f t="shared" si="351"/>
        <v>0</v>
      </c>
      <c r="BC95" s="86">
        <f t="shared" si="351"/>
        <v>0</v>
      </c>
      <c r="BD95" s="86">
        <f t="shared" si="351"/>
        <v>0</v>
      </c>
      <c r="BE95" s="86">
        <f t="shared" si="351"/>
        <v>0</v>
      </c>
      <c r="BF95" s="86">
        <f t="shared" si="351"/>
        <v>0</v>
      </c>
      <c r="BG95" s="86">
        <f t="shared" si="351"/>
        <v>0</v>
      </c>
      <c r="BH95" s="86">
        <f t="shared" si="351"/>
        <v>0</v>
      </c>
      <c r="BI95" s="86">
        <f t="shared" si="351"/>
        <v>0</v>
      </c>
      <c r="BJ95" s="86">
        <f t="shared" si="351"/>
        <v>0</v>
      </c>
      <c r="BK95" s="86">
        <f t="shared" si="351"/>
        <v>0</v>
      </c>
      <c r="BL95" s="86">
        <f t="shared" si="351"/>
        <v>0</v>
      </c>
      <c r="BM95" s="86">
        <f t="shared" si="351"/>
        <v>0</v>
      </c>
      <c r="BN95" s="86">
        <f t="shared" si="351"/>
        <v>0</v>
      </c>
      <c r="BO95" s="86">
        <f t="shared" si="351"/>
        <v>0</v>
      </c>
      <c r="BP95" s="86">
        <f t="shared" si="351"/>
        <v>0</v>
      </c>
    </row>
    <row r="96" spans="1:68" outlineLevel="2" x14ac:dyDescent="0.3">
      <c r="A96" s="102"/>
      <c r="B96" s="127" t="str">
        <f>EventosAno!B96</f>
        <v>2.1.5</v>
      </c>
      <c r="C96" s="125" t="s">
        <v>181</v>
      </c>
      <c r="D96" s="118" t="str">
        <f>EventosAno!D96</f>
        <v>PI A201.5</v>
      </c>
      <c r="E96" s="48"/>
      <c r="F96" s="50" cm="1">
        <f t="array" ref="F96">INDEX(EventosAno!$F:$F,MATCH($D96,EventosAno!$D:$D,0),)</f>
        <v>2391742.887638031</v>
      </c>
      <c r="G96" s="43"/>
      <c r="H96" s="49">
        <f>4*12-6</f>
        <v>42</v>
      </c>
      <c r="I96" s="16"/>
      <c r="J96" s="86">
        <f t="shared" si="350"/>
        <v>0</v>
      </c>
      <c r="K96" s="86">
        <f t="shared" si="350"/>
        <v>0</v>
      </c>
      <c r="L96" s="86">
        <f t="shared" si="350"/>
        <v>0</v>
      </c>
      <c r="M96" s="86">
        <f t="shared" si="350"/>
        <v>0</v>
      </c>
      <c r="N96" s="86">
        <f t="shared" si="350"/>
        <v>0</v>
      </c>
      <c r="O96" s="86">
        <f t="shared" si="350"/>
        <v>0</v>
      </c>
      <c r="P96" s="86">
        <f t="shared" si="350"/>
        <v>0</v>
      </c>
      <c r="Q96" s="86">
        <f t="shared" si="350"/>
        <v>0</v>
      </c>
      <c r="R96" s="86">
        <f t="shared" si="350"/>
        <v>0</v>
      </c>
      <c r="S96" s="86">
        <f t="shared" si="350"/>
        <v>0</v>
      </c>
      <c r="T96" s="86">
        <f t="shared" si="350"/>
        <v>0</v>
      </c>
      <c r="U96" s="86">
        <f t="shared" si="350"/>
        <v>0</v>
      </c>
      <c r="V96" s="86">
        <f t="shared" si="350"/>
        <v>0</v>
      </c>
      <c r="W96" s="86">
        <f t="shared" si="350"/>
        <v>0</v>
      </c>
      <c r="X96" s="86">
        <f t="shared" si="350"/>
        <v>0</v>
      </c>
      <c r="Y96" s="86">
        <f t="shared" si="350"/>
        <v>0</v>
      </c>
      <c r="Z96" s="86">
        <f t="shared" si="350"/>
        <v>0</v>
      </c>
      <c r="AA96" s="86">
        <f t="shared" si="350"/>
        <v>0</v>
      </c>
      <c r="AB96" s="86">
        <f t="shared" si="350"/>
        <v>0</v>
      </c>
      <c r="AC96" s="86">
        <f t="shared" si="350"/>
        <v>0</v>
      </c>
      <c r="AD96" s="86">
        <f t="shared" si="350"/>
        <v>0</v>
      </c>
      <c r="AE96" s="86">
        <f t="shared" si="350"/>
        <v>0</v>
      </c>
      <c r="AF96" s="86">
        <f t="shared" si="350"/>
        <v>0</v>
      </c>
      <c r="AG96" s="86">
        <f t="shared" si="350"/>
        <v>0</v>
      </c>
      <c r="AH96" s="86">
        <f t="shared" si="350"/>
        <v>0</v>
      </c>
      <c r="AI96" s="86">
        <f t="shared" si="350"/>
        <v>0</v>
      </c>
      <c r="AJ96" s="86">
        <f t="shared" si="350"/>
        <v>0</v>
      </c>
      <c r="AK96" s="86">
        <f t="shared" si="351"/>
        <v>0</v>
      </c>
      <c r="AL96" s="86">
        <f t="shared" si="351"/>
        <v>0</v>
      </c>
      <c r="AM96" s="86">
        <f t="shared" si="351"/>
        <v>0</v>
      </c>
      <c r="AN96" s="86">
        <f t="shared" si="351"/>
        <v>0</v>
      </c>
      <c r="AO96" s="86">
        <f t="shared" si="351"/>
        <v>0</v>
      </c>
      <c r="AP96" s="86">
        <f t="shared" si="351"/>
        <v>0</v>
      </c>
      <c r="AQ96" s="86">
        <f t="shared" si="351"/>
        <v>0</v>
      </c>
      <c r="AR96" s="86">
        <f t="shared" si="351"/>
        <v>0</v>
      </c>
      <c r="AS96" s="86">
        <f t="shared" si="351"/>
        <v>0</v>
      </c>
      <c r="AT96" s="86">
        <f t="shared" si="351"/>
        <v>0</v>
      </c>
      <c r="AU96" s="86">
        <f t="shared" si="351"/>
        <v>1</v>
      </c>
      <c r="AV96" s="86">
        <f t="shared" si="351"/>
        <v>0</v>
      </c>
      <c r="AW96" s="86">
        <f t="shared" si="351"/>
        <v>0</v>
      </c>
      <c r="AX96" s="86">
        <f t="shared" si="351"/>
        <v>0</v>
      </c>
      <c r="AY96" s="86">
        <f t="shared" si="351"/>
        <v>0</v>
      </c>
      <c r="AZ96" s="86">
        <f t="shared" si="351"/>
        <v>0</v>
      </c>
      <c r="BA96" s="86">
        <f t="shared" si="351"/>
        <v>0</v>
      </c>
      <c r="BB96" s="86">
        <f t="shared" si="351"/>
        <v>0</v>
      </c>
      <c r="BC96" s="86">
        <f t="shared" si="351"/>
        <v>0</v>
      </c>
      <c r="BD96" s="86">
        <f t="shared" si="351"/>
        <v>0</v>
      </c>
      <c r="BE96" s="86">
        <f t="shared" si="351"/>
        <v>0</v>
      </c>
      <c r="BF96" s="86">
        <f t="shared" si="351"/>
        <v>0</v>
      </c>
      <c r="BG96" s="86">
        <f t="shared" si="351"/>
        <v>0</v>
      </c>
      <c r="BH96" s="86">
        <f t="shared" si="351"/>
        <v>0</v>
      </c>
      <c r="BI96" s="86">
        <f t="shared" si="351"/>
        <v>0</v>
      </c>
      <c r="BJ96" s="86">
        <f t="shared" si="351"/>
        <v>0</v>
      </c>
      <c r="BK96" s="86">
        <f t="shared" si="351"/>
        <v>0</v>
      </c>
      <c r="BL96" s="86">
        <f t="shared" si="351"/>
        <v>0</v>
      </c>
      <c r="BM96" s="86">
        <f t="shared" si="351"/>
        <v>0</v>
      </c>
      <c r="BN96" s="86">
        <f t="shared" si="351"/>
        <v>0</v>
      </c>
      <c r="BO96" s="86">
        <f t="shared" si="351"/>
        <v>0</v>
      </c>
      <c r="BP96" s="86">
        <f t="shared" si="351"/>
        <v>0</v>
      </c>
    </row>
    <row r="97" spans="1:68" outlineLevel="2" x14ac:dyDescent="0.3">
      <c r="A97" s="102"/>
      <c r="B97" s="123" t="str">
        <f>EventosAno!B97</f>
        <v>2.1.6</v>
      </c>
      <c r="C97" s="125" t="s">
        <v>181</v>
      </c>
      <c r="D97" s="118" t="str">
        <f>EventosAno!D97</f>
        <v>PI A201.6</v>
      </c>
      <c r="E97" s="50"/>
      <c r="F97" s="50" cm="1">
        <f t="array" ref="F97">INDEX(EventosAno!$F:$F,MATCH($D97,EventosAno!$D:$D,0),)</f>
        <v>2391742.887638031</v>
      </c>
      <c r="G97" s="56"/>
      <c r="H97" s="52">
        <f>4*12-4</f>
        <v>44</v>
      </c>
      <c r="I97" s="16"/>
      <c r="J97" s="86">
        <f t="shared" si="350"/>
        <v>0</v>
      </c>
      <c r="K97" s="86">
        <f t="shared" si="350"/>
        <v>0</v>
      </c>
      <c r="L97" s="86">
        <f t="shared" si="350"/>
        <v>0</v>
      </c>
      <c r="M97" s="86">
        <f t="shared" si="350"/>
        <v>0</v>
      </c>
      <c r="N97" s="86">
        <f t="shared" si="350"/>
        <v>0</v>
      </c>
      <c r="O97" s="86">
        <f t="shared" si="350"/>
        <v>0</v>
      </c>
      <c r="P97" s="86">
        <f t="shared" si="350"/>
        <v>0</v>
      </c>
      <c r="Q97" s="86">
        <f t="shared" si="350"/>
        <v>0</v>
      </c>
      <c r="R97" s="86">
        <f t="shared" si="350"/>
        <v>0</v>
      </c>
      <c r="S97" s="86">
        <f t="shared" si="350"/>
        <v>0</v>
      </c>
      <c r="T97" s="86">
        <f t="shared" si="350"/>
        <v>0</v>
      </c>
      <c r="U97" s="86">
        <f t="shared" si="350"/>
        <v>0</v>
      </c>
      <c r="V97" s="86">
        <f t="shared" si="350"/>
        <v>0</v>
      </c>
      <c r="W97" s="86">
        <f t="shared" si="350"/>
        <v>0</v>
      </c>
      <c r="X97" s="86">
        <f t="shared" si="350"/>
        <v>0</v>
      </c>
      <c r="Y97" s="86">
        <f t="shared" si="350"/>
        <v>0</v>
      </c>
      <c r="Z97" s="86">
        <f t="shared" si="350"/>
        <v>0</v>
      </c>
      <c r="AA97" s="86">
        <f t="shared" si="350"/>
        <v>0</v>
      </c>
      <c r="AB97" s="86">
        <f t="shared" si="350"/>
        <v>0</v>
      </c>
      <c r="AC97" s="86">
        <f t="shared" si="350"/>
        <v>0</v>
      </c>
      <c r="AD97" s="86">
        <f t="shared" si="350"/>
        <v>0</v>
      </c>
      <c r="AE97" s="86">
        <f t="shared" si="350"/>
        <v>0</v>
      </c>
      <c r="AF97" s="86">
        <f t="shared" si="350"/>
        <v>0</v>
      </c>
      <c r="AG97" s="86">
        <f t="shared" si="350"/>
        <v>0</v>
      </c>
      <c r="AH97" s="86">
        <f t="shared" si="350"/>
        <v>0</v>
      </c>
      <c r="AI97" s="86">
        <f t="shared" si="350"/>
        <v>0</v>
      </c>
      <c r="AJ97" s="86">
        <f t="shared" si="350"/>
        <v>0</v>
      </c>
      <c r="AK97" s="86">
        <f t="shared" si="351"/>
        <v>0</v>
      </c>
      <c r="AL97" s="86">
        <f t="shared" si="351"/>
        <v>0</v>
      </c>
      <c r="AM97" s="86">
        <f t="shared" si="351"/>
        <v>0</v>
      </c>
      <c r="AN97" s="86">
        <f t="shared" si="351"/>
        <v>0</v>
      </c>
      <c r="AO97" s="86">
        <f t="shared" si="351"/>
        <v>0</v>
      </c>
      <c r="AP97" s="86">
        <f t="shared" si="351"/>
        <v>0</v>
      </c>
      <c r="AQ97" s="86">
        <f t="shared" si="351"/>
        <v>0</v>
      </c>
      <c r="AR97" s="86">
        <f t="shared" si="351"/>
        <v>0</v>
      </c>
      <c r="AS97" s="86">
        <f t="shared" si="351"/>
        <v>0</v>
      </c>
      <c r="AT97" s="86">
        <f t="shared" si="351"/>
        <v>0</v>
      </c>
      <c r="AU97" s="86">
        <f t="shared" si="351"/>
        <v>0</v>
      </c>
      <c r="AV97" s="86">
        <f t="shared" si="351"/>
        <v>0</v>
      </c>
      <c r="AW97" s="86">
        <f t="shared" si="351"/>
        <v>1</v>
      </c>
      <c r="AX97" s="86">
        <f t="shared" si="351"/>
        <v>0</v>
      </c>
      <c r="AY97" s="86">
        <f t="shared" si="351"/>
        <v>0</v>
      </c>
      <c r="AZ97" s="86">
        <f t="shared" si="351"/>
        <v>0</v>
      </c>
      <c r="BA97" s="86">
        <f t="shared" si="351"/>
        <v>0</v>
      </c>
      <c r="BB97" s="86">
        <f t="shared" si="351"/>
        <v>0</v>
      </c>
      <c r="BC97" s="86">
        <f t="shared" si="351"/>
        <v>0</v>
      </c>
      <c r="BD97" s="86">
        <f t="shared" si="351"/>
        <v>0</v>
      </c>
      <c r="BE97" s="86">
        <f t="shared" si="351"/>
        <v>0</v>
      </c>
      <c r="BF97" s="86">
        <f t="shared" si="351"/>
        <v>0</v>
      </c>
      <c r="BG97" s="86">
        <f t="shared" si="351"/>
        <v>0</v>
      </c>
      <c r="BH97" s="86">
        <f t="shared" si="351"/>
        <v>0</v>
      </c>
      <c r="BI97" s="86">
        <f t="shared" si="351"/>
        <v>0</v>
      </c>
      <c r="BJ97" s="86">
        <f t="shared" si="351"/>
        <v>0</v>
      </c>
      <c r="BK97" s="86">
        <f t="shared" si="351"/>
        <v>0</v>
      </c>
      <c r="BL97" s="86">
        <f t="shared" si="351"/>
        <v>0</v>
      </c>
      <c r="BM97" s="86">
        <f t="shared" si="351"/>
        <v>0</v>
      </c>
      <c r="BN97" s="86">
        <f t="shared" si="351"/>
        <v>0</v>
      </c>
      <c r="BO97" s="86">
        <f t="shared" si="351"/>
        <v>0</v>
      </c>
      <c r="BP97" s="86">
        <f t="shared" si="351"/>
        <v>0</v>
      </c>
    </row>
    <row r="98" spans="1:68" ht="18" customHeight="1" outlineLevel="1" collapsed="1" x14ac:dyDescent="0.3">
      <c r="A98" s="1"/>
      <c r="B98" s="4" t="s">
        <v>42</v>
      </c>
      <c r="C98" s="6" t="s">
        <v>135</v>
      </c>
      <c r="D98" s="5"/>
      <c r="E98" s="5"/>
      <c r="F98" s="5"/>
      <c r="G98" s="3"/>
      <c r="H98" s="4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</row>
    <row r="99" spans="1:68" hidden="1" outlineLevel="2" x14ac:dyDescent="0.3">
      <c r="A99" s="1"/>
      <c r="B99" s="15" t="s">
        <v>55</v>
      </c>
      <c r="C99" s="41"/>
      <c r="D99" s="16"/>
      <c r="E99" s="42"/>
      <c r="F99" s="45"/>
      <c r="G99" s="46"/>
      <c r="H99" s="59"/>
      <c r="I99" s="16"/>
      <c r="J99" s="16"/>
      <c r="K99" s="16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</row>
    <row r="100" spans="1:68" hidden="1" outlineLevel="2" x14ac:dyDescent="0.3">
      <c r="A100" s="1"/>
      <c r="B100" s="15" t="s">
        <v>56</v>
      </c>
      <c r="C100" s="41"/>
      <c r="D100" s="16"/>
      <c r="E100" s="42"/>
      <c r="F100" s="48"/>
      <c r="G100" s="44"/>
      <c r="H100" s="60"/>
      <c r="I100" s="16"/>
      <c r="J100" s="16"/>
      <c r="K100" s="16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</row>
    <row r="101" spans="1:68" hidden="1" outlineLevel="2" x14ac:dyDescent="0.3">
      <c r="A101" s="1"/>
      <c r="B101" s="15" t="s">
        <v>57</v>
      </c>
      <c r="C101" s="41"/>
      <c r="D101" s="16"/>
      <c r="E101" s="42"/>
      <c r="F101" s="48"/>
      <c r="G101" s="44"/>
      <c r="H101" s="60"/>
      <c r="I101" s="16"/>
      <c r="J101" s="16"/>
      <c r="K101" s="16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</row>
    <row r="102" spans="1:68" hidden="1" outlineLevel="2" x14ac:dyDescent="0.3">
      <c r="A102" s="1"/>
      <c r="B102" s="15" t="s">
        <v>58</v>
      </c>
      <c r="C102" s="41"/>
      <c r="D102" s="16"/>
      <c r="E102" s="42"/>
      <c r="F102" s="48"/>
      <c r="G102" s="44"/>
      <c r="H102" s="60"/>
      <c r="I102" s="16"/>
      <c r="J102" s="16"/>
      <c r="K102" s="16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</row>
    <row r="103" spans="1:68" hidden="1" outlineLevel="2" x14ac:dyDescent="0.3">
      <c r="A103" s="1"/>
      <c r="B103" s="15" t="s">
        <v>59</v>
      </c>
      <c r="C103" s="41"/>
      <c r="D103" s="16"/>
      <c r="E103" s="42"/>
      <c r="F103" s="48"/>
      <c r="G103" s="44"/>
      <c r="H103" s="60"/>
      <c r="I103" s="16"/>
      <c r="J103" s="16"/>
      <c r="K103" s="16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</row>
    <row r="104" spans="1:68" hidden="1" outlineLevel="2" x14ac:dyDescent="0.3">
      <c r="A104" s="1"/>
      <c r="B104" s="15" t="s">
        <v>60</v>
      </c>
      <c r="C104" s="41"/>
      <c r="D104" s="16"/>
      <c r="E104" s="42"/>
      <c r="F104" s="48"/>
      <c r="G104" s="44"/>
      <c r="H104" s="60"/>
      <c r="I104" s="16"/>
      <c r="J104" s="16"/>
      <c r="K104" s="16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</row>
    <row r="105" spans="1:68" hidden="1" outlineLevel="2" x14ac:dyDescent="0.3">
      <c r="A105" s="1"/>
      <c r="B105" s="15" t="s">
        <v>61</v>
      </c>
      <c r="C105" s="41"/>
      <c r="D105" s="16"/>
      <c r="E105" s="42"/>
      <c r="F105" s="48"/>
      <c r="G105" s="44"/>
      <c r="H105" s="60"/>
      <c r="I105" s="16"/>
      <c r="J105" s="16"/>
      <c r="K105" s="16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</row>
    <row r="106" spans="1:68" hidden="1" outlineLevel="2" x14ac:dyDescent="0.3">
      <c r="A106" s="1"/>
      <c r="B106" s="15" t="s">
        <v>178</v>
      </c>
      <c r="C106" s="41"/>
      <c r="D106" s="16"/>
      <c r="E106" s="42"/>
      <c r="F106" s="50"/>
      <c r="G106" s="51"/>
      <c r="H106" s="61"/>
      <c r="I106" s="16"/>
      <c r="J106" s="16"/>
      <c r="K106" s="16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</row>
    <row r="107" spans="1:68" ht="18" customHeight="1" outlineLevel="1" collapsed="1" x14ac:dyDescent="0.3">
      <c r="A107" s="1"/>
      <c r="B107" s="4" t="s">
        <v>41</v>
      </c>
      <c r="C107" s="6" t="s">
        <v>49</v>
      </c>
      <c r="D107" s="5"/>
      <c r="E107" s="5"/>
      <c r="F107" s="5"/>
      <c r="G107" s="3"/>
      <c r="H107" s="4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</row>
    <row r="108" spans="1:68" hidden="1" outlineLevel="2" x14ac:dyDescent="0.3">
      <c r="A108" s="1"/>
      <c r="B108" s="15" t="s">
        <v>40</v>
      </c>
      <c r="C108" s="41"/>
      <c r="D108" s="16"/>
      <c r="E108" s="42"/>
      <c r="F108" s="45"/>
      <c r="G108" s="46"/>
      <c r="H108" s="59"/>
      <c r="I108" s="16"/>
      <c r="J108" s="16"/>
      <c r="K108" s="16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</row>
    <row r="109" spans="1:68" hidden="1" outlineLevel="2" x14ac:dyDescent="0.3">
      <c r="A109" s="1"/>
      <c r="B109" s="15" t="s">
        <v>39</v>
      </c>
      <c r="C109" s="41"/>
      <c r="D109" s="16"/>
      <c r="E109" s="42"/>
      <c r="F109" s="48"/>
      <c r="G109" s="44"/>
      <c r="H109" s="60"/>
      <c r="I109" s="16"/>
      <c r="J109" s="16"/>
      <c r="K109" s="16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</row>
    <row r="110" spans="1:68" hidden="1" outlineLevel="2" x14ac:dyDescent="0.3">
      <c r="A110" s="1"/>
      <c r="B110" s="15" t="s">
        <v>177</v>
      </c>
      <c r="C110" s="41"/>
      <c r="D110" s="16"/>
      <c r="E110" s="42"/>
      <c r="F110" s="50"/>
      <c r="G110" s="51"/>
      <c r="H110" s="61"/>
      <c r="I110" s="16"/>
      <c r="J110" s="16"/>
      <c r="K110" s="16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</row>
    <row r="111" spans="1:68" outlineLevel="1" x14ac:dyDescent="0.3">
      <c r="A111" s="1"/>
      <c r="B111" s="8"/>
      <c r="C111" s="10" t="s">
        <v>139</v>
      </c>
      <c r="D111" s="9"/>
      <c r="E111" s="9"/>
      <c r="F111" s="9"/>
      <c r="G111" s="7"/>
      <c r="H111" s="8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</row>
    <row r="112" spans="1:68" ht="18" customHeight="1" outlineLevel="1" x14ac:dyDescent="0.3">
      <c r="A112" s="1"/>
      <c r="B112" s="4" t="s">
        <v>45</v>
      </c>
      <c r="C112" s="6" t="s">
        <v>139</v>
      </c>
      <c r="D112" s="5"/>
      <c r="E112" s="5"/>
      <c r="F112" s="5"/>
      <c r="G112" s="3"/>
      <c r="H112" s="4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</row>
    <row r="113" spans="1:68" outlineLevel="2" x14ac:dyDescent="0.3">
      <c r="A113" s="102"/>
      <c r="B113" s="121" t="str">
        <f>EventosAno!B113</f>
        <v>2.4.1</v>
      </c>
      <c r="C113" s="125" t="s">
        <v>185</v>
      </c>
      <c r="D113" s="118" t="str">
        <f>EventosAno!D113</f>
        <v>PI A204.1</v>
      </c>
      <c r="E113" s="42"/>
      <c r="F113" s="50" cm="1">
        <f t="array" ref="F113">INDEX(EventosAno!$F:$F,MATCH($D113,EventosAno!$D:$D,0),)</f>
        <v>5948212.9393066652</v>
      </c>
      <c r="G113" s="43"/>
      <c r="H113" s="49">
        <f>2*12-4</f>
        <v>20</v>
      </c>
      <c r="I113" s="16"/>
      <c r="J113" s="86">
        <f t="shared" ref="J113:AJ117" si="352">IF(J$4=$H113,1,0)</f>
        <v>0</v>
      </c>
      <c r="K113" s="86">
        <f t="shared" si="352"/>
        <v>0</v>
      </c>
      <c r="L113" s="86">
        <f t="shared" si="352"/>
        <v>0</v>
      </c>
      <c r="M113" s="86">
        <f t="shared" si="352"/>
        <v>0</v>
      </c>
      <c r="N113" s="86">
        <f t="shared" si="352"/>
        <v>0</v>
      </c>
      <c r="O113" s="86">
        <f t="shared" si="352"/>
        <v>0</v>
      </c>
      <c r="P113" s="86">
        <f t="shared" si="352"/>
        <v>0</v>
      </c>
      <c r="Q113" s="86">
        <f t="shared" si="352"/>
        <v>0</v>
      </c>
      <c r="R113" s="86">
        <f t="shared" si="352"/>
        <v>0</v>
      </c>
      <c r="S113" s="86">
        <f t="shared" si="352"/>
        <v>0</v>
      </c>
      <c r="T113" s="86">
        <f t="shared" si="352"/>
        <v>0</v>
      </c>
      <c r="U113" s="86">
        <f t="shared" si="352"/>
        <v>0</v>
      </c>
      <c r="V113" s="86">
        <f t="shared" si="352"/>
        <v>0</v>
      </c>
      <c r="W113" s="86">
        <f t="shared" si="352"/>
        <v>0</v>
      </c>
      <c r="X113" s="86">
        <f t="shared" si="352"/>
        <v>0</v>
      </c>
      <c r="Y113" s="86">
        <f t="shared" si="352"/>
        <v>0</v>
      </c>
      <c r="Z113" s="86">
        <f t="shared" si="352"/>
        <v>0</v>
      </c>
      <c r="AA113" s="86">
        <f t="shared" si="352"/>
        <v>0</v>
      </c>
      <c r="AB113" s="86">
        <f t="shared" si="352"/>
        <v>0</v>
      </c>
      <c r="AC113" s="86">
        <f t="shared" si="352"/>
        <v>1</v>
      </c>
      <c r="AD113" s="86">
        <f t="shared" si="352"/>
        <v>0</v>
      </c>
      <c r="AE113" s="86">
        <f t="shared" si="352"/>
        <v>0</v>
      </c>
      <c r="AF113" s="86">
        <f t="shared" si="352"/>
        <v>0</v>
      </c>
      <c r="AG113" s="86">
        <f t="shared" si="352"/>
        <v>0</v>
      </c>
      <c r="AH113" s="86">
        <f t="shared" si="352"/>
        <v>0</v>
      </c>
      <c r="AI113" s="86">
        <f t="shared" si="352"/>
        <v>0</v>
      </c>
      <c r="AJ113" s="86">
        <f t="shared" si="352"/>
        <v>0</v>
      </c>
      <c r="AK113" s="86">
        <f t="shared" ref="AK113:BP117" si="353">IF(AK$4=$H113,1,0)</f>
        <v>0</v>
      </c>
      <c r="AL113" s="86">
        <f t="shared" si="353"/>
        <v>0</v>
      </c>
      <c r="AM113" s="86">
        <f t="shared" si="353"/>
        <v>0</v>
      </c>
      <c r="AN113" s="86">
        <f t="shared" si="353"/>
        <v>0</v>
      </c>
      <c r="AO113" s="86">
        <f t="shared" si="353"/>
        <v>0</v>
      </c>
      <c r="AP113" s="86">
        <f t="shared" si="353"/>
        <v>0</v>
      </c>
      <c r="AQ113" s="86">
        <f t="shared" si="353"/>
        <v>0</v>
      </c>
      <c r="AR113" s="86">
        <f t="shared" si="353"/>
        <v>0</v>
      </c>
      <c r="AS113" s="86">
        <f t="shared" si="353"/>
        <v>0</v>
      </c>
      <c r="AT113" s="86">
        <f t="shared" si="353"/>
        <v>0</v>
      </c>
      <c r="AU113" s="86">
        <f t="shared" si="353"/>
        <v>0</v>
      </c>
      <c r="AV113" s="86">
        <f t="shared" si="353"/>
        <v>0</v>
      </c>
      <c r="AW113" s="86">
        <f t="shared" si="353"/>
        <v>0</v>
      </c>
      <c r="AX113" s="86">
        <f t="shared" si="353"/>
        <v>0</v>
      </c>
      <c r="AY113" s="86">
        <f t="shared" si="353"/>
        <v>0</v>
      </c>
      <c r="AZ113" s="86">
        <f t="shared" si="353"/>
        <v>0</v>
      </c>
      <c r="BA113" s="86">
        <f t="shared" si="353"/>
        <v>0</v>
      </c>
      <c r="BB113" s="86">
        <f t="shared" si="353"/>
        <v>0</v>
      </c>
      <c r="BC113" s="86">
        <f t="shared" si="353"/>
        <v>0</v>
      </c>
      <c r="BD113" s="86">
        <f t="shared" si="353"/>
        <v>0</v>
      </c>
      <c r="BE113" s="86">
        <f t="shared" si="353"/>
        <v>0</v>
      </c>
      <c r="BF113" s="86">
        <f t="shared" si="353"/>
        <v>0</v>
      </c>
      <c r="BG113" s="86">
        <f t="shared" si="353"/>
        <v>0</v>
      </c>
      <c r="BH113" s="86">
        <f t="shared" si="353"/>
        <v>0</v>
      </c>
      <c r="BI113" s="86">
        <f t="shared" si="353"/>
        <v>0</v>
      </c>
      <c r="BJ113" s="86">
        <f t="shared" si="353"/>
        <v>0</v>
      </c>
      <c r="BK113" s="86">
        <f t="shared" si="353"/>
        <v>0</v>
      </c>
      <c r="BL113" s="86">
        <f t="shared" si="353"/>
        <v>0</v>
      </c>
      <c r="BM113" s="86">
        <f t="shared" si="353"/>
        <v>0</v>
      </c>
      <c r="BN113" s="86">
        <f t="shared" si="353"/>
        <v>0</v>
      </c>
      <c r="BO113" s="86">
        <f t="shared" si="353"/>
        <v>0</v>
      </c>
      <c r="BP113" s="86">
        <f t="shared" si="353"/>
        <v>0</v>
      </c>
    </row>
    <row r="114" spans="1:68" outlineLevel="2" x14ac:dyDescent="0.3">
      <c r="A114" s="102"/>
      <c r="B114" s="127" t="str">
        <f>EventosAno!B114</f>
        <v>2.4.2</v>
      </c>
      <c r="C114" s="125" t="s">
        <v>187</v>
      </c>
      <c r="D114" s="118" t="str">
        <f>EventosAno!D114</f>
        <v>PI A204.2</v>
      </c>
      <c r="E114" s="42"/>
      <c r="F114" s="50" cm="1">
        <f t="array" ref="F114">INDEX(EventosAno!$F:$F,MATCH($D114,EventosAno!$D:$D,0),)</f>
        <v>6691739.5567200379</v>
      </c>
      <c r="G114" s="43"/>
      <c r="H114" s="49">
        <f>2*12</f>
        <v>24</v>
      </c>
      <c r="I114" s="16"/>
      <c r="J114" s="86">
        <f t="shared" si="352"/>
        <v>0</v>
      </c>
      <c r="K114" s="86">
        <f t="shared" si="352"/>
        <v>0</v>
      </c>
      <c r="L114" s="86">
        <f t="shared" si="352"/>
        <v>0</v>
      </c>
      <c r="M114" s="86">
        <f t="shared" si="352"/>
        <v>0</v>
      </c>
      <c r="N114" s="86">
        <f t="shared" si="352"/>
        <v>0</v>
      </c>
      <c r="O114" s="86">
        <f t="shared" si="352"/>
        <v>0</v>
      </c>
      <c r="P114" s="86">
        <f t="shared" si="352"/>
        <v>0</v>
      </c>
      <c r="Q114" s="86">
        <f t="shared" si="352"/>
        <v>0</v>
      </c>
      <c r="R114" s="86">
        <f t="shared" si="352"/>
        <v>0</v>
      </c>
      <c r="S114" s="86">
        <f t="shared" si="352"/>
        <v>0</v>
      </c>
      <c r="T114" s="86">
        <f t="shared" si="352"/>
        <v>0</v>
      </c>
      <c r="U114" s="86">
        <f t="shared" si="352"/>
        <v>0</v>
      </c>
      <c r="V114" s="86">
        <f t="shared" si="352"/>
        <v>0</v>
      </c>
      <c r="W114" s="86">
        <f t="shared" si="352"/>
        <v>0</v>
      </c>
      <c r="X114" s="86">
        <f t="shared" si="352"/>
        <v>0</v>
      </c>
      <c r="Y114" s="86">
        <f t="shared" si="352"/>
        <v>0</v>
      </c>
      <c r="Z114" s="86">
        <f t="shared" si="352"/>
        <v>0</v>
      </c>
      <c r="AA114" s="86">
        <f t="shared" si="352"/>
        <v>0</v>
      </c>
      <c r="AB114" s="86">
        <f t="shared" si="352"/>
        <v>0</v>
      </c>
      <c r="AC114" s="86">
        <f t="shared" si="352"/>
        <v>0</v>
      </c>
      <c r="AD114" s="86">
        <f t="shared" si="352"/>
        <v>0</v>
      </c>
      <c r="AE114" s="86">
        <f t="shared" si="352"/>
        <v>0</v>
      </c>
      <c r="AF114" s="86">
        <f t="shared" si="352"/>
        <v>0</v>
      </c>
      <c r="AG114" s="86">
        <f t="shared" si="352"/>
        <v>1</v>
      </c>
      <c r="AH114" s="86">
        <f t="shared" si="352"/>
        <v>0</v>
      </c>
      <c r="AI114" s="86">
        <f t="shared" si="352"/>
        <v>0</v>
      </c>
      <c r="AJ114" s="86">
        <f t="shared" si="352"/>
        <v>0</v>
      </c>
      <c r="AK114" s="86">
        <f t="shared" si="353"/>
        <v>0</v>
      </c>
      <c r="AL114" s="86">
        <f t="shared" si="353"/>
        <v>0</v>
      </c>
      <c r="AM114" s="86">
        <f t="shared" si="353"/>
        <v>0</v>
      </c>
      <c r="AN114" s="86">
        <f t="shared" si="353"/>
        <v>0</v>
      </c>
      <c r="AO114" s="86">
        <f t="shared" si="353"/>
        <v>0</v>
      </c>
      <c r="AP114" s="86">
        <f t="shared" si="353"/>
        <v>0</v>
      </c>
      <c r="AQ114" s="86">
        <f t="shared" si="353"/>
        <v>0</v>
      </c>
      <c r="AR114" s="86">
        <f t="shared" si="353"/>
        <v>0</v>
      </c>
      <c r="AS114" s="86">
        <f t="shared" si="353"/>
        <v>0</v>
      </c>
      <c r="AT114" s="86">
        <f t="shared" si="353"/>
        <v>0</v>
      </c>
      <c r="AU114" s="86">
        <f t="shared" si="353"/>
        <v>0</v>
      </c>
      <c r="AV114" s="86">
        <f t="shared" si="353"/>
        <v>0</v>
      </c>
      <c r="AW114" s="86">
        <f t="shared" si="353"/>
        <v>0</v>
      </c>
      <c r="AX114" s="86">
        <f t="shared" si="353"/>
        <v>0</v>
      </c>
      <c r="AY114" s="86">
        <f t="shared" si="353"/>
        <v>0</v>
      </c>
      <c r="AZ114" s="86">
        <f t="shared" si="353"/>
        <v>0</v>
      </c>
      <c r="BA114" s="86">
        <f t="shared" si="353"/>
        <v>0</v>
      </c>
      <c r="BB114" s="86">
        <f t="shared" si="353"/>
        <v>0</v>
      </c>
      <c r="BC114" s="86">
        <f t="shared" si="353"/>
        <v>0</v>
      </c>
      <c r="BD114" s="86">
        <f t="shared" si="353"/>
        <v>0</v>
      </c>
      <c r="BE114" s="86">
        <f t="shared" si="353"/>
        <v>0</v>
      </c>
      <c r="BF114" s="86">
        <f t="shared" si="353"/>
        <v>0</v>
      </c>
      <c r="BG114" s="86">
        <f t="shared" si="353"/>
        <v>0</v>
      </c>
      <c r="BH114" s="86">
        <f t="shared" si="353"/>
        <v>0</v>
      </c>
      <c r="BI114" s="86">
        <f t="shared" si="353"/>
        <v>0</v>
      </c>
      <c r="BJ114" s="86">
        <f t="shared" si="353"/>
        <v>0</v>
      </c>
      <c r="BK114" s="86">
        <f t="shared" si="353"/>
        <v>0</v>
      </c>
      <c r="BL114" s="86">
        <f t="shared" si="353"/>
        <v>0</v>
      </c>
      <c r="BM114" s="86">
        <f t="shared" si="353"/>
        <v>0</v>
      </c>
      <c r="BN114" s="86">
        <f t="shared" si="353"/>
        <v>0</v>
      </c>
      <c r="BO114" s="86">
        <f t="shared" si="353"/>
        <v>0</v>
      </c>
      <c r="BP114" s="86">
        <f t="shared" si="353"/>
        <v>0</v>
      </c>
    </row>
    <row r="115" spans="1:68" outlineLevel="2" x14ac:dyDescent="0.3">
      <c r="A115" s="102"/>
      <c r="B115" s="127" t="str">
        <f>EventosAno!B115</f>
        <v>2.4.3</v>
      </c>
      <c r="C115" s="125" t="s">
        <v>188</v>
      </c>
      <c r="D115" s="118" t="str">
        <f>EventosAno!D115</f>
        <v>PI A204.3</v>
      </c>
      <c r="E115" s="42"/>
      <c r="F115" s="50" cm="1">
        <f t="array" ref="F115">INDEX(EventosAno!$F:$F,MATCH($D115,EventosAno!$D:$D,0),)</f>
        <v>9509407.5982652996</v>
      </c>
      <c r="G115" s="43"/>
      <c r="H115" s="49">
        <f>3*12-4</f>
        <v>32</v>
      </c>
      <c r="I115" s="16"/>
      <c r="J115" s="86">
        <f t="shared" si="352"/>
        <v>0</v>
      </c>
      <c r="K115" s="86">
        <f t="shared" si="352"/>
        <v>0</v>
      </c>
      <c r="L115" s="86">
        <f t="shared" si="352"/>
        <v>0</v>
      </c>
      <c r="M115" s="86">
        <f t="shared" si="352"/>
        <v>0</v>
      </c>
      <c r="N115" s="86">
        <f t="shared" si="352"/>
        <v>0</v>
      </c>
      <c r="O115" s="86">
        <f t="shared" si="352"/>
        <v>0</v>
      </c>
      <c r="P115" s="86">
        <f t="shared" si="352"/>
        <v>0</v>
      </c>
      <c r="Q115" s="86">
        <f t="shared" si="352"/>
        <v>0</v>
      </c>
      <c r="R115" s="86">
        <f t="shared" si="352"/>
        <v>0</v>
      </c>
      <c r="S115" s="86">
        <f t="shared" si="352"/>
        <v>0</v>
      </c>
      <c r="T115" s="86">
        <f t="shared" si="352"/>
        <v>0</v>
      </c>
      <c r="U115" s="86">
        <f t="shared" si="352"/>
        <v>0</v>
      </c>
      <c r="V115" s="86">
        <f t="shared" si="352"/>
        <v>0</v>
      </c>
      <c r="W115" s="86">
        <f t="shared" si="352"/>
        <v>0</v>
      </c>
      <c r="X115" s="86">
        <f t="shared" si="352"/>
        <v>0</v>
      </c>
      <c r="Y115" s="86">
        <f t="shared" si="352"/>
        <v>0</v>
      </c>
      <c r="Z115" s="86">
        <f t="shared" si="352"/>
        <v>0</v>
      </c>
      <c r="AA115" s="86">
        <f t="shared" si="352"/>
        <v>0</v>
      </c>
      <c r="AB115" s="86">
        <f t="shared" si="352"/>
        <v>0</v>
      </c>
      <c r="AC115" s="86">
        <f t="shared" si="352"/>
        <v>0</v>
      </c>
      <c r="AD115" s="86">
        <f t="shared" si="352"/>
        <v>0</v>
      </c>
      <c r="AE115" s="86">
        <f t="shared" si="352"/>
        <v>0</v>
      </c>
      <c r="AF115" s="86">
        <f t="shared" si="352"/>
        <v>0</v>
      </c>
      <c r="AG115" s="86">
        <f t="shared" si="352"/>
        <v>0</v>
      </c>
      <c r="AH115" s="86">
        <f t="shared" si="352"/>
        <v>0</v>
      </c>
      <c r="AI115" s="86">
        <f t="shared" si="352"/>
        <v>0</v>
      </c>
      <c r="AJ115" s="86">
        <f t="shared" si="352"/>
        <v>0</v>
      </c>
      <c r="AK115" s="86">
        <f t="shared" si="353"/>
        <v>0</v>
      </c>
      <c r="AL115" s="86">
        <f t="shared" si="353"/>
        <v>0</v>
      </c>
      <c r="AM115" s="86">
        <f t="shared" si="353"/>
        <v>1</v>
      </c>
      <c r="AN115" s="86">
        <f t="shared" si="353"/>
        <v>0</v>
      </c>
      <c r="AO115" s="86">
        <f t="shared" si="353"/>
        <v>0</v>
      </c>
      <c r="AP115" s="86">
        <f t="shared" si="353"/>
        <v>0</v>
      </c>
      <c r="AQ115" s="86">
        <f t="shared" si="353"/>
        <v>0</v>
      </c>
      <c r="AR115" s="86">
        <f t="shared" si="353"/>
        <v>0</v>
      </c>
      <c r="AS115" s="86">
        <f t="shared" si="353"/>
        <v>0</v>
      </c>
      <c r="AT115" s="86">
        <f t="shared" si="353"/>
        <v>0</v>
      </c>
      <c r="AU115" s="86">
        <f t="shared" si="353"/>
        <v>0</v>
      </c>
      <c r="AV115" s="86">
        <f t="shared" si="353"/>
        <v>0</v>
      </c>
      <c r="AW115" s="86">
        <f t="shared" si="353"/>
        <v>0</v>
      </c>
      <c r="AX115" s="86">
        <f t="shared" si="353"/>
        <v>0</v>
      </c>
      <c r="AY115" s="86">
        <f t="shared" si="353"/>
        <v>0</v>
      </c>
      <c r="AZ115" s="86">
        <f t="shared" si="353"/>
        <v>0</v>
      </c>
      <c r="BA115" s="86">
        <f t="shared" si="353"/>
        <v>0</v>
      </c>
      <c r="BB115" s="86">
        <f t="shared" si="353"/>
        <v>0</v>
      </c>
      <c r="BC115" s="86">
        <f t="shared" si="353"/>
        <v>0</v>
      </c>
      <c r="BD115" s="86">
        <f t="shared" si="353"/>
        <v>0</v>
      </c>
      <c r="BE115" s="86">
        <f t="shared" si="353"/>
        <v>0</v>
      </c>
      <c r="BF115" s="86">
        <f t="shared" si="353"/>
        <v>0</v>
      </c>
      <c r="BG115" s="86">
        <f t="shared" si="353"/>
        <v>0</v>
      </c>
      <c r="BH115" s="86">
        <f t="shared" si="353"/>
        <v>0</v>
      </c>
      <c r="BI115" s="86">
        <f t="shared" si="353"/>
        <v>0</v>
      </c>
      <c r="BJ115" s="86">
        <f t="shared" si="353"/>
        <v>0</v>
      </c>
      <c r="BK115" s="86">
        <f t="shared" si="353"/>
        <v>0</v>
      </c>
      <c r="BL115" s="86">
        <f t="shared" si="353"/>
        <v>0</v>
      </c>
      <c r="BM115" s="86">
        <f t="shared" si="353"/>
        <v>0</v>
      </c>
      <c r="BN115" s="86">
        <f t="shared" si="353"/>
        <v>0</v>
      </c>
      <c r="BO115" s="86">
        <f t="shared" si="353"/>
        <v>0</v>
      </c>
      <c r="BP115" s="86">
        <f t="shared" si="353"/>
        <v>0</v>
      </c>
    </row>
    <row r="116" spans="1:68" outlineLevel="2" x14ac:dyDescent="0.3">
      <c r="A116" s="102"/>
      <c r="B116" s="127" t="str">
        <f>EventosAno!B116</f>
        <v>2.4.4</v>
      </c>
      <c r="C116" s="125" t="s">
        <v>189</v>
      </c>
      <c r="D116" s="118" t="str">
        <f>EventosAno!D116</f>
        <v>PI A204.4</v>
      </c>
      <c r="E116" s="42"/>
      <c r="F116" s="50" cm="1">
        <f t="array" ref="F116">INDEX(EventosAno!$F:$F,MATCH($D116,EventosAno!$D:$D,0),)</f>
        <v>13920846.603063609</v>
      </c>
      <c r="G116" s="43"/>
      <c r="H116" s="49">
        <f>4*12-6</f>
        <v>42</v>
      </c>
      <c r="I116" s="16"/>
      <c r="J116" s="86">
        <f t="shared" si="352"/>
        <v>0</v>
      </c>
      <c r="K116" s="86">
        <f t="shared" si="352"/>
        <v>0</v>
      </c>
      <c r="L116" s="86">
        <f t="shared" si="352"/>
        <v>0</v>
      </c>
      <c r="M116" s="86">
        <f t="shared" si="352"/>
        <v>0</v>
      </c>
      <c r="N116" s="86">
        <f t="shared" si="352"/>
        <v>0</v>
      </c>
      <c r="O116" s="86">
        <f t="shared" si="352"/>
        <v>0</v>
      </c>
      <c r="P116" s="86">
        <f t="shared" si="352"/>
        <v>0</v>
      </c>
      <c r="Q116" s="86">
        <f t="shared" si="352"/>
        <v>0</v>
      </c>
      <c r="R116" s="86">
        <f t="shared" si="352"/>
        <v>0</v>
      </c>
      <c r="S116" s="86">
        <f t="shared" si="352"/>
        <v>0</v>
      </c>
      <c r="T116" s="86">
        <f t="shared" si="352"/>
        <v>0</v>
      </c>
      <c r="U116" s="86">
        <f t="shared" si="352"/>
        <v>0</v>
      </c>
      <c r="V116" s="86">
        <f t="shared" si="352"/>
        <v>0</v>
      </c>
      <c r="W116" s="86">
        <f t="shared" si="352"/>
        <v>0</v>
      </c>
      <c r="X116" s="86">
        <f t="shared" si="352"/>
        <v>0</v>
      </c>
      <c r="Y116" s="86">
        <f t="shared" si="352"/>
        <v>0</v>
      </c>
      <c r="Z116" s="86">
        <f t="shared" si="352"/>
        <v>0</v>
      </c>
      <c r="AA116" s="86">
        <f t="shared" si="352"/>
        <v>0</v>
      </c>
      <c r="AB116" s="86">
        <f t="shared" si="352"/>
        <v>0</v>
      </c>
      <c r="AC116" s="86">
        <f t="shared" si="352"/>
        <v>0</v>
      </c>
      <c r="AD116" s="86">
        <f t="shared" si="352"/>
        <v>0</v>
      </c>
      <c r="AE116" s="86">
        <f t="shared" si="352"/>
        <v>0</v>
      </c>
      <c r="AF116" s="86">
        <f t="shared" si="352"/>
        <v>0</v>
      </c>
      <c r="AG116" s="86">
        <f t="shared" si="352"/>
        <v>0</v>
      </c>
      <c r="AH116" s="86">
        <f t="shared" si="352"/>
        <v>0</v>
      </c>
      <c r="AI116" s="86">
        <f t="shared" si="352"/>
        <v>0</v>
      </c>
      <c r="AJ116" s="86">
        <f t="shared" si="352"/>
        <v>0</v>
      </c>
      <c r="AK116" s="86">
        <f t="shared" si="353"/>
        <v>0</v>
      </c>
      <c r="AL116" s="86">
        <f t="shared" si="353"/>
        <v>0</v>
      </c>
      <c r="AM116" s="86">
        <f t="shared" si="353"/>
        <v>0</v>
      </c>
      <c r="AN116" s="86">
        <f t="shared" si="353"/>
        <v>0</v>
      </c>
      <c r="AO116" s="86">
        <f t="shared" si="353"/>
        <v>0</v>
      </c>
      <c r="AP116" s="86">
        <f t="shared" si="353"/>
        <v>0</v>
      </c>
      <c r="AQ116" s="86">
        <f t="shared" si="353"/>
        <v>0</v>
      </c>
      <c r="AR116" s="86">
        <f t="shared" si="353"/>
        <v>0</v>
      </c>
      <c r="AS116" s="86">
        <f t="shared" si="353"/>
        <v>0</v>
      </c>
      <c r="AT116" s="86">
        <f t="shared" si="353"/>
        <v>0</v>
      </c>
      <c r="AU116" s="86">
        <f t="shared" si="353"/>
        <v>1</v>
      </c>
      <c r="AV116" s="86">
        <f t="shared" si="353"/>
        <v>0</v>
      </c>
      <c r="AW116" s="86">
        <f t="shared" si="353"/>
        <v>0</v>
      </c>
      <c r="AX116" s="86">
        <f t="shared" si="353"/>
        <v>0</v>
      </c>
      <c r="AY116" s="86">
        <f t="shared" si="353"/>
        <v>0</v>
      </c>
      <c r="AZ116" s="86">
        <f t="shared" si="353"/>
        <v>0</v>
      </c>
      <c r="BA116" s="86">
        <f t="shared" si="353"/>
        <v>0</v>
      </c>
      <c r="BB116" s="86">
        <f t="shared" si="353"/>
        <v>0</v>
      </c>
      <c r="BC116" s="86">
        <f t="shared" si="353"/>
        <v>0</v>
      </c>
      <c r="BD116" s="86">
        <f t="shared" si="353"/>
        <v>0</v>
      </c>
      <c r="BE116" s="86">
        <f t="shared" si="353"/>
        <v>0</v>
      </c>
      <c r="BF116" s="86">
        <f t="shared" si="353"/>
        <v>0</v>
      </c>
      <c r="BG116" s="86">
        <f t="shared" si="353"/>
        <v>0</v>
      </c>
      <c r="BH116" s="86">
        <f t="shared" si="353"/>
        <v>0</v>
      </c>
      <c r="BI116" s="86">
        <f t="shared" si="353"/>
        <v>0</v>
      </c>
      <c r="BJ116" s="86">
        <f t="shared" si="353"/>
        <v>0</v>
      </c>
      <c r="BK116" s="86">
        <f t="shared" si="353"/>
        <v>0</v>
      </c>
      <c r="BL116" s="86">
        <f t="shared" si="353"/>
        <v>0</v>
      </c>
      <c r="BM116" s="86">
        <f t="shared" si="353"/>
        <v>0</v>
      </c>
      <c r="BN116" s="86">
        <f t="shared" si="353"/>
        <v>0</v>
      </c>
      <c r="BO116" s="86">
        <f t="shared" si="353"/>
        <v>0</v>
      </c>
      <c r="BP116" s="86">
        <f t="shared" si="353"/>
        <v>0</v>
      </c>
    </row>
    <row r="117" spans="1:68" outlineLevel="2" x14ac:dyDescent="0.3">
      <c r="A117" s="102"/>
      <c r="B117" s="123" t="str">
        <f>EventosAno!B117</f>
        <v>2.4.5</v>
      </c>
      <c r="C117" s="125" t="s">
        <v>190</v>
      </c>
      <c r="D117" s="118" t="str">
        <f>EventosAno!D117</f>
        <v>PI A204.5</v>
      </c>
      <c r="E117" s="42"/>
      <c r="F117" s="50" cm="1">
        <f t="array" ref="F117">INDEX(EventosAno!$F:$F,MATCH($D117,EventosAno!$D:$D,0),)</f>
        <v>17747244.492915958</v>
      </c>
      <c r="G117" s="56"/>
      <c r="H117" s="52">
        <f>5*12</f>
        <v>60</v>
      </c>
      <c r="I117" s="16"/>
      <c r="J117" s="86">
        <f t="shared" si="352"/>
        <v>0</v>
      </c>
      <c r="K117" s="86">
        <f t="shared" si="352"/>
        <v>0</v>
      </c>
      <c r="L117" s="86">
        <f t="shared" si="352"/>
        <v>0</v>
      </c>
      <c r="M117" s="86">
        <f t="shared" si="352"/>
        <v>0</v>
      </c>
      <c r="N117" s="86">
        <f t="shared" si="352"/>
        <v>0</v>
      </c>
      <c r="O117" s="86">
        <f t="shared" si="352"/>
        <v>0</v>
      </c>
      <c r="P117" s="86">
        <f t="shared" si="352"/>
        <v>0</v>
      </c>
      <c r="Q117" s="86">
        <f t="shared" si="352"/>
        <v>0</v>
      </c>
      <c r="R117" s="86">
        <f t="shared" si="352"/>
        <v>0</v>
      </c>
      <c r="S117" s="86">
        <f t="shared" si="352"/>
        <v>0</v>
      </c>
      <c r="T117" s="86">
        <f t="shared" si="352"/>
        <v>0</v>
      </c>
      <c r="U117" s="86">
        <f t="shared" si="352"/>
        <v>0</v>
      </c>
      <c r="V117" s="86">
        <f t="shared" si="352"/>
        <v>0</v>
      </c>
      <c r="W117" s="86">
        <f t="shared" si="352"/>
        <v>0</v>
      </c>
      <c r="X117" s="86">
        <f t="shared" si="352"/>
        <v>0</v>
      </c>
      <c r="Y117" s="86">
        <f t="shared" si="352"/>
        <v>0</v>
      </c>
      <c r="Z117" s="86">
        <f t="shared" si="352"/>
        <v>0</v>
      </c>
      <c r="AA117" s="86">
        <f t="shared" si="352"/>
        <v>0</v>
      </c>
      <c r="AB117" s="86">
        <f t="shared" si="352"/>
        <v>0</v>
      </c>
      <c r="AC117" s="86">
        <f t="shared" si="352"/>
        <v>0</v>
      </c>
      <c r="AD117" s="86">
        <f t="shared" si="352"/>
        <v>0</v>
      </c>
      <c r="AE117" s="86">
        <f t="shared" si="352"/>
        <v>0</v>
      </c>
      <c r="AF117" s="86">
        <f t="shared" si="352"/>
        <v>0</v>
      </c>
      <c r="AG117" s="86">
        <f t="shared" si="352"/>
        <v>0</v>
      </c>
      <c r="AH117" s="86">
        <f t="shared" si="352"/>
        <v>0</v>
      </c>
      <c r="AI117" s="86">
        <f t="shared" si="352"/>
        <v>0</v>
      </c>
      <c r="AJ117" s="86">
        <f t="shared" si="352"/>
        <v>0</v>
      </c>
      <c r="AK117" s="86">
        <f t="shared" si="353"/>
        <v>0</v>
      </c>
      <c r="AL117" s="86">
        <f t="shared" si="353"/>
        <v>0</v>
      </c>
      <c r="AM117" s="86">
        <f t="shared" si="353"/>
        <v>0</v>
      </c>
      <c r="AN117" s="86">
        <f t="shared" si="353"/>
        <v>0</v>
      </c>
      <c r="AO117" s="86">
        <f t="shared" si="353"/>
        <v>0</v>
      </c>
      <c r="AP117" s="86">
        <f t="shared" si="353"/>
        <v>0</v>
      </c>
      <c r="AQ117" s="86">
        <f t="shared" si="353"/>
        <v>0</v>
      </c>
      <c r="AR117" s="86">
        <f t="shared" si="353"/>
        <v>0</v>
      </c>
      <c r="AS117" s="86">
        <f t="shared" si="353"/>
        <v>0</v>
      </c>
      <c r="AT117" s="86">
        <f t="shared" si="353"/>
        <v>0</v>
      </c>
      <c r="AU117" s="86">
        <f t="shared" si="353"/>
        <v>0</v>
      </c>
      <c r="AV117" s="86">
        <f t="shared" si="353"/>
        <v>0</v>
      </c>
      <c r="AW117" s="86">
        <f t="shared" si="353"/>
        <v>0</v>
      </c>
      <c r="AX117" s="86">
        <f t="shared" si="353"/>
        <v>0</v>
      </c>
      <c r="AY117" s="86">
        <f t="shared" si="353"/>
        <v>0</v>
      </c>
      <c r="AZ117" s="86">
        <f t="shared" si="353"/>
        <v>0</v>
      </c>
      <c r="BA117" s="86">
        <f t="shared" si="353"/>
        <v>0</v>
      </c>
      <c r="BB117" s="86">
        <f t="shared" si="353"/>
        <v>0</v>
      </c>
      <c r="BC117" s="86">
        <f t="shared" si="353"/>
        <v>0</v>
      </c>
      <c r="BD117" s="86">
        <f t="shared" si="353"/>
        <v>0</v>
      </c>
      <c r="BE117" s="86">
        <f t="shared" si="353"/>
        <v>0</v>
      </c>
      <c r="BF117" s="86">
        <f t="shared" si="353"/>
        <v>0</v>
      </c>
      <c r="BG117" s="86">
        <f t="shared" si="353"/>
        <v>0</v>
      </c>
      <c r="BH117" s="86">
        <f t="shared" si="353"/>
        <v>1</v>
      </c>
      <c r="BI117" s="86">
        <f t="shared" si="353"/>
        <v>0</v>
      </c>
      <c r="BJ117" s="86">
        <f t="shared" si="353"/>
        <v>0</v>
      </c>
      <c r="BK117" s="86">
        <f t="shared" si="353"/>
        <v>0</v>
      </c>
      <c r="BL117" s="86">
        <f t="shared" si="353"/>
        <v>0</v>
      </c>
      <c r="BM117" s="86">
        <f t="shared" si="353"/>
        <v>0</v>
      </c>
      <c r="BN117" s="86">
        <f t="shared" si="353"/>
        <v>0</v>
      </c>
      <c r="BO117" s="86">
        <f t="shared" si="353"/>
        <v>0</v>
      </c>
      <c r="BP117" s="86">
        <f t="shared" si="353"/>
        <v>0</v>
      </c>
    </row>
    <row r="118" spans="1:68" outlineLevel="1" x14ac:dyDescent="0.3">
      <c r="A118" s="1"/>
      <c r="B118" s="8"/>
      <c r="C118" s="10" t="s">
        <v>148</v>
      </c>
      <c r="D118" s="9"/>
      <c r="E118" s="9"/>
      <c r="F118" s="9"/>
      <c r="G118" s="7"/>
      <c r="H118" s="8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</row>
    <row r="119" spans="1:68" ht="18" customHeight="1" outlineLevel="1" x14ac:dyDescent="0.3">
      <c r="A119" s="1"/>
      <c r="B119" s="4" t="s">
        <v>44</v>
      </c>
      <c r="C119" s="6" t="s">
        <v>25</v>
      </c>
      <c r="D119" s="5"/>
      <c r="E119" s="5"/>
      <c r="F119" s="5"/>
      <c r="G119" s="3"/>
      <c r="H119" s="4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</row>
    <row r="120" spans="1:68" outlineLevel="2" x14ac:dyDescent="0.3">
      <c r="A120" s="102"/>
      <c r="B120" s="121" t="str">
        <f>EventosAno!B120</f>
        <v>2.5.1</v>
      </c>
      <c r="C120" s="125" t="s">
        <v>191</v>
      </c>
      <c r="D120" s="118" t="str">
        <f>EventosAno!D120</f>
        <v>PI A205.1</v>
      </c>
      <c r="E120" s="11"/>
      <c r="F120" s="50" cm="1">
        <f t="array" ref="F120">INDEX(EventosAno!$F:$F,MATCH($D120,EventosAno!$D:$D,0),)</f>
        <v>31498983.359034315</v>
      </c>
      <c r="G120" s="43"/>
      <c r="H120" s="49">
        <f>3*12</f>
        <v>36</v>
      </c>
      <c r="I120" s="16"/>
      <c r="J120" s="86">
        <f t="shared" ref="J120:AJ125" si="354">IF(J$4=$H120,1,0)</f>
        <v>0</v>
      </c>
      <c r="K120" s="86">
        <f t="shared" si="354"/>
        <v>0</v>
      </c>
      <c r="L120" s="86">
        <f t="shared" si="354"/>
        <v>0</v>
      </c>
      <c r="M120" s="86">
        <f t="shared" si="354"/>
        <v>0</v>
      </c>
      <c r="N120" s="86">
        <f t="shared" si="354"/>
        <v>0</v>
      </c>
      <c r="O120" s="86">
        <f t="shared" si="354"/>
        <v>0</v>
      </c>
      <c r="P120" s="86">
        <f t="shared" si="354"/>
        <v>0</v>
      </c>
      <c r="Q120" s="86">
        <f t="shared" si="354"/>
        <v>0</v>
      </c>
      <c r="R120" s="86">
        <f t="shared" si="354"/>
        <v>0</v>
      </c>
      <c r="S120" s="86">
        <f t="shared" si="354"/>
        <v>0</v>
      </c>
      <c r="T120" s="86">
        <f t="shared" si="354"/>
        <v>0</v>
      </c>
      <c r="U120" s="86">
        <f t="shared" si="354"/>
        <v>0</v>
      </c>
      <c r="V120" s="86">
        <f t="shared" si="354"/>
        <v>0</v>
      </c>
      <c r="W120" s="86">
        <f t="shared" si="354"/>
        <v>0</v>
      </c>
      <c r="X120" s="86">
        <f t="shared" si="354"/>
        <v>0</v>
      </c>
      <c r="Y120" s="86">
        <f t="shared" si="354"/>
        <v>0</v>
      </c>
      <c r="Z120" s="86">
        <f t="shared" si="354"/>
        <v>0</v>
      </c>
      <c r="AA120" s="86">
        <f t="shared" si="354"/>
        <v>0</v>
      </c>
      <c r="AB120" s="86">
        <f t="shared" si="354"/>
        <v>0</v>
      </c>
      <c r="AC120" s="86">
        <f t="shared" si="354"/>
        <v>0</v>
      </c>
      <c r="AD120" s="86">
        <f t="shared" si="354"/>
        <v>0</v>
      </c>
      <c r="AE120" s="86">
        <f t="shared" si="354"/>
        <v>0</v>
      </c>
      <c r="AF120" s="86">
        <f t="shared" si="354"/>
        <v>0</v>
      </c>
      <c r="AG120" s="86">
        <f t="shared" si="354"/>
        <v>0</v>
      </c>
      <c r="AH120" s="86">
        <f t="shared" si="354"/>
        <v>0</v>
      </c>
      <c r="AI120" s="86">
        <f t="shared" si="354"/>
        <v>0</v>
      </c>
      <c r="AJ120" s="86">
        <f t="shared" si="354"/>
        <v>0</v>
      </c>
      <c r="AK120" s="86">
        <f t="shared" ref="AK120:BP125" si="355">IF(AK$4=$H120,1,0)</f>
        <v>0</v>
      </c>
      <c r="AL120" s="86">
        <f t="shared" si="355"/>
        <v>0</v>
      </c>
      <c r="AM120" s="86">
        <f t="shared" si="355"/>
        <v>0</v>
      </c>
      <c r="AN120" s="86">
        <f t="shared" si="355"/>
        <v>0</v>
      </c>
      <c r="AO120" s="86">
        <f t="shared" si="355"/>
        <v>0</v>
      </c>
      <c r="AP120" s="86">
        <f t="shared" si="355"/>
        <v>0</v>
      </c>
      <c r="AQ120" s="86">
        <f t="shared" si="355"/>
        <v>1</v>
      </c>
      <c r="AR120" s="86">
        <f t="shared" si="355"/>
        <v>0</v>
      </c>
      <c r="AS120" s="86">
        <f t="shared" ref="AS120:AS125" si="356">IF(AS$4=$H120,1,0)</f>
        <v>0</v>
      </c>
      <c r="AT120" s="86">
        <f t="shared" si="355"/>
        <v>0</v>
      </c>
      <c r="AU120" s="86">
        <f t="shared" si="355"/>
        <v>0</v>
      </c>
      <c r="AV120" s="86">
        <f t="shared" si="355"/>
        <v>0</v>
      </c>
      <c r="AW120" s="86">
        <f t="shared" si="355"/>
        <v>0</v>
      </c>
      <c r="AX120" s="86">
        <f t="shared" ref="AX120:AX125" si="357">IF(AX$4=$H120,1,0)</f>
        <v>0</v>
      </c>
      <c r="AY120" s="86">
        <f t="shared" si="355"/>
        <v>0</v>
      </c>
      <c r="AZ120" s="86">
        <f t="shared" si="355"/>
        <v>0</v>
      </c>
      <c r="BA120" s="86">
        <f t="shared" si="355"/>
        <v>0</v>
      </c>
      <c r="BB120" s="86">
        <f t="shared" si="355"/>
        <v>0</v>
      </c>
      <c r="BC120" s="86">
        <f t="shared" ref="BC120:BD125" si="358">IF(BC$4=$H120,1,0)</f>
        <v>0</v>
      </c>
      <c r="BD120" s="86">
        <f t="shared" si="358"/>
        <v>0</v>
      </c>
      <c r="BE120" s="86">
        <f t="shared" si="355"/>
        <v>0</v>
      </c>
      <c r="BF120" s="86">
        <f t="shared" si="355"/>
        <v>0</v>
      </c>
      <c r="BG120" s="86">
        <f t="shared" si="355"/>
        <v>0</v>
      </c>
      <c r="BH120" s="86">
        <f t="shared" si="355"/>
        <v>0</v>
      </c>
      <c r="BI120" s="86">
        <f t="shared" si="355"/>
        <v>0</v>
      </c>
      <c r="BJ120" s="86">
        <f t="shared" si="355"/>
        <v>0</v>
      </c>
      <c r="BK120" s="86">
        <f t="shared" si="355"/>
        <v>0</v>
      </c>
      <c r="BL120" s="86">
        <f t="shared" si="355"/>
        <v>0</v>
      </c>
      <c r="BM120" s="86">
        <f t="shared" si="355"/>
        <v>0</v>
      </c>
      <c r="BN120" s="86">
        <f t="shared" si="355"/>
        <v>0</v>
      </c>
      <c r="BO120" s="86">
        <f t="shared" si="355"/>
        <v>0</v>
      </c>
      <c r="BP120" s="86">
        <f t="shared" si="355"/>
        <v>0</v>
      </c>
    </row>
    <row r="121" spans="1:68" outlineLevel="2" x14ac:dyDescent="0.3">
      <c r="A121" s="102"/>
      <c r="B121" s="127" t="str">
        <f>EventosAno!B121</f>
        <v>2.5.2</v>
      </c>
      <c r="C121" s="125" t="s">
        <v>192</v>
      </c>
      <c r="D121" s="118" t="str">
        <f>EventosAno!D121</f>
        <v>PI A205.2</v>
      </c>
      <c r="E121" s="11"/>
      <c r="F121" s="50" cm="1">
        <f t="array" ref="F121">INDEX(EventosAno!$F:$F,MATCH($D121,EventosAno!$D:$D,0),)</f>
        <v>31498983.359034315</v>
      </c>
      <c r="G121" s="43"/>
      <c r="H121" s="49">
        <f>4*12</f>
        <v>48</v>
      </c>
      <c r="I121" s="2"/>
      <c r="J121" s="86">
        <f t="shared" si="354"/>
        <v>0</v>
      </c>
      <c r="K121" s="86">
        <f t="shared" si="354"/>
        <v>0</v>
      </c>
      <c r="L121" s="86">
        <f t="shared" si="354"/>
        <v>0</v>
      </c>
      <c r="M121" s="86">
        <f t="shared" si="354"/>
        <v>0</v>
      </c>
      <c r="N121" s="86">
        <f t="shared" si="354"/>
        <v>0</v>
      </c>
      <c r="O121" s="86">
        <f t="shared" si="354"/>
        <v>0</v>
      </c>
      <c r="P121" s="86">
        <f t="shared" si="354"/>
        <v>0</v>
      </c>
      <c r="Q121" s="86">
        <f t="shared" si="354"/>
        <v>0</v>
      </c>
      <c r="R121" s="86">
        <f t="shared" si="354"/>
        <v>0</v>
      </c>
      <c r="S121" s="86">
        <f t="shared" si="354"/>
        <v>0</v>
      </c>
      <c r="T121" s="86">
        <f t="shared" si="354"/>
        <v>0</v>
      </c>
      <c r="U121" s="86">
        <f t="shared" si="354"/>
        <v>0</v>
      </c>
      <c r="V121" s="86">
        <f t="shared" si="354"/>
        <v>0</v>
      </c>
      <c r="W121" s="86">
        <f t="shared" si="354"/>
        <v>0</v>
      </c>
      <c r="X121" s="86">
        <f t="shared" si="354"/>
        <v>0</v>
      </c>
      <c r="Y121" s="86">
        <f t="shared" si="354"/>
        <v>0</v>
      </c>
      <c r="Z121" s="86">
        <f t="shared" si="354"/>
        <v>0</v>
      </c>
      <c r="AA121" s="86">
        <f t="shared" si="354"/>
        <v>0</v>
      </c>
      <c r="AB121" s="86">
        <f t="shared" si="354"/>
        <v>0</v>
      </c>
      <c r="AC121" s="86">
        <f t="shared" si="354"/>
        <v>0</v>
      </c>
      <c r="AD121" s="86">
        <f t="shared" si="354"/>
        <v>0</v>
      </c>
      <c r="AE121" s="86">
        <f t="shared" si="354"/>
        <v>0</v>
      </c>
      <c r="AF121" s="86">
        <f t="shared" si="354"/>
        <v>0</v>
      </c>
      <c r="AG121" s="86">
        <f t="shared" si="354"/>
        <v>0</v>
      </c>
      <c r="AH121" s="86">
        <f t="shared" si="354"/>
        <v>0</v>
      </c>
      <c r="AI121" s="86">
        <f t="shared" si="354"/>
        <v>0</v>
      </c>
      <c r="AJ121" s="86">
        <f t="shared" si="354"/>
        <v>0</v>
      </c>
      <c r="AK121" s="86">
        <f t="shared" si="355"/>
        <v>0</v>
      </c>
      <c r="AL121" s="86">
        <f t="shared" si="355"/>
        <v>0</v>
      </c>
      <c r="AM121" s="86">
        <f t="shared" si="355"/>
        <v>0</v>
      </c>
      <c r="AN121" s="86">
        <f t="shared" si="355"/>
        <v>0</v>
      </c>
      <c r="AO121" s="86">
        <f t="shared" si="355"/>
        <v>0</v>
      </c>
      <c r="AP121" s="86">
        <f t="shared" si="355"/>
        <v>0</v>
      </c>
      <c r="AQ121" s="86">
        <f t="shared" si="355"/>
        <v>0</v>
      </c>
      <c r="AR121" s="86">
        <f t="shared" si="355"/>
        <v>0</v>
      </c>
      <c r="AS121" s="86">
        <f t="shared" si="356"/>
        <v>0</v>
      </c>
      <c r="AT121" s="86">
        <f t="shared" si="355"/>
        <v>0</v>
      </c>
      <c r="AU121" s="86">
        <f t="shared" si="355"/>
        <v>0</v>
      </c>
      <c r="AV121" s="86">
        <f t="shared" si="355"/>
        <v>0</v>
      </c>
      <c r="AW121" s="86">
        <f t="shared" si="355"/>
        <v>0</v>
      </c>
      <c r="AX121" s="86">
        <f t="shared" si="357"/>
        <v>0</v>
      </c>
      <c r="AY121" s="86">
        <f t="shared" si="355"/>
        <v>0</v>
      </c>
      <c r="AZ121" s="86">
        <f t="shared" si="355"/>
        <v>0</v>
      </c>
      <c r="BA121" s="86">
        <f t="shared" si="355"/>
        <v>0</v>
      </c>
      <c r="BB121" s="86">
        <f t="shared" si="355"/>
        <v>1</v>
      </c>
      <c r="BC121" s="86">
        <f t="shared" si="358"/>
        <v>0</v>
      </c>
      <c r="BD121" s="86">
        <f t="shared" si="358"/>
        <v>0</v>
      </c>
      <c r="BE121" s="86">
        <f t="shared" si="355"/>
        <v>0</v>
      </c>
      <c r="BF121" s="86">
        <f t="shared" si="355"/>
        <v>0</v>
      </c>
      <c r="BG121" s="86">
        <f t="shared" si="355"/>
        <v>0</v>
      </c>
      <c r="BH121" s="86">
        <f t="shared" si="355"/>
        <v>0</v>
      </c>
      <c r="BI121" s="86">
        <f t="shared" si="355"/>
        <v>0</v>
      </c>
      <c r="BJ121" s="86">
        <f t="shared" si="355"/>
        <v>0</v>
      </c>
      <c r="BK121" s="86">
        <f t="shared" si="355"/>
        <v>0</v>
      </c>
      <c r="BL121" s="86">
        <f t="shared" si="355"/>
        <v>0</v>
      </c>
      <c r="BM121" s="86">
        <f t="shared" si="355"/>
        <v>0</v>
      </c>
      <c r="BN121" s="86">
        <f t="shared" si="355"/>
        <v>0</v>
      </c>
      <c r="BO121" s="86">
        <f t="shared" si="355"/>
        <v>0</v>
      </c>
      <c r="BP121" s="86">
        <f t="shared" si="355"/>
        <v>0</v>
      </c>
    </row>
    <row r="122" spans="1:68" outlineLevel="2" x14ac:dyDescent="0.3">
      <c r="A122" s="102"/>
      <c r="B122" s="127" t="str">
        <f>EventosAno!B122</f>
        <v>2.5.3</v>
      </c>
      <c r="C122" s="125" t="s">
        <v>193</v>
      </c>
      <c r="D122" s="118" t="str">
        <f>EventosAno!D122</f>
        <v>PI A205.3</v>
      </c>
      <c r="E122" s="11"/>
      <c r="F122" s="50" cm="1">
        <f t="array" ref="F122">INDEX(EventosAno!$F:$F,MATCH($D122,EventosAno!$D:$D,0),)</f>
        <v>1786639.5473738424</v>
      </c>
      <c r="G122" s="43"/>
      <c r="H122" s="49">
        <f>H120+6</f>
        <v>42</v>
      </c>
      <c r="I122" s="2"/>
      <c r="J122" s="86">
        <f t="shared" si="354"/>
        <v>0</v>
      </c>
      <c r="K122" s="86">
        <f t="shared" si="354"/>
        <v>0</v>
      </c>
      <c r="L122" s="86">
        <f t="shared" si="354"/>
        <v>0</v>
      </c>
      <c r="M122" s="86">
        <f t="shared" si="354"/>
        <v>0</v>
      </c>
      <c r="N122" s="86">
        <f t="shared" si="354"/>
        <v>0</v>
      </c>
      <c r="O122" s="86">
        <f t="shared" si="354"/>
        <v>0</v>
      </c>
      <c r="P122" s="86">
        <f t="shared" si="354"/>
        <v>0</v>
      </c>
      <c r="Q122" s="86">
        <f t="shared" si="354"/>
        <v>0</v>
      </c>
      <c r="R122" s="86">
        <f t="shared" si="354"/>
        <v>0</v>
      </c>
      <c r="S122" s="86">
        <f t="shared" si="354"/>
        <v>0</v>
      </c>
      <c r="T122" s="86">
        <f t="shared" si="354"/>
        <v>0</v>
      </c>
      <c r="U122" s="86">
        <f t="shared" si="354"/>
        <v>0</v>
      </c>
      <c r="V122" s="86">
        <f t="shared" si="354"/>
        <v>0</v>
      </c>
      <c r="W122" s="86">
        <f t="shared" si="354"/>
        <v>0</v>
      </c>
      <c r="X122" s="86">
        <f t="shared" si="354"/>
        <v>0</v>
      </c>
      <c r="Y122" s="86">
        <f t="shared" si="354"/>
        <v>0</v>
      </c>
      <c r="Z122" s="86">
        <f t="shared" si="354"/>
        <v>0</v>
      </c>
      <c r="AA122" s="86">
        <f t="shared" si="354"/>
        <v>0</v>
      </c>
      <c r="AB122" s="86">
        <f t="shared" si="354"/>
        <v>0</v>
      </c>
      <c r="AC122" s="86">
        <f t="shared" si="354"/>
        <v>0</v>
      </c>
      <c r="AD122" s="86">
        <f t="shared" si="354"/>
        <v>0</v>
      </c>
      <c r="AE122" s="86">
        <f t="shared" si="354"/>
        <v>0</v>
      </c>
      <c r="AF122" s="86">
        <f t="shared" si="354"/>
        <v>0</v>
      </c>
      <c r="AG122" s="86">
        <f t="shared" si="354"/>
        <v>0</v>
      </c>
      <c r="AH122" s="86">
        <f t="shared" si="354"/>
        <v>0</v>
      </c>
      <c r="AI122" s="86">
        <f t="shared" si="354"/>
        <v>0</v>
      </c>
      <c r="AJ122" s="86">
        <f t="shared" si="354"/>
        <v>0</v>
      </c>
      <c r="AK122" s="86">
        <f t="shared" si="355"/>
        <v>0</v>
      </c>
      <c r="AL122" s="86">
        <f t="shared" si="355"/>
        <v>0</v>
      </c>
      <c r="AM122" s="86">
        <f t="shared" si="355"/>
        <v>0</v>
      </c>
      <c r="AN122" s="86">
        <f t="shared" si="355"/>
        <v>0</v>
      </c>
      <c r="AO122" s="86">
        <f t="shared" si="355"/>
        <v>0</v>
      </c>
      <c r="AP122" s="86">
        <f t="shared" si="355"/>
        <v>0</v>
      </c>
      <c r="AQ122" s="86">
        <f t="shared" si="355"/>
        <v>0</v>
      </c>
      <c r="AR122" s="86">
        <f t="shared" si="355"/>
        <v>0</v>
      </c>
      <c r="AS122" s="86">
        <f t="shared" si="356"/>
        <v>0</v>
      </c>
      <c r="AT122" s="86">
        <f t="shared" si="355"/>
        <v>0</v>
      </c>
      <c r="AU122" s="86">
        <f t="shared" si="355"/>
        <v>1</v>
      </c>
      <c r="AV122" s="86">
        <f t="shared" si="355"/>
        <v>0</v>
      </c>
      <c r="AW122" s="86">
        <f t="shared" si="355"/>
        <v>0</v>
      </c>
      <c r="AX122" s="86">
        <f t="shared" si="357"/>
        <v>0</v>
      </c>
      <c r="AY122" s="86">
        <f t="shared" si="355"/>
        <v>0</v>
      </c>
      <c r="AZ122" s="86">
        <f t="shared" si="355"/>
        <v>0</v>
      </c>
      <c r="BA122" s="86">
        <f t="shared" si="355"/>
        <v>0</v>
      </c>
      <c r="BB122" s="86">
        <f t="shared" si="355"/>
        <v>0</v>
      </c>
      <c r="BC122" s="86">
        <f t="shared" si="358"/>
        <v>0</v>
      </c>
      <c r="BD122" s="86">
        <f t="shared" si="358"/>
        <v>0</v>
      </c>
      <c r="BE122" s="86">
        <f t="shared" si="355"/>
        <v>0</v>
      </c>
      <c r="BF122" s="86">
        <f t="shared" si="355"/>
        <v>0</v>
      </c>
      <c r="BG122" s="86">
        <f t="shared" si="355"/>
        <v>0</v>
      </c>
      <c r="BH122" s="86">
        <f t="shared" si="355"/>
        <v>0</v>
      </c>
      <c r="BI122" s="86">
        <f t="shared" si="355"/>
        <v>0</v>
      </c>
      <c r="BJ122" s="86">
        <f t="shared" si="355"/>
        <v>0</v>
      </c>
      <c r="BK122" s="86">
        <f t="shared" si="355"/>
        <v>0</v>
      </c>
      <c r="BL122" s="86">
        <f t="shared" si="355"/>
        <v>0</v>
      </c>
      <c r="BM122" s="86">
        <f t="shared" si="355"/>
        <v>0</v>
      </c>
      <c r="BN122" s="86">
        <f t="shared" si="355"/>
        <v>0</v>
      </c>
      <c r="BO122" s="86">
        <f t="shared" si="355"/>
        <v>0</v>
      </c>
      <c r="BP122" s="86">
        <f t="shared" si="355"/>
        <v>0</v>
      </c>
    </row>
    <row r="123" spans="1:68" outlineLevel="2" x14ac:dyDescent="0.3">
      <c r="A123" s="102"/>
      <c r="B123" s="127" t="str">
        <f>EventosAno!B123</f>
        <v>2.5.4</v>
      </c>
      <c r="C123" s="125" t="s">
        <v>208</v>
      </c>
      <c r="D123" s="118" t="str">
        <f>EventosAno!D123</f>
        <v>PI A205.4</v>
      </c>
      <c r="E123" s="11"/>
      <c r="F123" s="50" cm="1">
        <f t="array" ref="F123">INDEX(EventosAno!$F:$F,MATCH($D123,EventosAno!$D:$D,0),)</f>
        <v>1786639.5473738424</v>
      </c>
      <c r="G123" s="43"/>
      <c r="H123" s="49">
        <f>H122</f>
        <v>42</v>
      </c>
      <c r="I123" s="2"/>
      <c r="J123" s="86">
        <f t="shared" si="354"/>
        <v>0</v>
      </c>
      <c r="K123" s="86">
        <f t="shared" si="354"/>
        <v>0</v>
      </c>
      <c r="L123" s="86">
        <f t="shared" si="354"/>
        <v>0</v>
      </c>
      <c r="M123" s="86">
        <f t="shared" si="354"/>
        <v>0</v>
      </c>
      <c r="N123" s="86">
        <f t="shared" si="354"/>
        <v>0</v>
      </c>
      <c r="O123" s="86">
        <f t="shared" si="354"/>
        <v>0</v>
      </c>
      <c r="P123" s="86">
        <f t="shared" si="354"/>
        <v>0</v>
      </c>
      <c r="Q123" s="86">
        <f t="shared" si="354"/>
        <v>0</v>
      </c>
      <c r="R123" s="86">
        <f t="shared" si="354"/>
        <v>0</v>
      </c>
      <c r="S123" s="86">
        <f t="shared" si="354"/>
        <v>0</v>
      </c>
      <c r="T123" s="86">
        <f t="shared" si="354"/>
        <v>0</v>
      </c>
      <c r="U123" s="86">
        <f t="shared" si="354"/>
        <v>0</v>
      </c>
      <c r="V123" s="86">
        <f t="shared" si="354"/>
        <v>0</v>
      </c>
      <c r="W123" s="86">
        <f t="shared" si="354"/>
        <v>0</v>
      </c>
      <c r="X123" s="86">
        <f t="shared" si="354"/>
        <v>0</v>
      </c>
      <c r="Y123" s="86">
        <f t="shared" si="354"/>
        <v>0</v>
      </c>
      <c r="Z123" s="86">
        <f t="shared" si="354"/>
        <v>0</v>
      </c>
      <c r="AA123" s="86">
        <f t="shared" si="354"/>
        <v>0</v>
      </c>
      <c r="AB123" s="86">
        <f t="shared" si="354"/>
        <v>0</v>
      </c>
      <c r="AC123" s="86">
        <f t="shared" si="354"/>
        <v>0</v>
      </c>
      <c r="AD123" s="86">
        <f t="shared" si="354"/>
        <v>0</v>
      </c>
      <c r="AE123" s="86">
        <f t="shared" si="354"/>
        <v>0</v>
      </c>
      <c r="AF123" s="86">
        <f t="shared" si="354"/>
        <v>0</v>
      </c>
      <c r="AG123" s="86">
        <f t="shared" si="354"/>
        <v>0</v>
      </c>
      <c r="AH123" s="86">
        <f t="shared" si="354"/>
        <v>0</v>
      </c>
      <c r="AI123" s="86">
        <f t="shared" si="354"/>
        <v>0</v>
      </c>
      <c r="AJ123" s="86">
        <f t="shared" si="354"/>
        <v>0</v>
      </c>
      <c r="AK123" s="86">
        <f t="shared" si="355"/>
        <v>0</v>
      </c>
      <c r="AL123" s="86">
        <f t="shared" si="355"/>
        <v>0</v>
      </c>
      <c r="AM123" s="86">
        <f t="shared" si="355"/>
        <v>0</v>
      </c>
      <c r="AN123" s="86">
        <f t="shared" si="355"/>
        <v>0</v>
      </c>
      <c r="AO123" s="86">
        <f t="shared" si="355"/>
        <v>0</v>
      </c>
      <c r="AP123" s="86">
        <f t="shared" si="355"/>
        <v>0</v>
      </c>
      <c r="AQ123" s="86">
        <f t="shared" si="355"/>
        <v>0</v>
      </c>
      <c r="AR123" s="86">
        <f t="shared" si="355"/>
        <v>0</v>
      </c>
      <c r="AS123" s="86">
        <f t="shared" si="356"/>
        <v>0</v>
      </c>
      <c r="AT123" s="86">
        <f t="shared" si="355"/>
        <v>0</v>
      </c>
      <c r="AU123" s="86">
        <f t="shared" si="355"/>
        <v>1</v>
      </c>
      <c r="AV123" s="86">
        <f t="shared" si="355"/>
        <v>0</v>
      </c>
      <c r="AW123" s="86">
        <f t="shared" si="355"/>
        <v>0</v>
      </c>
      <c r="AX123" s="86">
        <f t="shared" si="357"/>
        <v>0</v>
      </c>
      <c r="AY123" s="86">
        <f t="shared" si="355"/>
        <v>0</v>
      </c>
      <c r="AZ123" s="86">
        <f t="shared" si="355"/>
        <v>0</v>
      </c>
      <c r="BA123" s="86">
        <f t="shared" si="355"/>
        <v>0</v>
      </c>
      <c r="BB123" s="86">
        <f t="shared" si="355"/>
        <v>0</v>
      </c>
      <c r="BC123" s="86">
        <f t="shared" si="358"/>
        <v>0</v>
      </c>
      <c r="BD123" s="86">
        <f t="shared" si="358"/>
        <v>0</v>
      </c>
      <c r="BE123" s="86">
        <f t="shared" si="355"/>
        <v>0</v>
      </c>
      <c r="BF123" s="86">
        <f t="shared" si="355"/>
        <v>0</v>
      </c>
      <c r="BG123" s="86">
        <f t="shared" si="355"/>
        <v>0</v>
      </c>
      <c r="BH123" s="86">
        <f t="shared" si="355"/>
        <v>0</v>
      </c>
      <c r="BI123" s="86">
        <f t="shared" si="355"/>
        <v>0</v>
      </c>
      <c r="BJ123" s="86">
        <f t="shared" si="355"/>
        <v>0</v>
      </c>
      <c r="BK123" s="86">
        <f t="shared" si="355"/>
        <v>0</v>
      </c>
      <c r="BL123" s="86">
        <f t="shared" si="355"/>
        <v>0</v>
      </c>
      <c r="BM123" s="86">
        <f t="shared" si="355"/>
        <v>0</v>
      </c>
      <c r="BN123" s="86">
        <f t="shared" si="355"/>
        <v>0</v>
      </c>
      <c r="BO123" s="86">
        <f t="shared" si="355"/>
        <v>0</v>
      </c>
      <c r="BP123" s="86">
        <f t="shared" si="355"/>
        <v>0</v>
      </c>
    </row>
    <row r="124" spans="1:68" outlineLevel="2" x14ac:dyDescent="0.3">
      <c r="A124" s="102"/>
      <c r="B124" s="127" t="str">
        <f>EventosAno!B124</f>
        <v>2.5.5</v>
      </c>
      <c r="C124" s="125" t="s">
        <v>209</v>
      </c>
      <c r="D124" s="118" t="str">
        <f>EventosAno!D124</f>
        <v>PI A205.5</v>
      </c>
      <c r="E124" s="11"/>
      <c r="F124" s="50" cm="1">
        <f t="array" ref="F124">INDEX(EventosAno!$F:$F,MATCH($D124,EventosAno!$D:$D,0),)</f>
        <v>1786639.5473738417</v>
      </c>
      <c r="G124" s="43"/>
      <c r="H124" s="49">
        <f>H121+6</f>
        <v>54</v>
      </c>
      <c r="I124" s="2"/>
      <c r="J124" s="86">
        <f t="shared" si="354"/>
        <v>0</v>
      </c>
      <c r="K124" s="86">
        <f t="shared" si="354"/>
        <v>0</v>
      </c>
      <c r="L124" s="86">
        <f t="shared" si="354"/>
        <v>0</v>
      </c>
      <c r="M124" s="86">
        <f t="shared" si="354"/>
        <v>0</v>
      </c>
      <c r="N124" s="86">
        <f t="shared" si="354"/>
        <v>0</v>
      </c>
      <c r="O124" s="86">
        <f t="shared" si="354"/>
        <v>0</v>
      </c>
      <c r="P124" s="86">
        <f t="shared" si="354"/>
        <v>0</v>
      </c>
      <c r="Q124" s="86">
        <f t="shared" si="354"/>
        <v>0</v>
      </c>
      <c r="R124" s="86">
        <f t="shared" si="354"/>
        <v>0</v>
      </c>
      <c r="S124" s="86">
        <f t="shared" si="354"/>
        <v>0</v>
      </c>
      <c r="T124" s="86">
        <f t="shared" si="354"/>
        <v>0</v>
      </c>
      <c r="U124" s="86">
        <f t="shared" si="354"/>
        <v>0</v>
      </c>
      <c r="V124" s="86">
        <f t="shared" si="354"/>
        <v>0</v>
      </c>
      <c r="W124" s="86">
        <f t="shared" si="354"/>
        <v>0</v>
      </c>
      <c r="X124" s="86">
        <f t="shared" si="354"/>
        <v>0</v>
      </c>
      <c r="Y124" s="86">
        <f t="shared" si="354"/>
        <v>0</v>
      </c>
      <c r="Z124" s="86">
        <f t="shared" si="354"/>
        <v>0</v>
      </c>
      <c r="AA124" s="86">
        <f t="shared" si="354"/>
        <v>0</v>
      </c>
      <c r="AB124" s="86">
        <f t="shared" si="354"/>
        <v>0</v>
      </c>
      <c r="AC124" s="86">
        <f t="shared" si="354"/>
        <v>0</v>
      </c>
      <c r="AD124" s="86">
        <f t="shared" si="354"/>
        <v>0</v>
      </c>
      <c r="AE124" s="86">
        <f t="shared" si="354"/>
        <v>0</v>
      </c>
      <c r="AF124" s="86">
        <f t="shared" si="354"/>
        <v>0</v>
      </c>
      <c r="AG124" s="86">
        <f t="shared" si="354"/>
        <v>0</v>
      </c>
      <c r="AH124" s="86">
        <f t="shared" si="354"/>
        <v>0</v>
      </c>
      <c r="AI124" s="86">
        <f t="shared" si="354"/>
        <v>0</v>
      </c>
      <c r="AJ124" s="86">
        <f t="shared" si="354"/>
        <v>0</v>
      </c>
      <c r="AK124" s="86">
        <f t="shared" si="355"/>
        <v>0</v>
      </c>
      <c r="AL124" s="86">
        <f t="shared" si="355"/>
        <v>0</v>
      </c>
      <c r="AM124" s="86">
        <f t="shared" si="355"/>
        <v>0</v>
      </c>
      <c r="AN124" s="86">
        <f t="shared" si="355"/>
        <v>0</v>
      </c>
      <c r="AO124" s="86">
        <f t="shared" si="355"/>
        <v>0</v>
      </c>
      <c r="AP124" s="86">
        <f t="shared" si="355"/>
        <v>0</v>
      </c>
      <c r="AQ124" s="86">
        <f t="shared" si="355"/>
        <v>0</v>
      </c>
      <c r="AR124" s="86">
        <f t="shared" si="355"/>
        <v>0</v>
      </c>
      <c r="AS124" s="86">
        <f t="shared" si="356"/>
        <v>0</v>
      </c>
      <c r="AT124" s="86">
        <f t="shared" si="355"/>
        <v>0</v>
      </c>
      <c r="AU124" s="86">
        <f t="shared" si="355"/>
        <v>0</v>
      </c>
      <c r="AV124" s="86">
        <f t="shared" si="355"/>
        <v>0</v>
      </c>
      <c r="AW124" s="86">
        <f t="shared" si="355"/>
        <v>0</v>
      </c>
      <c r="AX124" s="86">
        <f t="shared" si="357"/>
        <v>0</v>
      </c>
      <c r="AY124" s="86">
        <f t="shared" si="355"/>
        <v>0</v>
      </c>
      <c r="AZ124" s="86">
        <f t="shared" si="355"/>
        <v>0</v>
      </c>
      <c r="BA124" s="86">
        <f t="shared" si="355"/>
        <v>0</v>
      </c>
      <c r="BB124" s="86">
        <f t="shared" si="355"/>
        <v>0</v>
      </c>
      <c r="BC124" s="86">
        <f t="shared" si="358"/>
        <v>0</v>
      </c>
      <c r="BD124" s="86">
        <f t="shared" si="358"/>
        <v>0</v>
      </c>
      <c r="BE124" s="86">
        <f t="shared" si="355"/>
        <v>0</v>
      </c>
      <c r="BF124" s="86">
        <f t="shared" si="355"/>
        <v>1</v>
      </c>
      <c r="BG124" s="86">
        <f t="shared" si="355"/>
        <v>0</v>
      </c>
      <c r="BH124" s="86">
        <f t="shared" si="355"/>
        <v>0</v>
      </c>
      <c r="BI124" s="86">
        <f t="shared" si="355"/>
        <v>0</v>
      </c>
      <c r="BJ124" s="86">
        <f t="shared" si="355"/>
        <v>0</v>
      </c>
      <c r="BK124" s="86">
        <f t="shared" si="355"/>
        <v>0</v>
      </c>
      <c r="BL124" s="86">
        <f t="shared" si="355"/>
        <v>0</v>
      </c>
      <c r="BM124" s="86">
        <f t="shared" si="355"/>
        <v>0</v>
      </c>
      <c r="BN124" s="86">
        <f t="shared" si="355"/>
        <v>0</v>
      </c>
      <c r="BO124" s="86">
        <f t="shared" si="355"/>
        <v>0</v>
      </c>
      <c r="BP124" s="86">
        <f t="shared" si="355"/>
        <v>0</v>
      </c>
    </row>
    <row r="125" spans="1:68" outlineLevel="2" x14ac:dyDescent="0.3">
      <c r="A125" s="102"/>
      <c r="B125" s="123" t="str">
        <f>EventosAno!B125</f>
        <v>2.5.6</v>
      </c>
      <c r="C125" s="125" t="s">
        <v>210</v>
      </c>
      <c r="D125" s="118" t="str">
        <f>EventosAno!D125</f>
        <v>PI A205.6</v>
      </c>
      <c r="E125" s="11"/>
      <c r="F125" s="50" cm="1">
        <f t="array" ref="F125">INDEX(EventosAno!$F:$F,MATCH($D125,EventosAno!$D:$D,0),)</f>
        <v>1786639.5473738417</v>
      </c>
      <c r="G125" s="56"/>
      <c r="H125" s="52">
        <f>H124</f>
        <v>54</v>
      </c>
      <c r="I125" s="2"/>
      <c r="J125" s="86">
        <f t="shared" si="354"/>
        <v>0</v>
      </c>
      <c r="K125" s="86">
        <f t="shared" si="354"/>
        <v>0</v>
      </c>
      <c r="L125" s="86">
        <f t="shared" si="354"/>
        <v>0</v>
      </c>
      <c r="M125" s="86">
        <f t="shared" si="354"/>
        <v>0</v>
      </c>
      <c r="N125" s="86">
        <f t="shared" si="354"/>
        <v>0</v>
      </c>
      <c r="O125" s="86">
        <f t="shared" si="354"/>
        <v>0</v>
      </c>
      <c r="P125" s="86">
        <f t="shared" si="354"/>
        <v>0</v>
      </c>
      <c r="Q125" s="86">
        <f t="shared" si="354"/>
        <v>0</v>
      </c>
      <c r="R125" s="86">
        <f t="shared" si="354"/>
        <v>0</v>
      </c>
      <c r="S125" s="86">
        <f t="shared" si="354"/>
        <v>0</v>
      </c>
      <c r="T125" s="86">
        <f t="shared" si="354"/>
        <v>0</v>
      </c>
      <c r="U125" s="86">
        <f t="shared" si="354"/>
        <v>0</v>
      </c>
      <c r="V125" s="86">
        <f t="shared" si="354"/>
        <v>0</v>
      </c>
      <c r="W125" s="86">
        <f t="shared" si="354"/>
        <v>0</v>
      </c>
      <c r="X125" s="86">
        <f t="shared" si="354"/>
        <v>0</v>
      </c>
      <c r="Y125" s="86">
        <f t="shared" si="354"/>
        <v>0</v>
      </c>
      <c r="Z125" s="86">
        <f t="shared" si="354"/>
        <v>0</v>
      </c>
      <c r="AA125" s="86">
        <f t="shared" si="354"/>
        <v>0</v>
      </c>
      <c r="AB125" s="86">
        <f t="shared" si="354"/>
        <v>0</v>
      </c>
      <c r="AC125" s="86">
        <f t="shared" si="354"/>
        <v>0</v>
      </c>
      <c r="AD125" s="86">
        <f t="shared" si="354"/>
        <v>0</v>
      </c>
      <c r="AE125" s="86">
        <f t="shared" si="354"/>
        <v>0</v>
      </c>
      <c r="AF125" s="86">
        <f t="shared" si="354"/>
        <v>0</v>
      </c>
      <c r="AG125" s="86">
        <f t="shared" si="354"/>
        <v>0</v>
      </c>
      <c r="AH125" s="86">
        <f t="shared" si="354"/>
        <v>0</v>
      </c>
      <c r="AI125" s="86">
        <f t="shared" si="354"/>
        <v>0</v>
      </c>
      <c r="AJ125" s="86">
        <f t="shared" si="354"/>
        <v>0</v>
      </c>
      <c r="AK125" s="86">
        <f t="shared" si="355"/>
        <v>0</v>
      </c>
      <c r="AL125" s="86">
        <f t="shared" si="355"/>
        <v>0</v>
      </c>
      <c r="AM125" s="86">
        <f t="shared" si="355"/>
        <v>0</v>
      </c>
      <c r="AN125" s="86">
        <f t="shared" si="355"/>
        <v>0</v>
      </c>
      <c r="AO125" s="86">
        <f t="shared" si="355"/>
        <v>0</v>
      </c>
      <c r="AP125" s="86">
        <f t="shared" si="355"/>
        <v>0</v>
      </c>
      <c r="AQ125" s="86">
        <f t="shared" si="355"/>
        <v>0</v>
      </c>
      <c r="AR125" s="86">
        <f t="shared" si="355"/>
        <v>0</v>
      </c>
      <c r="AS125" s="86">
        <f t="shared" si="356"/>
        <v>0</v>
      </c>
      <c r="AT125" s="86">
        <f t="shared" si="355"/>
        <v>0</v>
      </c>
      <c r="AU125" s="86">
        <f t="shared" si="355"/>
        <v>0</v>
      </c>
      <c r="AV125" s="86">
        <f t="shared" si="355"/>
        <v>0</v>
      </c>
      <c r="AW125" s="86">
        <f t="shared" si="355"/>
        <v>0</v>
      </c>
      <c r="AX125" s="86">
        <f t="shared" si="357"/>
        <v>0</v>
      </c>
      <c r="AY125" s="86">
        <f t="shared" si="355"/>
        <v>0</v>
      </c>
      <c r="AZ125" s="86">
        <f t="shared" si="355"/>
        <v>0</v>
      </c>
      <c r="BA125" s="86">
        <f t="shared" si="355"/>
        <v>0</v>
      </c>
      <c r="BB125" s="86">
        <f t="shared" si="355"/>
        <v>0</v>
      </c>
      <c r="BC125" s="86">
        <f t="shared" si="358"/>
        <v>0</v>
      </c>
      <c r="BD125" s="86">
        <f t="shared" si="358"/>
        <v>0</v>
      </c>
      <c r="BE125" s="86">
        <f t="shared" si="355"/>
        <v>0</v>
      </c>
      <c r="BF125" s="86">
        <f t="shared" si="355"/>
        <v>1</v>
      </c>
      <c r="BG125" s="86">
        <f t="shared" si="355"/>
        <v>0</v>
      </c>
      <c r="BH125" s="86">
        <f t="shared" si="355"/>
        <v>0</v>
      </c>
      <c r="BI125" s="86">
        <f t="shared" si="355"/>
        <v>0</v>
      </c>
      <c r="BJ125" s="86">
        <f t="shared" si="355"/>
        <v>0</v>
      </c>
      <c r="BK125" s="86">
        <f t="shared" si="355"/>
        <v>0</v>
      </c>
      <c r="BL125" s="86">
        <f t="shared" si="355"/>
        <v>0</v>
      </c>
      <c r="BM125" s="86">
        <f t="shared" si="355"/>
        <v>0</v>
      </c>
      <c r="BN125" s="86">
        <f t="shared" si="355"/>
        <v>0</v>
      </c>
      <c r="BO125" s="86">
        <f t="shared" si="355"/>
        <v>0</v>
      </c>
      <c r="BP125" s="86">
        <f t="shared" si="355"/>
        <v>0</v>
      </c>
    </row>
    <row r="126" spans="1:68" ht="18" customHeight="1" outlineLevel="1" x14ac:dyDescent="0.3">
      <c r="A126" s="1"/>
      <c r="B126" s="4" t="s">
        <v>161</v>
      </c>
      <c r="C126" s="6" t="s">
        <v>37</v>
      </c>
      <c r="D126" s="5"/>
      <c r="E126" s="5"/>
      <c r="F126" s="5"/>
      <c r="G126" s="3"/>
      <c r="H126" s="4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</row>
    <row r="127" spans="1:68" outlineLevel="2" x14ac:dyDescent="0.3">
      <c r="A127" s="102"/>
      <c r="B127" s="121" t="str">
        <f>EventosAno!B127</f>
        <v>2.6.1</v>
      </c>
      <c r="C127" s="125" t="s">
        <v>200</v>
      </c>
      <c r="D127" s="118" t="str">
        <f>EventosAno!D127</f>
        <v>PI A206.1</v>
      </c>
      <c r="E127" s="42"/>
      <c r="F127" s="50" cm="1">
        <f t="array" ref="F127">INDEX(EventosAno!$F:$F,MATCH($D127,EventosAno!$D:$D,0),)</f>
        <v>2984741.2791965902</v>
      </c>
      <c r="G127" s="43"/>
      <c r="H127" s="49">
        <f>H113</f>
        <v>20</v>
      </c>
      <c r="I127" s="16"/>
      <c r="J127" s="86">
        <f t="shared" ref="J127:AJ131" si="359">IF(J$4=$H127,1,0)</f>
        <v>0</v>
      </c>
      <c r="K127" s="86">
        <f t="shared" si="359"/>
        <v>0</v>
      </c>
      <c r="L127" s="86">
        <f t="shared" si="359"/>
        <v>0</v>
      </c>
      <c r="M127" s="86">
        <f t="shared" si="359"/>
        <v>0</v>
      </c>
      <c r="N127" s="86">
        <f t="shared" si="359"/>
        <v>0</v>
      </c>
      <c r="O127" s="86">
        <f t="shared" si="359"/>
        <v>0</v>
      </c>
      <c r="P127" s="86">
        <f t="shared" si="359"/>
        <v>0</v>
      </c>
      <c r="Q127" s="86">
        <f t="shared" si="359"/>
        <v>0</v>
      </c>
      <c r="R127" s="86">
        <f t="shared" si="359"/>
        <v>0</v>
      </c>
      <c r="S127" s="86">
        <f t="shared" si="359"/>
        <v>0</v>
      </c>
      <c r="T127" s="86">
        <f t="shared" si="359"/>
        <v>0</v>
      </c>
      <c r="U127" s="86">
        <f t="shared" si="359"/>
        <v>0</v>
      </c>
      <c r="V127" s="86">
        <f t="shared" si="359"/>
        <v>0</v>
      </c>
      <c r="W127" s="86">
        <f t="shared" si="359"/>
        <v>0</v>
      </c>
      <c r="X127" s="86">
        <f t="shared" si="359"/>
        <v>0</v>
      </c>
      <c r="Y127" s="86">
        <f t="shared" si="359"/>
        <v>0</v>
      </c>
      <c r="Z127" s="86">
        <f t="shared" si="359"/>
        <v>0</v>
      </c>
      <c r="AA127" s="86">
        <f t="shared" si="359"/>
        <v>0</v>
      </c>
      <c r="AB127" s="86">
        <f t="shared" si="359"/>
        <v>0</v>
      </c>
      <c r="AC127" s="86">
        <f t="shared" si="359"/>
        <v>1</v>
      </c>
      <c r="AD127" s="86">
        <f t="shared" si="359"/>
        <v>0</v>
      </c>
      <c r="AE127" s="86">
        <f t="shared" si="359"/>
        <v>0</v>
      </c>
      <c r="AF127" s="86">
        <f t="shared" si="359"/>
        <v>0</v>
      </c>
      <c r="AG127" s="86">
        <f t="shared" si="359"/>
        <v>0</v>
      </c>
      <c r="AH127" s="86">
        <f t="shared" si="359"/>
        <v>0</v>
      </c>
      <c r="AI127" s="86">
        <f t="shared" si="359"/>
        <v>0</v>
      </c>
      <c r="AJ127" s="86">
        <f t="shared" si="359"/>
        <v>0</v>
      </c>
      <c r="AK127" s="86">
        <f t="shared" ref="AK127:BP131" si="360">IF(AK$4=$H127,1,0)</f>
        <v>0</v>
      </c>
      <c r="AL127" s="86">
        <f t="shared" si="360"/>
        <v>0</v>
      </c>
      <c r="AM127" s="86">
        <f t="shared" si="360"/>
        <v>0</v>
      </c>
      <c r="AN127" s="86">
        <f t="shared" si="360"/>
        <v>0</v>
      </c>
      <c r="AO127" s="86">
        <f t="shared" si="360"/>
        <v>0</v>
      </c>
      <c r="AP127" s="86">
        <f t="shared" si="360"/>
        <v>0</v>
      </c>
      <c r="AQ127" s="86">
        <f t="shared" si="360"/>
        <v>0</v>
      </c>
      <c r="AR127" s="86">
        <f t="shared" si="360"/>
        <v>0</v>
      </c>
      <c r="AS127" s="86">
        <f t="shared" si="360"/>
        <v>0</v>
      </c>
      <c r="AT127" s="86">
        <f t="shared" si="360"/>
        <v>0</v>
      </c>
      <c r="AU127" s="86">
        <f t="shared" si="360"/>
        <v>0</v>
      </c>
      <c r="AV127" s="86">
        <f t="shared" si="360"/>
        <v>0</v>
      </c>
      <c r="AW127" s="86">
        <f t="shared" si="360"/>
        <v>0</v>
      </c>
      <c r="AX127" s="86">
        <f t="shared" si="360"/>
        <v>0</v>
      </c>
      <c r="AY127" s="86">
        <f t="shared" si="360"/>
        <v>0</v>
      </c>
      <c r="AZ127" s="86">
        <f t="shared" si="360"/>
        <v>0</v>
      </c>
      <c r="BA127" s="86">
        <f t="shared" si="360"/>
        <v>0</v>
      </c>
      <c r="BB127" s="86">
        <f t="shared" si="360"/>
        <v>0</v>
      </c>
      <c r="BC127" s="86">
        <f t="shared" si="360"/>
        <v>0</v>
      </c>
      <c r="BD127" s="86">
        <f t="shared" si="360"/>
        <v>0</v>
      </c>
      <c r="BE127" s="86">
        <f t="shared" si="360"/>
        <v>0</v>
      </c>
      <c r="BF127" s="86">
        <f t="shared" si="360"/>
        <v>0</v>
      </c>
      <c r="BG127" s="86">
        <f t="shared" si="360"/>
        <v>0</v>
      </c>
      <c r="BH127" s="86">
        <f t="shared" si="360"/>
        <v>0</v>
      </c>
      <c r="BI127" s="86">
        <f t="shared" si="360"/>
        <v>0</v>
      </c>
      <c r="BJ127" s="86">
        <f t="shared" si="360"/>
        <v>0</v>
      </c>
      <c r="BK127" s="86">
        <f t="shared" si="360"/>
        <v>0</v>
      </c>
      <c r="BL127" s="86">
        <f t="shared" si="360"/>
        <v>0</v>
      </c>
      <c r="BM127" s="86">
        <f t="shared" si="360"/>
        <v>0</v>
      </c>
      <c r="BN127" s="86">
        <f t="shared" si="360"/>
        <v>0</v>
      </c>
      <c r="BO127" s="86">
        <f t="shared" si="360"/>
        <v>0</v>
      </c>
      <c r="BP127" s="86">
        <f t="shared" si="360"/>
        <v>0</v>
      </c>
    </row>
    <row r="128" spans="1:68" outlineLevel="2" x14ac:dyDescent="0.3">
      <c r="A128" s="102"/>
      <c r="B128" s="127" t="str">
        <f>EventosAno!B128</f>
        <v>2.6.2</v>
      </c>
      <c r="C128" s="125" t="s">
        <v>201</v>
      </c>
      <c r="D128" s="118" t="str">
        <f>EventosAno!D128</f>
        <v>PI A206.2</v>
      </c>
      <c r="E128" s="42"/>
      <c r="F128" s="50" cm="1">
        <f t="array" ref="F128">INDEX(EventosAno!$F:$F,MATCH($D128,EventosAno!$D:$D,0),)</f>
        <v>3357833.939096184</v>
      </c>
      <c r="G128" s="43"/>
      <c r="H128" s="49">
        <f>H114</f>
        <v>24</v>
      </c>
      <c r="I128" s="16"/>
      <c r="J128" s="86">
        <f t="shared" si="359"/>
        <v>0</v>
      </c>
      <c r="K128" s="86">
        <f t="shared" si="359"/>
        <v>0</v>
      </c>
      <c r="L128" s="86">
        <f t="shared" si="359"/>
        <v>0</v>
      </c>
      <c r="M128" s="86">
        <f t="shared" si="359"/>
        <v>0</v>
      </c>
      <c r="N128" s="86">
        <f t="shared" si="359"/>
        <v>0</v>
      </c>
      <c r="O128" s="86">
        <f t="shared" si="359"/>
        <v>0</v>
      </c>
      <c r="P128" s="86">
        <f t="shared" si="359"/>
        <v>0</v>
      </c>
      <c r="Q128" s="86">
        <f t="shared" si="359"/>
        <v>0</v>
      </c>
      <c r="R128" s="86">
        <f t="shared" si="359"/>
        <v>0</v>
      </c>
      <c r="S128" s="86">
        <f t="shared" si="359"/>
        <v>0</v>
      </c>
      <c r="T128" s="86">
        <f t="shared" si="359"/>
        <v>0</v>
      </c>
      <c r="U128" s="86">
        <f t="shared" si="359"/>
        <v>0</v>
      </c>
      <c r="V128" s="86">
        <f t="shared" si="359"/>
        <v>0</v>
      </c>
      <c r="W128" s="86">
        <f t="shared" si="359"/>
        <v>0</v>
      </c>
      <c r="X128" s="86">
        <f t="shared" si="359"/>
        <v>0</v>
      </c>
      <c r="Y128" s="86">
        <f t="shared" si="359"/>
        <v>0</v>
      </c>
      <c r="Z128" s="86">
        <f t="shared" si="359"/>
        <v>0</v>
      </c>
      <c r="AA128" s="86">
        <f t="shared" si="359"/>
        <v>0</v>
      </c>
      <c r="AB128" s="86">
        <f t="shared" si="359"/>
        <v>0</v>
      </c>
      <c r="AC128" s="86">
        <f t="shared" si="359"/>
        <v>0</v>
      </c>
      <c r="AD128" s="86">
        <f t="shared" si="359"/>
        <v>0</v>
      </c>
      <c r="AE128" s="86">
        <f t="shared" si="359"/>
        <v>0</v>
      </c>
      <c r="AF128" s="86">
        <f t="shared" si="359"/>
        <v>0</v>
      </c>
      <c r="AG128" s="86">
        <f t="shared" si="359"/>
        <v>1</v>
      </c>
      <c r="AH128" s="86">
        <f t="shared" si="359"/>
        <v>0</v>
      </c>
      <c r="AI128" s="86">
        <f t="shared" si="359"/>
        <v>0</v>
      </c>
      <c r="AJ128" s="86">
        <f t="shared" si="359"/>
        <v>0</v>
      </c>
      <c r="AK128" s="86">
        <f t="shared" si="360"/>
        <v>0</v>
      </c>
      <c r="AL128" s="86">
        <f t="shared" si="360"/>
        <v>0</v>
      </c>
      <c r="AM128" s="86">
        <f t="shared" si="360"/>
        <v>0</v>
      </c>
      <c r="AN128" s="86">
        <f t="shared" si="360"/>
        <v>0</v>
      </c>
      <c r="AO128" s="86">
        <f t="shared" si="360"/>
        <v>0</v>
      </c>
      <c r="AP128" s="86">
        <f t="shared" si="360"/>
        <v>0</v>
      </c>
      <c r="AQ128" s="86">
        <f t="shared" si="360"/>
        <v>0</v>
      </c>
      <c r="AR128" s="86">
        <f t="shared" si="360"/>
        <v>0</v>
      </c>
      <c r="AS128" s="86">
        <f t="shared" si="360"/>
        <v>0</v>
      </c>
      <c r="AT128" s="86">
        <f t="shared" si="360"/>
        <v>0</v>
      </c>
      <c r="AU128" s="86">
        <f t="shared" si="360"/>
        <v>0</v>
      </c>
      <c r="AV128" s="86">
        <f t="shared" si="360"/>
        <v>0</v>
      </c>
      <c r="AW128" s="86">
        <f t="shared" si="360"/>
        <v>0</v>
      </c>
      <c r="AX128" s="86">
        <f t="shared" si="360"/>
        <v>0</v>
      </c>
      <c r="AY128" s="86">
        <f t="shared" si="360"/>
        <v>0</v>
      </c>
      <c r="AZ128" s="86">
        <f t="shared" si="360"/>
        <v>0</v>
      </c>
      <c r="BA128" s="86">
        <f t="shared" si="360"/>
        <v>0</v>
      </c>
      <c r="BB128" s="86">
        <f t="shared" si="360"/>
        <v>0</v>
      </c>
      <c r="BC128" s="86">
        <f t="shared" si="360"/>
        <v>0</v>
      </c>
      <c r="BD128" s="86">
        <f t="shared" si="360"/>
        <v>0</v>
      </c>
      <c r="BE128" s="86">
        <f t="shared" si="360"/>
        <v>0</v>
      </c>
      <c r="BF128" s="86">
        <f t="shared" si="360"/>
        <v>0</v>
      </c>
      <c r="BG128" s="86">
        <f t="shared" si="360"/>
        <v>0</v>
      </c>
      <c r="BH128" s="86">
        <f t="shared" si="360"/>
        <v>0</v>
      </c>
      <c r="BI128" s="86">
        <f t="shared" si="360"/>
        <v>0</v>
      </c>
      <c r="BJ128" s="86">
        <f t="shared" si="360"/>
        <v>0</v>
      </c>
      <c r="BK128" s="86">
        <f t="shared" si="360"/>
        <v>0</v>
      </c>
      <c r="BL128" s="86">
        <f t="shared" si="360"/>
        <v>0</v>
      </c>
      <c r="BM128" s="86">
        <f t="shared" si="360"/>
        <v>0</v>
      </c>
      <c r="BN128" s="86">
        <f t="shared" si="360"/>
        <v>0</v>
      </c>
      <c r="BO128" s="86">
        <f t="shared" si="360"/>
        <v>0</v>
      </c>
      <c r="BP128" s="86">
        <f t="shared" si="360"/>
        <v>0</v>
      </c>
    </row>
    <row r="129" spans="1:68" outlineLevel="2" x14ac:dyDescent="0.3">
      <c r="A129" s="102"/>
      <c r="B129" s="127" t="str">
        <f>EventosAno!B129</f>
        <v>2.6.3</v>
      </c>
      <c r="C129" s="125" t="s">
        <v>202</v>
      </c>
      <c r="D129" s="118" t="str">
        <f>EventosAno!D129</f>
        <v>PI A206.3</v>
      </c>
      <c r="E129" s="42"/>
      <c r="F129" s="50" cm="1">
        <f t="array" ref="F129">INDEX(EventosAno!$F:$F,MATCH($D129,EventosAno!$D:$D,0),)</f>
        <v>4771705.6683845855</v>
      </c>
      <c r="G129" s="43"/>
      <c r="H129" s="49">
        <f>H115</f>
        <v>32</v>
      </c>
      <c r="I129" s="16"/>
      <c r="J129" s="86">
        <f t="shared" si="359"/>
        <v>0</v>
      </c>
      <c r="K129" s="86">
        <f t="shared" si="359"/>
        <v>0</v>
      </c>
      <c r="L129" s="86">
        <f t="shared" si="359"/>
        <v>0</v>
      </c>
      <c r="M129" s="86">
        <f t="shared" si="359"/>
        <v>0</v>
      </c>
      <c r="N129" s="86">
        <f t="shared" si="359"/>
        <v>0</v>
      </c>
      <c r="O129" s="86">
        <f t="shared" si="359"/>
        <v>0</v>
      </c>
      <c r="P129" s="86">
        <f t="shared" si="359"/>
        <v>0</v>
      </c>
      <c r="Q129" s="86">
        <f t="shared" si="359"/>
        <v>0</v>
      </c>
      <c r="R129" s="86">
        <f t="shared" si="359"/>
        <v>0</v>
      </c>
      <c r="S129" s="86">
        <f t="shared" si="359"/>
        <v>0</v>
      </c>
      <c r="T129" s="86">
        <f t="shared" si="359"/>
        <v>0</v>
      </c>
      <c r="U129" s="86">
        <f t="shared" si="359"/>
        <v>0</v>
      </c>
      <c r="V129" s="86">
        <f t="shared" si="359"/>
        <v>0</v>
      </c>
      <c r="W129" s="86">
        <f t="shared" si="359"/>
        <v>0</v>
      </c>
      <c r="X129" s="86">
        <f t="shared" si="359"/>
        <v>0</v>
      </c>
      <c r="Y129" s="86">
        <f t="shared" si="359"/>
        <v>0</v>
      </c>
      <c r="Z129" s="86">
        <f t="shared" si="359"/>
        <v>0</v>
      </c>
      <c r="AA129" s="86">
        <f t="shared" si="359"/>
        <v>0</v>
      </c>
      <c r="AB129" s="86">
        <f t="shared" si="359"/>
        <v>0</v>
      </c>
      <c r="AC129" s="86">
        <f t="shared" si="359"/>
        <v>0</v>
      </c>
      <c r="AD129" s="86">
        <f t="shared" si="359"/>
        <v>0</v>
      </c>
      <c r="AE129" s="86">
        <f t="shared" si="359"/>
        <v>0</v>
      </c>
      <c r="AF129" s="86">
        <f t="shared" si="359"/>
        <v>0</v>
      </c>
      <c r="AG129" s="86">
        <f t="shared" si="359"/>
        <v>0</v>
      </c>
      <c r="AH129" s="86">
        <f t="shared" si="359"/>
        <v>0</v>
      </c>
      <c r="AI129" s="86">
        <f t="shared" si="359"/>
        <v>0</v>
      </c>
      <c r="AJ129" s="86">
        <f t="shared" si="359"/>
        <v>0</v>
      </c>
      <c r="AK129" s="86">
        <f t="shared" si="360"/>
        <v>0</v>
      </c>
      <c r="AL129" s="86">
        <f t="shared" si="360"/>
        <v>0</v>
      </c>
      <c r="AM129" s="86">
        <f t="shared" si="360"/>
        <v>1</v>
      </c>
      <c r="AN129" s="86">
        <f t="shared" si="360"/>
        <v>0</v>
      </c>
      <c r="AO129" s="86">
        <f t="shared" si="360"/>
        <v>0</v>
      </c>
      <c r="AP129" s="86">
        <f t="shared" si="360"/>
        <v>0</v>
      </c>
      <c r="AQ129" s="86">
        <f t="shared" si="360"/>
        <v>0</v>
      </c>
      <c r="AR129" s="86">
        <f t="shared" si="360"/>
        <v>0</v>
      </c>
      <c r="AS129" s="86">
        <f t="shared" si="360"/>
        <v>0</v>
      </c>
      <c r="AT129" s="86">
        <f t="shared" si="360"/>
        <v>0</v>
      </c>
      <c r="AU129" s="86">
        <f t="shared" si="360"/>
        <v>0</v>
      </c>
      <c r="AV129" s="86">
        <f t="shared" si="360"/>
        <v>0</v>
      </c>
      <c r="AW129" s="86">
        <f t="shared" si="360"/>
        <v>0</v>
      </c>
      <c r="AX129" s="86">
        <f t="shared" si="360"/>
        <v>0</v>
      </c>
      <c r="AY129" s="86">
        <f t="shared" si="360"/>
        <v>0</v>
      </c>
      <c r="AZ129" s="86">
        <f t="shared" si="360"/>
        <v>0</v>
      </c>
      <c r="BA129" s="86">
        <f t="shared" si="360"/>
        <v>0</v>
      </c>
      <c r="BB129" s="86">
        <f t="shared" si="360"/>
        <v>0</v>
      </c>
      <c r="BC129" s="86">
        <f t="shared" si="360"/>
        <v>0</v>
      </c>
      <c r="BD129" s="86">
        <f t="shared" si="360"/>
        <v>0</v>
      </c>
      <c r="BE129" s="86">
        <f t="shared" si="360"/>
        <v>0</v>
      </c>
      <c r="BF129" s="86">
        <f t="shared" si="360"/>
        <v>0</v>
      </c>
      <c r="BG129" s="86">
        <f t="shared" si="360"/>
        <v>0</v>
      </c>
      <c r="BH129" s="86">
        <f t="shared" si="360"/>
        <v>0</v>
      </c>
      <c r="BI129" s="86">
        <f t="shared" si="360"/>
        <v>0</v>
      </c>
      <c r="BJ129" s="86">
        <f t="shared" si="360"/>
        <v>0</v>
      </c>
      <c r="BK129" s="86">
        <f t="shared" si="360"/>
        <v>0</v>
      </c>
      <c r="BL129" s="86">
        <f t="shared" si="360"/>
        <v>0</v>
      </c>
      <c r="BM129" s="86">
        <f t="shared" si="360"/>
        <v>0</v>
      </c>
      <c r="BN129" s="86">
        <f t="shared" si="360"/>
        <v>0</v>
      </c>
      <c r="BO129" s="86">
        <f t="shared" si="360"/>
        <v>0</v>
      </c>
      <c r="BP129" s="86">
        <f t="shared" si="360"/>
        <v>0</v>
      </c>
    </row>
    <row r="130" spans="1:68" outlineLevel="2" x14ac:dyDescent="0.3">
      <c r="A130" s="102"/>
      <c r="B130" s="127" t="str">
        <f>EventosAno!B130</f>
        <v>2.6.4</v>
      </c>
      <c r="C130" s="125" t="s">
        <v>203</v>
      </c>
      <c r="D130" s="118" t="str">
        <f>EventosAno!D130</f>
        <v>PI A206.4</v>
      </c>
      <c r="E130" s="42"/>
      <c r="F130" s="50" cm="1">
        <f t="array" ref="F130">INDEX(EventosAno!$F:$F,MATCH($D130,EventosAno!$D:$D,0),)</f>
        <v>6985312.3823053231</v>
      </c>
      <c r="G130" s="43"/>
      <c r="H130" s="49">
        <f>H116</f>
        <v>42</v>
      </c>
      <c r="I130" s="16"/>
      <c r="J130" s="86">
        <f t="shared" si="359"/>
        <v>0</v>
      </c>
      <c r="K130" s="86">
        <f t="shared" si="359"/>
        <v>0</v>
      </c>
      <c r="L130" s="86">
        <f t="shared" si="359"/>
        <v>0</v>
      </c>
      <c r="M130" s="86">
        <f t="shared" si="359"/>
        <v>0</v>
      </c>
      <c r="N130" s="86">
        <f t="shared" si="359"/>
        <v>0</v>
      </c>
      <c r="O130" s="86">
        <f t="shared" si="359"/>
        <v>0</v>
      </c>
      <c r="P130" s="86">
        <f t="shared" si="359"/>
        <v>0</v>
      </c>
      <c r="Q130" s="86">
        <f t="shared" si="359"/>
        <v>0</v>
      </c>
      <c r="R130" s="86">
        <f t="shared" si="359"/>
        <v>0</v>
      </c>
      <c r="S130" s="86">
        <f t="shared" si="359"/>
        <v>0</v>
      </c>
      <c r="T130" s="86">
        <f t="shared" si="359"/>
        <v>0</v>
      </c>
      <c r="U130" s="86">
        <f t="shared" si="359"/>
        <v>0</v>
      </c>
      <c r="V130" s="86">
        <f t="shared" si="359"/>
        <v>0</v>
      </c>
      <c r="W130" s="86">
        <f t="shared" si="359"/>
        <v>0</v>
      </c>
      <c r="X130" s="86">
        <f t="shared" si="359"/>
        <v>0</v>
      </c>
      <c r="Y130" s="86">
        <f t="shared" si="359"/>
        <v>0</v>
      </c>
      <c r="Z130" s="86">
        <f t="shared" si="359"/>
        <v>0</v>
      </c>
      <c r="AA130" s="86">
        <f t="shared" si="359"/>
        <v>0</v>
      </c>
      <c r="AB130" s="86">
        <f t="shared" si="359"/>
        <v>0</v>
      </c>
      <c r="AC130" s="86">
        <f t="shared" si="359"/>
        <v>0</v>
      </c>
      <c r="AD130" s="86">
        <f t="shared" si="359"/>
        <v>0</v>
      </c>
      <c r="AE130" s="86">
        <f t="shared" si="359"/>
        <v>0</v>
      </c>
      <c r="AF130" s="86">
        <f t="shared" si="359"/>
        <v>0</v>
      </c>
      <c r="AG130" s="86">
        <f t="shared" si="359"/>
        <v>0</v>
      </c>
      <c r="AH130" s="86">
        <f t="shared" si="359"/>
        <v>0</v>
      </c>
      <c r="AI130" s="86">
        <f t="shared" si="359"/>
        <v>0</v>
      </c>
      <c r="AJ130" s="86">
        <f t="shared" si="359"/>
        <v>0</v>
      </c>
      <c r="AK130" s="86">
        <f t="shared" si="360"/>
        <v>0</v>
      </c>
      <c r="AL130" s="86">
        <f t="shared" si="360"/>
        <v>0</v>
      </c>
      <c r="AM130" s="86">
        <f t="shared" si="360"/>
        <v>0</v>
      </c>
      <c r="AN130" s="86">
        <f t="shared" si="360"/>
        <v>0</v>
      </c>
      <c r="AO130" s="86">
        <f t="shared" si="360"/>
        <v>0</v>
      </c>
      <c r="AP130" s="86">
        <f t="shared" si="360"/>
        <v>0</v>
      </c>
      <c r="AQ130" s="86">
        <f t="shared" si="360"/>
        <v>0</v>
      </c>
      <c r="AR130" s="86">
        <f t="shared" si="360"/>
        <v>0</v>
      </c>
      <c r="AS130" s="86">
        <f t="shared" si="360"/>
        <v>0</v>
      </c>
      <c r="AT130" s="86">
        <f t="shared" si="360"/>
        <v>0</v>
      </c>
      <c r="AU130" s="86">
        <f t="shared" si="360"/>
        <v>1</v>
      </c>
      <c r="AV130" s="86">
        <f t="shared" si="360"/>
        <v>0</v>
      </c>
      <c r="AW130" s="86">
        <f t="shared" si="360"/>
        <v>0</v>
      </c>
      <c r="AX130" s="86">
        <f t="shared" si="360"/>
        <v>0</v>
      </c>
      <c r="AY130" s="86">
        <f t="shared" si="360"/>
        <v>0</v>
      </c>
      <c r="AZ130" s="86">
        <f t="shared" si="360"/>
        <v>0</v>
      </c>
      <c r="BA130" s="86">
        <f t="shared" si="360"/>
        <v>0</v>
      </c>
      <c r="BB130" s="86">
        <f t="shared" si="360"/>
        <v>0</v>
      </c>
      <c r="BC130" s="86">
        <f t="shared" si="360"/>
        <v>0</v>
      </c>
      <c r="BD130" s="86">
        <f t="shared" si="360"/>
        <v>0</v>
      </c>
      <c r="BE130" s="86">
        <f t="shared" si="360"/>
        <v>0</v>
      </c>
      <c r="BF130" s="86">
        <f t="shared" si="360"/>
        <v>0</v>
      </c>
      <c r="BG130" s="86">
        <f t="shared" si="360"/>
        <v>0</v>
      </c>
      <c r="BH130" s="86">
        <f t="shared" si="360"/>
        <v>0</v>
      </c>
      <c r="BI130" s="86">
        <f t="shared" si="360"/>
        <v>0</v>
      </c>
      <c r="BJ130" s="86">
        <f t="shared" si="360"/>
        <v>0</v>
      </c>
      <c r="BK130" s="86">
        <f t="shared" si="360"/>
        <v>0</v>
      </c>
      <c r="BL130" s="86">
        <f t="shared" si="360"/>
        <v>0</v>
      </c>
      <c r="BM130" s="86">
        <f t="shared" si="360"/>
        <v>0</v>
      </c>
      <c r="BN130" s="86">
        <f t="shared" si="360"/>
        <v>0</v>
      </c>
      <c r="BO130" s="86">
        <f t="shared" si="360"/>
        <v>0</v>
      </c>
      <c r="BP130" s="86">
        <f t="shared" si="360"/>
        <v>0</v>
      </c>
    </row>
    <row r="131" spans="1:68" outlineLevel="2" x14ac:dyDescent="0.3">
      <c r="A131" s="102"/>
      <c r="B131" s="123" t="str">
        <f>EventosAno!B131</f>
        <v>2.6.5</v>
      </c>
      <c r="C131" s="125" t="s">
        <v>204</v>
      </c>
      <c r="D131" s="118" t="str">
        <f>EventosAno!D131</f>
        <v>PI A206.5</v>
      </c>
      <c r="E131" s="42"/>
      <c r="F131" s="50" cm="1">
        <f t="array" ref="F131">INDEX(EventosAno!$F:$F,MATCH($D131,EventosAno!$D:$D,0),)</f>
        <v>8905352.5437801536</v>
      </c>
      <c r="G131" s="56"/>
      <c r="H131" s="52">
        <f>H117</f>
        <v>60</v>
      </c>
      <c r="I131" s="16"/>
      <c r="J131" s="86">
        <f t="shared" si="359"/>
        <v>0</v>
      </c>
      <c r="K131" s="86">
        <f t="shared" si="359"/>
        <v>0</v>
      </c>
      <c r="L131" s="86">
        <f t="shared" si="359"/>
        <v>0</v>
      </c>
      <c r="M131" s="86">
        <f t="shared" si="359"/>
        <v>0</v>
      </c>
      <c r="N131" s="86">
        <f t="shared" si="359"/>
        <v>0</v>
      </c>
      <c r="O131" s="86">
        <f t="shared" si="359"/>
        <v>0</v>
      </c>
      <c r="P131" s="86">
        <f t="shared" si="359"/>
        <v>0</v>
      </c>
      <c r="Q131" s="86">
        <f t="shared" si="359"/>
        <v>0</v>
      </c>
      <c r="R131" s="86">
        <f t="shared" si="359"/>
        <v>0</v>
      </c>
      <c r="S131" s="86">
        <f t="shared" si="359"/>
        <v>0</v>
      </c>
      <c r="T131" s="86">
        <f t="shared" si="359"/>
        <v>0</v>
      </c>
      <c r="U131" s="86">
        <f t="shared" si="359"/>
        <v>0</v>
      </c>
      <c r="V131" s="86">
        <f t="shared" si="359"/>
        <v>0</v>
      </c>
      <c r="W131" s="86">
        <f t="shared" si="359"/>
        <v>0</v>
      </c>
      <c r="X131" s="86">
        <f t="shared" si="359"/>
        <v>0</v>
      </c>
      <c r="Y131" s="86">
        <f t="shared" si="359"/>
        <v>0</v>
      </c>
      <c r="Z131" s="86">
        <f t="shared" si="359"/>
        <v>0</v>
      </c>
      <c r="AA131" s="86">
        <f t="shared" si="359"/>
        <v>0</v>
      </c>
      <c r="AB131" s="86">
        <f t="shared" si="359"/>
        <v>0</v>
      </c>
      <c r="AC131" s="86">
        <f t="shared" si="359"/>
        <v>0</v>
      </c>
      <c r="AD131" s="86">
        <f t="shared" si="359"/>
        <v>0</v>
      </c>
      <c r="AE131" s="86">
        <f t="shared" si="359"/>
        <v>0</v>
      </c>
      <c r="AF131" s="86">
        <f t="shared" si="359"/>
        <v>0</v>
      </c>
      <c r="AG131" s="86">
        <f t="shared" si="359"/>
        <v>0</v>
      </c>
      <c r="AH131" s="86">
        <f t="shared" si="359"/>
        <v>0</v>
      </c>
      <c r="AI131" s="86">
        <f t="shared" si="359"/>
        <v>0</v>
      </c>
      <c r="AJ131" s="86">
        <f t="shared" si="359"/>
        <v>0</v>
      </c>
      <c r="AK131" s="86">
        <f t="shared" si="360"/>
        <v>0</v>
      </c>
      <c r="AL131" s="86">
        <f t="shared" si="360"/>
        <v>0</v>
      </c>
      <c r="AM131" s="86">
        <f t="shared" si="360"/>
        <v>0</v>
      </c>
      <c r="AN131" s="86">
        <f t="shared" si="360"/>
        <v>0</v>
      </c>
      <c r="AO131" s="86">
        <f t="shared" si="360"/>
        <v>0</v>
      </c>
      <c r="AP131" s="86">
        <f t="shared" si="360"/>
        <v>0</v>
      </c>
      <c r="AQ131" s="86">
        <f t="shared" si="360"/>
        <v>0</v>
      </c>
      <c r="AR131" s="86">
        <f t="shared" si="360"/>
        <v>0</v>
      </c>
      <c r="AS131" s="86">
        <f t="shared" si="360"/>
        <v>0</v>
      </c>
      <c r="AT131" s="86">
        <f t="shared" si="360"/>
        <v>0</v>
      </c>
      <c r="AU131" s="86">
        <f t="shared" si="360"/>
        <v>0</v>
      </c>
      <c r="AV131" s="86">
        <f t="shared" si="360"/>
        <v>0</v>
      </c>
      <c r="AW131" s="86">
        <f t="shared" si="360"/>
        <v>0</v>
      </c>
      <c r="AX131" s="86">
        <f t="shared" si="360"/>
        <v>0</v>
      </c>
      <c r="AY131" s="86">
        <f t="shared" si="360"/>
        <v>0</v>
      </c>
      <c r="AZ131" s="86">
        <f t="shared" si="360"/>
        <v>0</v>
      </c>
      <c r="BA131" s="86">
        <f t="shared" si="360"/>
        <v>0</v>
      </c>
      <c r="BB131" s="86">
        <f t="shared" si="360"/>
        <v>0</v>
      </c>
      <c r="BC131" s="86">
        <f t="shared" si="360"/>
        <v>0</v>
      </c>
      <c r="BD131" s="86">
        <f t="shared" si="360"/>
        <v>0</v>
      </c>
      <c r="BE131" s="86">
        <f t="shared" si="360"/>
        <v>0</v>
      </c>
      <c r="BF131" s="86">
        <f t="shared" si="360"/>
        <v>0</v>
      </c>
      <c r="BG131" s="86">
        <f t="shared" si="360"/>
        <v>0</v>
      </c>
      <c r="BH131" s="86">
        <f t="shared" si="360"/>
        <v>1</v>
      </c>
      <c r="BI131" s="86">
        <f t="shared" si="360"/>
        <v>0</v>
      </c>
      <c r="BJ131" s="86">
        <f t="shared" si="360"/>
        <v>0</v>
      </c>
      <c r="BK131" s="86">
        <f t="shared" si="360"/>
        <v>0</v>
      </c>
      <c r="BL131" s="86">
        <f t="shared" si="360"/>
        <v>0</v>
      </c>
      <c r="BM131" s="86">
        <f t="shared" si="360"/>
        <v>0</v>
      </c>
      <c r="BN131" s="86">
        <f t="shared" si="360"/>
        <v>0</v>
      </c>
      <c r="BO131" s="86">
        <f t="shared" si="360"/>
        <v>0</v>
      </c>
      <c r="BP131" s="86">
        <f t="shared" si="360"/>
        <v>0</v>
      </c>
    </row>
    <row r="132" spans="1:68" outlineLevel="1" x14ac:dyDescent="0.3">
      <c r="A132" s="1"/>
      <c r="B132" s="8"/>
      <c r="C132" s="10" t="s">
        <v>126</v>
      </c>
      <c r="D132" s="9"/>
      <c r="E132" s="9"/>
      <c r="F132" s="9"/>
      <c r="G132" s="7"/>
      <c r="H132" s="8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/>
      <c r="AU132" s="7"/>
      <c r="AV132" s="7"/>
      <c r="AW132" s="7"/>
      <c r="AX132" s="7"/>
      <c r="AY132" s="7"/>
      <c r="AZ132" s="7"/>
      <c r="BA132" s="7"/>
      <c r="BB132" s="7"/>
      <c r="BC132" s="7"/>
      <c r="BD132" s="7"/>
      <c r="BE132" s="7"/>
      <c r="BF132" s="7"/>
      <c r="BG132" s="7"/>
      <c r="BH132" s="7"/>
      <c r="BI132" s="7"/>
      <c r="BJ132" s="7"/>
      <c r="BK132" s="7"/>
      <c r="BL132" s="7"/>
      <c r="BM132" s="7"/>
      <c r="BN132" s="7"/>
      <c r="BO132" s="7"/>
      <c r="BP132" s="7"/>
    </row>
    <row r="133" spans="1:68" ht="18" customHeight="1" outlineLevel="1" collapsed="1" x14ac:dyDescent="0.3">
      <c r="A133" s="1"/>
      <c r="B133" s="4" t="s">
        <v>162</v>
      </c>
      <c r="C133" s="6" t="s">
        <v>6</v>
      </c>
      <c r="D133" s="5"/>
      <c r="E133" s="5"/>
      <c r="F133" s="5"/>
      <c r="G133" s="3"/>
      <c r="H133" s="4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</row>
    <row r="134" spans="1:68" ht="17.25" hidden="1" customHeight="1" outlineLevel="2" x14ac:dyDescent="0.3">
      <c r="A134" s="1"/>
      <c r="B134" s="15" t="s">
        <v>163</v>
      </c>
      <c r="C134" s="41"/>
      <c r="D134" s="16"/>
      <c r="E134" s="11"/>
      <c r="F134" s="45"/>
      <c r="G134" s="46"/>
      <c r="H134" s="59"/>
      <c r="I134" s="16"/>
      <c r="J134" s="16"/>
      <c r="K134" s="16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</row>
    <row r="135" spans="1:68" ht="17.25" hidden="1" customHeight="1" outlineLevel="2" x14ac:dyDescent="0.3">
      <c r="A135" s="1"/>
      <c r="B135" s="15" t="s">
        <v>164</v>
      </c>
      <c r="C135" s="41"/>
      <c r="D135" s="16"/>
      <c r="E135" s="11"/>
      <c r="F135" s="48"/>
      <c r="G135" s="44"/>
      <c r="H135" s="60"/>
      <c r="I135" s="16"/>
      <c r="J135" s="16"/>
      <c r="K135" s="16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</row>
    <row r="136" spans="1:68" ht="17.25" hidden="1" customHeight="1" outlineLevel="2" x14ac:dyDescent="0.3">
      <c r="A136" s="1"/>
      <c r="B136" s="15" t="s">
        <v>165</v>
      </c>
      <c r="C136" s="41"/>
      <c r="D136" s="16"/>
      <c r="E136" s="11"/>
      <c r="F136" s="50"/>
      <c r="G136" s="51"/>
      <c r="H136" s="61"/>
      <c r="I136" s="16"/>
      <c r="J136" s="16"/>
      <c r="K136" s="16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</row>
    <row r="137" spans="1:68" x14ac:dyDescent="0.3">
      <c r="A137" s="1"/>
      <c r="B137" s="139"/>
      <c r="C137" s="140"/>
      <c r="D137" s="148"/>
      <c r="E137" s="149"/>
      <c r="F137" s="144">
        <f>SUM(F90:F136)</f>
        <v>167768060.77357808</v>
      </c>
      <c r="G137" s="145"/>
      <c r="H137" s="139"/>
      <c r="I137" s="144"/>
      <c r="J137" s="144"/>
      <c r="K137" s="144"/>
      <c r="L137" s="144"/>
      <c r="M137" s="144"/>
      <c r="N137" s="144"/>
      <c r="O137" s="144"/>
      <c r="P137" s="144"/>
      <c r="Q137" s="144"/>
      <c r="R137" s="144"/>
      <c r="S137" s="144"/>
      <c r="T137" s="145"/>
      <c r="U137" s="145"/>
      <c r="V137" s="145"/>
      <c r="W137" s="145"/>
      <c r="X137" s="145"/>
      <c r="Y137" s="145"/>
      <c r="Z137" s="145"/>
      <c r="AA137" s="145"/>
      <c r="AB137" s="145"/>
      <c r="AC137" s="145"/>
      <c r="AD137" s="145"/>
      <c r="AE137" s="145"/>
      <c r="AF137" s="145"/>
      <c r="AG137" s="145"/>
      <c r="AH137" s="145"/>
      <c r="AI137" s="145"/>
      <c r="AJ137" s="145"/>
      <c r="AK137" s="145"/>
      <c r="AL137" s="145"/>
      <c r="AM137" s="145"/>
      <c r="AN137" s="145"/>
      <c r="AO137" s="145"/>
      <c r="AP137" s="145"/>
      <c r="AQ137" s="145"/>
      <c r="AR137" s="145"/>
      <c r="AS137" s="145"/>
      <c r="AT137" s="145"/>
      <c r="AU137" s="145"/>
      <c r="AV137" s="145"/>
      <c r="AW137" s="145"/>
      <c r="AX137" s="145"/>
      <c r="AY137" s="145"/>
      <c r="AZ137" s="145"/>
      <c r="BA137" s="145"/>
      <c r="BB137" s="145"/>
      <c r="BC137" s="145"/>
      <c r="BD137" s="145"/>
      <c r="BE137" s="145"/>
      <c r="BF137" s="145"/>
      <c r="BG137" s="145"/>
      <c r="BH137" s="145"/>
      <c r="BI137" s="145"/>
      <c r="BJ137" s="145"/>
      <c r="BK137" s="145"/>
      <c r="BL137" s="145"/>
      <c r="BM137" s="145"/>
      <c r="BN137" s="145"/>
      <c r="BO137" s="145"/>
      <c r="BP137" s="145"/>
    </row>
    <row r="138" spans="1:68" x14ac:dyDescent="0.3"/>
    <row r="139" spans="1:68" x14ac:dyDescent="0.3"/>
    <row r="140" spans="1:68" x14ac:dyDescent="0.3">
      <c r="D140" s="78"/>
      <c r="E140" s="71"/>
      <c r="F140" s="79"/>
      <c r="G140" s="80"/>
    </row>
    <row r="141" spans="1:68" hidden="1" x14ac:dyDescent="0.3">
      <c r="D141" s="78"/>
      <c r="E141" s="71"/>
      <c r="F141" s="79"/>
      <c r="G141" s="80"/>
    </row>
    <row r="147" spans="3:7" hidden="1" x14ac:dyDescent="0.3">
      <c r="C147" s="105"/>
    </row>
    <row r="148" spans="3:7" hidden="1" x14ac:dyDescent="0.3">
      <c r="C148" s="106"/>
      <c r="D148" s="79"/>
      <c r="E148" s="79"/>
      <c r="F148" s="79"/>
    </row>
    <row r="149" spans="3:7" hidden="1" x14ac:dyDescent="0.3">
      <c r="D149" s="78"/>
      <c r="E149" s="71"/>
      <c r="F149" s="79"/>
      <c r="G149" s="80"/>
    </row>
    <row r="150" spans="3:7" hidden="1" x14ac:dyDescent="0.3">
      <c r="D150" s="78"/>
      <c r="E150" s="71"/>
      <c r="F150" s="79"/>
      <c r="G150" s="80"/>
    </row>
    <row r="151" spans="3:7" hidden="1" x14ac:dyDescent="0.3">
      <c r="D151" s="78"/>
      <c r="E151" s="71"/>
      <c r="F151" s="79"/>
      <c r="G151" s="80"/>
    </row>
  </sheetData>
  <phoneticPr fontId="2" type="noConversion"/>
  <conditionalFormatting sqref="D108:D110">
    <cfRule type="cellIs" dxfId="23" priority="83" operator="greaterThan">
      <formula>0</formula>
    </cfRule>
  </conditionalFormatting>
  <conditionalFormatting sqref="D134:D136">
    <cfRule type="cellIs" dxfId="22" priority="62" operator="greaterThan">
      <formula>0</formula>
    </cfRule>
  </conditionalFormatting>
  <conditionalFormatting sqref="I41:I42 I60:I63 I74:I75 D99:D106 I120:I125">
    <cfRule type="cellIs" dxfId="21" priority="86" operator="greaterThan">
      <formula>0</formula>
    </cfRule>
  </conditionalFormatting>
  <conditionalFormatting sqref="I45">
    <cfRule type="cellIs" dxfId="20" priority="107" operator="greaterThan">
      <formula>0</formula>
    </cfRule>
  </conditionalFormatting>
  <conditionalFormatting sqref="I51:I58 I66:I71 I77:I82 I85:I86 I92:I97 I99:BP106 I108:BP110 I113:I117 I127:I131">
    <cfRule type="cellIs" dxfId="19" priority="116" operator="greaterThan">
      <formula>0</formula>
    </cfRule>
  </conditionalFormatting>
  <conditionalFormatting sqref="I134:BP136">
    <cfRule type="cellIs" dxfId="18" priority="61" operator="greaterThan">
      <formula>0</formula>
    </cfRule>
  </conditionalFormatting>
  <conditionalFormatting sqref="J6:BP6 J11:BP12 J18:BP19 J23:BP24 J28:BP29 J37:BP38 J41:BP42 J45:BP45 J51:BP58 J60:BP63 J66:BP71 J74:BP75 J77:BP82 J85:BP86 J92:BP97 J113:BP117 J120:BP125 J127:BP131">
    <cfRule type="cellIs" dxfId="17" priority="162" operator="equal">
      <formula>1</formula>
    </cfRule>
  </conditionalFormatting>
  <conditionalFormatting sqref="J6:BP8 J10:BP13 J17:BP20 J22:BP25 J27:BP30 J37:BP38 J41:BP42 J45:BP45 J51:BP58 J60:BP63 J66:BP71 J74:BP75 J77:BP82 J85:BP86 J92:BP97 J113:BP117 J120:BP125 J127:BP131">
    <cfRule type="cellIs" dxfId="16" priority="161" operator="equal">
      <formula>0</formula>
    </cfRule>
  </conditionalFormatting>
  <conditionalFormatting sqref="J7:BP8 J10:BP10 J13:BP13">
    <cfRule type="cellIs" dxfId="15" priority="164" operator="equal">
      <formula>1</formula>
    </cfRule>
  </conditionalFormatting>
  <conditionalFormatting sqref="J15:BP15">
    <cfRule type="cellIs" dxfId="14" priority="191" operator="equal">
      <formula>0</formula>
    </cfRule>
    <cfRule type="cellIs" dxfId="13" priority="192" operator="equal">
      <formula>1</formula>
    </cfRule>
  </conditionalFormatting>
  <conditionalFormatting sqref="J17:BP17 J20:BP20 J22:BP22 J25:BP25 J27:BP27 J30:BP30">
    <cfRule type="cellIs" dxfId="12" priority="156" operator="equal">
      <formula>1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51E3F2-B83C-4352-8453-001DC4E00159}">
  <sheetPr>
    <tabColor theme="4" tint="0.59999389629810485"/>
    <outlinePr summaryBelow="0" summaryRight="0"/>
  </sheetPr>
  <dimension ref="A1:CA161"/>
  <sheetViews>
    <sheetView showGridLines="0" workbookViewId="0">
      <selection activeCell="F89" sqref="F89"/>
    </sheetView>
  </sheetViews>
  <sheetFormatPr defaultColWidth="0" defaultRowHeight="14.4" zeroHeight="1" outlineLevelRow="3" x14ac:dyDescent="0.3"/>
  <cols>
    <col min="1" max="1" width="5.6640625" customWidth="1"/>
    <col min="2" max="2" width="10.77734375" customWidth="1"/>
    <col min="3" max="3" width="86.33203125" customWidth="1"/>
    <col min="4" max="4" width="10" customWidth="1"/>
    <col min="5" max="5" width="8.88671875" customWidth="1"/>
    <col min="6" max="6" width="11.44140625" customWidth="1"/>
    <col min="7" max="8" width="8.88671875" customWidth="1"/>
    <col min="9" max="9" width="12.44140625" customWidth="1"/>
    <col min="10" max="12" width="4.44140625" bestFit="1" customWidth="1"/>
    <col min="13" max="13" width="7.44140625" bestFit="1" customWidth="1"/>
    <col min="14" max="14" width="4.44140625" bestFit="1" customWidth="1"/>
    <col min="15" max="15" width="7.44140625" bestFit="1" customWidth="1"/>
    <col min="16" max="16" width="4.44140625" bestFit="1" customWidth="1"/>
    <col min="17" max="17" width="7.44140625" bestFit="1" customWidth="1"/>
    <col min="18" max="18" width="4.44140625" bestFit="1" customWidth="1"/>
    <col min="19" max="20" width="7.44140625" bestFit="1" customWidth="1"/>
    <col min="21" max="22" width="8.21875" bestFit="1" customWidth="1"/>
    <col min="23" max="23" width="6.21875" bestFit="1" customWidth="1"/>
    <col min="24" max="24" width="5.21875" bestFit="1" customWidth="1"/>
    <col min="25" max="25" width="7.44140625" bestFit="1" customWidth="1"/>
    <col min="26" max="26" width="5.21875" bestFit="1" customWidth="1"/>
    <col min="27" max="27" width="8.21875" bestFit="1" customWidth="1"/>
    <col min="28" max="28" width="5.21875" bestFit="1" customWidth="1"/>
    <col min="29" max="29" width="8.21875" bestFit="1" customWidth="1"/>
    <col min="30" max="30" width="5.21875" bestFit="1" customWidth="1"/>
    <col min="31" max="31" width="7.44140625" bestFit="1" customWidth="1"/>
    <col min="32" max="32" width="5.21875" bestFit="1" customWidth="1"/>
    <col min="33" max="33" width="8.21875" bestFit="1" customWidth="1"/>
    <col min="34" max="34" width="5.21875" bestFit="1" customWidth="1"/>
    <col min="35" max="35" width="7.44140625" bestFit="1" customWidth="1"/>
    <col min="36" max="36" width="2" bestFit="1" customWidth="1"/>
    <col min="37" max="37" width="7.44140625" bestFit="1" customWidth="1"/>
    <col min="38" max="38" width="5.21875" bestFit="1" customWidth="1"/>
    <col min="39" max="39" width="8.21875" bestFit="1" customWidth="1"/>
    <col min="40" max="40" width="5.21875" bestFit="1" customWidth="1"/>
    <col min="41" max="42" width="7.44140625" bestFit="1" customWidth="1"/>
    <col min="43" max="43" width="8.21875" bestFit="1" customWidth="1"/>
    <col min="44" max="44" width="5.21875" bestFit="1" customWidth="1"/>
    <col min="45" max="45" width="8.21875" bestFit="1" customWidth="1"/>
    <col min="46" max="46" width="2" bestFit="1" customWidth="1"/>
    <col min="47" max="48" width="5.21875" bestFit="1" customWidth="1"/>
    <col min="49" max="49" width="8.21875" bestFit="1" customWidth="1"/>
    <col min="50" max="50" width="5.21875" bestFit="1" customWidth="1"/>
    <col min="51" max="51" width="2" bestFit="1" customWidth="1"/>
    <col min="52" max="55" width="5.21875" bestFit="1" customWidth="1"/>
    <col min="56" max="56" width="8.21875" bestFit="1" customWidth="1"/>
    <col min="57" max="57" width="2" bestFit="1" customWidth="1"/>
    <col min="58" max="58" width="8.21875" bestFit="1" customWidth="1"/>
    <col min="59" max="59" width="2" bestFit="1" customWidth="1"/>
    <col min="60" max="63" width="5.21875" bestFit="1" customWidth="1"/>
    <col min="64" max="67" width="1.88671875" bestFit="1" customWidth="1"/>
    <col min="68" max="68" width="6" bestFit="1" customWidth="1"/>
    <col min="69" max="69" width="5.88671875" customWidth="1"/>
    <col min="70" max="70" width="11.109375" bestFit="1" customWidth="1"/>
    <col min="71" max="72" width="10.6640625" bestFit="1" customWidth="1"/>
    <col min="73" max="74" width="9.6640625" bestFit="1" customWidth="1"/>
    <col min="75" max="75" width="9.77734375" bestFit="1" customWidth="1"/>
    <col min="76" max="76" width="8.44140625" bestFit="1" customWidth="1"/>
    <col min="77" max="78" width="5.109375" hidden="1" customWidth="1"/>
    <col min="79" max="79" width="6.5546875" hidden="1" customWidth="1"/>
    <col min="80" max="16384" width="8.88671875" hidden="1"/>
  </cols>
  <sheetData>
    <row r="1" spans="1:75" x14ac:dyDescent="0.3">
      <c r="D1" s="94"/>
      <c r="E1" s="94"/>
      <c r="F1" s="94"/>
      <c r="I1" t="s">
        <v>387</v>
      </c>
      <c r="J1" s="71">
        <v>1</v>
      </c>
      <c r="K1" s="71">
        <v>1</v>
      </c>
      <c r="L1" s="71">
        <v>1</v>
      </c>
      <c r="M1" s="71">
        <v>1</v>
      </c>
      <c r="N1" s="71">
        <v>1</v>
      </c>
      <c r="O1" s="71">
        <v>1</v>
      </c>
      <c r="P1" s="71">
        <v>1</v>
      </c>
      <c r="Q1" s="71">
        <v>1</v>
      </c>
      <c r="R1" s="71">
        <v>1</v>
      </c>
      <c r="S1" s="71">
        <v>1</v>
      </c>
      <c r="T1" s="71">
        <v>1</v>
      </c>
      <c r="U1" s="71">
        <v>1</v>
      </c>
      <c r="V1" s="71">
        <f>J1+1</f>
        <v>2</v>
      </c>
      <c r="W1" s="71">
        <f t="shared" ref="W1:AQ1" si="0">K1+1</f>
        <v>2</v>
      </c>
      <c r="X1" s="71">
        <f t="shared" si="0"/>
        <v>2</v>
      </c>
      <c r="Y1" s="71">
        <f t="shared" si="0"/>
        <v>2</v>
      </c>
      <c r="Z1" s="71">
        <f t="shared" si="0"/>
        <v>2</v>
      </c>
      <c r="AA1" s="71">
        <f t="shared" si="0"/>
        <v>2</v>
      </c>
      <c r="AB1" s="71">
        <f t="shared" si="0"/>
        <v>2</v>
      </c>
      <c r="AC1" s="71">
        <f t="shared" si="0"/>
        <v>2</v>
      </c>
      <c r="AD1" s="71">
        <f t="shared" si="0"/>
        <v>2</v>
      </c>
      <c r="AE1" s="71">
        <f t="shared" si="0"/>
        <v>2</v>
      </c>
      <c r="AF1" s="71">
        <f t="shared" si="0"/>
        <v>2</v>
      </c>
      <c r="AG1" s="71">
        <f t="shared" si="0"/>
        <v>2</v>
      </c>
      <c r="AH1" s="71">
        <f t="shared" si="0"/>
        <v>3</v>
      </c>
      <c r="AI1" s="71">
        <f t="shared" si="0"/>
        <v>3</v>
      </c>
      <c r="AJ1" s="71">
        <f t="shared" si="0"/>
        <v>3</v>
      </c>
      <c r="AK1" s="71">
        <f t="shared" si="0"/>
        <v>3</v>
      </c>
      <c r="AL1" s="71">
        <f t="shared" si="0"/>
        <v>3</v>
      </c>
      <c r="AM1" s="71">
        <f t="shared" si="0"/>
        <v>3</v>
      </c>
      <c r="AN1" s="71">
        <f t="shared" si="0"/>
        <v>3</v>
      </c>
      <c r="AO1" s="71">
        <f t="shared" si="0"/>
        <v>3</v>
      </c>
      <c r="AP1" s="71">
        <f t="shared" si="0"/>
        <v>3</v>
      </c>
      <c r="AQ1" s="71">
        <f t="shared" si="0"/>
        <v>3</v>
      </c>
      <c r="AR1" s="71">
        <f>AQ1+1</f>
        <v>4</v>
      </c>
      <c r="AS1" s="71">
        <f t="shared" ref="AS1:BB1" si="1">AR1</f>
        <v>4</v>
      </c>
      <c r="AT1" s="71">
        <f t="shared" si="1"/>
        <v>4</v>
      </c>
      <c r="AU1" s="71">
        <f t="shared" si="1"/>
        <v>4</v>
      </c>
      <c r="AV1" s="71">
        <f t="shared" si="1"/>
        <v>4</v>
      </c>
      <c r="AW1" s="71">
        <f t="shared" si="1"/>
        <v>4</v>
      </c>
      <c r="AX1" s="71">
        <f t="shared" si="1"/>
        <v>4</v>
      </c>
      <c r="AY1" s="71">
        <f t="shared" si="1"/>
        <v>4</v>
      </c>
      <c r="AZ1" s="71">
        <f t="shared" si="1"/>
        <v>4</v>
      </c>
      <c r="BA1" s="71">
        <f t="shared" si="1"/>
        <v>4</v>
      </c>
      <c r="BB1" s="71">
        <f t="shared" si="1"/>
        <v>4</v>
      </c>
      <c r="BC1" s="71">
        <f>BB1+1</f>
        <v>5</v>
      </c>
      <c r="BD1" s="71">
        <f t="shared" ref="BD1:BK1" si="2">BC1</f>
        <v>5</v>
      </c>
      <c r="BE1" s="71">
        <f t="shared" si="2"/>
        <v>5</v>
      </c>
      <c r="BF1" s="71">
        <f t="shared" si="2"/>
        <v>5</v>
      </c>
      <c r="BG1" s="71">
        <f t="shared" si="2"/>
        <v>5</v>
      </c>
      <c r="BH1" s="71">
        <f t="shared" si="2"/>
        <v>5</v>
      </c>
      <c r="BI1" s="71">
        <f>BH1+1</f>
        <v>6</v>
      </c>
      <c r="BJ1" s="71">
        <f t="shared" si="2"/>
        <v>6</v>
      </c>
      <c r="BK1" s="71">
        <f t="shared" si="2"/>
        <v>6</v>
      </c>
      <c r="BL1" s="71"/>
      <c r="BM1" s="71"/>
      <c r="BN1" s="71"/>
      <c r="BO1" s="71"/>
      <c r="BP1" s="71"/>
    </row>
    <row r="2" spans="1:75" x14ac:dyDescent="0.3">
      <c r="A2" s="95"/>
      <c r="B2" s="95" t="s">
        <v>429</v>
      </c>
      <c r="C2" s="95"/>
      <c r="D2" s="96"/>
      <c r="E2" s="96"/>
      <c r="F2" s="96"/>
      <c r="G2" s="95"/>
      <c r="H2" s="95"/>
      <c r="I2" s="95"/>
      <c r="J2" s="95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95"/>
      <c r="X2" s="95"/>
      <c r="Y2" s="95"/>
      <c r="Z2" s="95"/>
      <c r="AA2" s="95"/>
      <c r="AB2" s="95"/>
      <c r="AC2" s="95"/>
      <c r="AD2" s="95"/>
      <c r="AE2" s="95"/>
      <c r="AF2" s="95"/>
      <c r="AG2" s="95"/>
      <c r="AH2" s="95"/>
      <c r="AI2" s="95"/>
      <c r="AJ2" s="95"/>
      <c r="AK2" s="95"/>
      <c r="AL2" s="95"/>
      <c r="AM2" s="95"/>
      <c r="AN2" s="95"/>
      <c r="AO2" s="95"/>
      <c r="AP2" s="95"/>
      <c r="AQ2" s="95"/>
      <c r="AR2" s="95"/>
      <c r="AS2" s="95"/>
      <c r="AT2" s="95"/>
      <c r="AU2" s="95"/>
      <c r="AV2" s="95"/>
      <c r="AW2" s="95"/>
      <c r="AX2" s="95"/>
      <c r="AY2" s="95"/>
      <c r="AZ2" s="95"/>
      <c r="BA2" s="95"/>
      <c r="BB2" s="95"/>
      <c r="BC2" s="95"/>
      <c r="BD2" s="95"/>
      <c r="BE2" s="95"/>
      <c r="BF2" s="95"/>
      <c r="BG2" s="95"/>
      <c r="BH2" s="95"/>
      <c r="BI2" s="95"/>
      <c r="BJ2" s="95"/>
      <c r="BK2" s="95"/>
      <c r="BL2" s="95"/>
      <c r="BM2" s="95"/>
      <c r="BN2" s="95"/>
      <c r="BO2" s="95"/>
      <c r="BP2" s="95"/>
    </row>
    <row r="3" spans="1:75" x14ac:dyDescent="0.3">
      <c r="A3" s="94"/>
      <c r="B3" s="103"/>
      <c r="C3" s="104"/>
      <c r="J3" s="117">
        <f t="shared" ref="J3:AO3" si="3">SUM(J35:J46,J49:J87,J90:J137)</f>
        <v>0</v>
      </c>
      <c r="K3" s="117">
        <f t="shared" si="3"/>
        <v>0</v>
      </c>
      <c r="L3" s="117">
        <f t="shared" si="3"/>
        <v>0</v>
      </c>
      <c r="M3" s="117">
        <f t="shared" si="3"/>
        <v>0</v>
      </c>
      <c r="N3" s="117">
        <f t="shared" si="3"/>
        <v>0</v>
      </c>
      <c r="O3" s="117">
        <f t="shared" si="3"/>
        <v>0</v>
      </c>
      <c r="P3" s="117">
        <f t="shared" si="3"/>
        <v>0</v>
      </c>
      <c r="Q3" s="117">
        <f t="shared" si="3"/>
        <v>0</v>
      </c>
      <c r="R3" s="117">
        <f t="shared" si="3"/>
        <v>0</v>
      </c>
      <c r="S3" s="117">
        <f t="shared" si="3"/>
        <v>9892578.3768029641</v>
      </c>
      <c r="T3" s="117">
        <f t="shared" si="3"/>
        <v>5770015.3843221841</v>
      </c>
      <c r="U3" s="117">
        <f t="shared" si="3"/>
        <v>44653857.31091743</v>
      </c>
      <c r="V3" s="117">
        <f t="shared" si="3"/>
        <v>0</v>
      </c>
      <c r="W3" s="117">
        <f t="shared" si="3"/>
        <v>0</v>
      </c>
      <c r="X3" s="117">
        <f t="shared" si="3"/>
        <v>0</v>
      </c>
      <c r="Y3" s="117">
        <f t="shared" si="3"/>
        <v>8312789.956050951</v>
      </c>
      <c r="Z3" s="117">
        <f t="shared" si="3"/>
        <v>0</v>
      </c>
      <c r="AA3" s="117">
        <f t="shared" si="3"/>
        <v>15476165.836413527</v>
      </c>
      <c r="AB3" s="117">
        <f t="shared" si="3"/>
        <v>0</v>
      </c>
      <c r="AC3" s="117">
        <f t="shared" si="3"/>
        <v>15797917.428320548</v>
      </c>
      <c r="AD3" s="117">
        <f t="shared" si="3"/>
        <v>0</v>
      </c>
      <c r="AE3" s="117">
        <f t="shared" si="3"/>
        <v>7044964.7794262916</v>
      </c>
      <c r="AF3" s="117">
        <f t="shared" si="3"/>
        <v>0</v>
      </c>
      <c r="AG3" s="117">
        <f t="shared" si="3"/>
        <v>26307595.020740096</v>
      </c>
      <c r="AH3" s="117">
        <f t="shared" si="3"/>
        <v>0</v>
      </c>
      <c r="AI3" s="117">
        <f t="shared" si="3"/>
        <v>1455919.9376484491</v>
      </c>
      <c r="AJ3" s="117">
        <f t="shared" si="3"/>
        <v>0</v>
      </c>
      <c r="AK3" s="117">
        <f t="shared" si="3"/>
        <v>5960618.0937452214</v>
      </c>
      <c r="AL3" s="117">
        <f t="shared" si="3"/>
        <v>0</v>
      </c>
      <c r="AM3" s="117">
        <f t="shared" si="3"/>
        <v>22747491.273914773</v>
      </c>
      <c r="AN3" s="117">
        <f t="shared" si="3"/>
        <v>0</v>
      </c>
      <c r="AO3" s="117">
        <f t="shared" si="3"/>
        <v>6534906.4974962827</v>
      </c>
      <c r="AP3" s="117">
        <f t="shared" ref="AP3:BP3" si="4">SUM(AP35:AP46,AP49:AP87,AP90:AP137)</f>
        <v>6618537.1225645021</v>
      </c>
      <c r="AQ3" s="117">
        <f t="shared" si="4"/>
        <v>40865668.934919663</v>
      </c>
      <c r="AR3" s="117">
        <f t="shared" si="4"/>
        <v>0</v>
      </c>
      <c r="AS3" s="117">
        <f t="shared" si="4"/>
        <v>0</v>
      </c>
      <c r="AT3" s="117">
        <f t="shared" si="4"/>
        <v>0</v>
      </c>
      <c r="AU3" s="117">
        <f t="shared" si="4"/>
        <v>26871180.967754651</v>
      </c>
      <c r="AV3" s="117">
        <f t="shared" si="4"/>
        <v>0</v>
      </c>
      <c r="AW3" s="117">
        <f t="shared" si="4"/>
        <v>2391742.887638031</v>
      </c>
      <c r="AX3" s="117">
        <f t="shared" si="4"/>
        <v>0</v>
      </c>
      <c r="AY3" s="117">
        <f t="shared" si="4"/>
        <v>0</v>
      </c>
      <c r="AZ3" s="117">
        <f t="shared" si="4"/>
        <v>0</v>
      </c>
      <c r="BA3" s="117">
        <f t="shared" si="4"/>
        <v>0</v>
      </c>
      <c r="BB3" s="117">
        <f t="shared" si="4"/>
        <v>31498983.359034315</v>
      </c>
      <c r="BC3" s="117">
        <f t="shared" si="4"/>
        <v>0</v>
      </c>
      <c r="BD3" s="117">
        <f t="shared" si="4"/>
        <v>0</v>
      </c>
      <c r="BE3" s="117">
        <f t="shared" si="4"/>
        <v>0</v>
      </c>
      <c r="BF3" s="117">
        <f t="shared" si="4"/>
        <v>6911503.5399577357</v>
      </c>
      <c r="BG3" s="117">
        <f t="shared" si="4"/>
        <v>0</v>
      </c>
      <c r="BH3" s="117">
        <f t="shared" si="4"/>
        <v>26652597.036696114</v>
      </c>
      <c r="BI3" s="117">
        <f t="shared" si="4"/>
        <v>0</v>
      </c>
      <c r="BJ3" s="117">
        <f t="shared" si="4"/>
        <v>0</v>
      </c>
      <c r="BK3" s="117">
        <f t="shared" si="4"/>
        <v>0</v>
      </c>
      <c r="BL3" s="117">
        <f t="shared" si="4"/>
        <v>0</v>
      </c>
      <c r="BM3" s="117">
        <f t="shared" si="4"/>
        <v>0</v>
      </c>
      <c r="BN3" s="117">
        <f t="shared" si="4"/>
        <v>0</v>
      </c>
      <c r="BO3" s="117">
        <f t="shared" si="4"/>
        <v>0</v>
      </c>
      <c r="BP3" s="117">
        <f t="shared" si="4"/>
        <v>0</v>
      </c>
    </row>
    <row r="4" spans="1:75" ht="27" customHeight="1" x14ac:dyDescent="0.3">
      <c r="B4" s="132" t="s">
        <v>374</v>
      </c>
      <c r="C4" s="133" t="s">
        <v>373</v>
      </c>
      <c r="D4" s="134" t="s">
        <v>368</v>
      </c>
      <c r="E4" s="134" t="s">
        <v>369</v>
      </c>
      <c r="F4" s="134" t="s">
        <v>370</v>
      </c>
      <c r="G4" s="135" t="s">
        <v>354</v>
      </c>
      <c r="H4" s="136" t="s">
        <v>371</v>
      </c>
      <c r="I4" s="137"/>
      <c r="J4" s="138">
        <v>1</v>
      </c>
      <c r="K4" s="138">
        <v>2</v>
      </c>
      <c r="L4" s="138">
        <v>3</v>
      </c>
      <c r="M4" s="138">
        <v>4</v>
      </c>
      <c r="N4" s="138">
        <v>5</v>
      </c>
      <c r="O4" s="138">
        <v>6</v>
      </c>
      <c r="P4" s="138">
        <v>7</v>
      </c>
      <c r="Q4" s="138">
        <v>8</v>
      </c>
      <c r="R4" s="138">
        <v>9</v>
      </c>
      <c r="S4" s="138">
        <v>10</v>
      </c>
      <c r="T4" s="138">
        <v>11</v>
      </c>
      <c r="U4" s="138">
        <v>12</v>
      </c>
      <c r="V4" s="138">
        <v>13</v>
      </c>
      <c r="W4" s="138">
        <v>14</v>
      </c>
      <c r="X4" s="138">
        <v>15</v>
      </c>
      <c r="Y4" s="138">
        <v>16</v>
      </c>
      <c r="Z4" s="138">
        <v>17</v>
      </c>
      <c r="AA4" s="138">
        <v>18</v>
      </c>
      <c r="AB4" s="138">
        <v>19</v>
      </c>
      <c r="AC4" s="138">
        <v>20</v>
      </c>
      <c r="AD4" s="138">
        <v>21</v>
      </c>
      <c r="AE4" s="138">
        <v>22</v>
      </c>
      <c r="AF4" s="138">
        <v>23</v>
      </c>
      <c r="AG4" s="138">
        <v>24</v>
      </c>
      <c r="AH4" s="138">
        <v>25</v>
      </c>
      <c r="AI4" s="138">
        <v>26</v>
      </c>
      <c r="AJ4" s="138" t="s">
        <v>372</v>
      </c>
      <c r="AK4" s="138">
        <v>30</v>
      </c>
      <c r="AL4" s="138">
        <v>31</v>
      </c>
      <c r="AM4" s="138">
        <v>32</v>
      </c>
      <c r="AN4" s="138">
        <v>33</v>
      </c>
      <c r="AO4" s="138">
        <v>34</v>
      </c>
      <c r="AP4" s="138">
        <v>35</v>
      </c>
      <c r="AQ4" s="138">
        <v>36</v>
      </c>
      <c r="AR4" s="138">
        <v>37</v>
      </c>
      <c r="AS4" s="138">
        <v>38</v>
      </c>
      <c r="AT4" s="138" t="s">
        <v>372</v>
      </c>
      <c r="AU4" s="138">
        <v>42</v>
      </c>
      <c r="AV4" s="138">
        <v>43</v>
      </c>
      <c r="AW4" s="138">
        <v>44</v>
      </c>
      <c r="AX4" s="138">
        <v>45</v>
      </c>
      <c r="AY4" s="138" t="s">
        <v>372</v>
      </c>
      <c r="AZ4" s="138">
        <v>46</v>
      </c>
      <c r="BA4" s="138">
        <v>47</v>
      </c>
      <c r="BB4" s="138">
        <v>48</v>
      </c>
      <c r="BC4" s="138">
        <v>49</v>
      </c>
      <c r="BD4" s="138">
        <v>50</v>
      </c>
      <c r="BE4" s="138" t="s">
        <v>372</v>
      </c>
      <c r="BF4" s="138">
        <v>54</v>
      </c>
      <c r="BG4" s="138" t="s">
        <v>372</v>
      </c>
      <c r="BH4" s="138">
        <v>60</v>
      </c>
      <c r="BI4" s="138">
        <v>61</v>
      </c>
      <c r="BJ4" s="138">
        <v>62</v>
      </c>
      <c r="BK4" s="138">
        <v>63</v>
      </c>
      <c r="BL4" s="138" t="s">
        <v>372</v>
      </c>
      <c r="BM4" s="138" t="s">
        <v>372</v>
      </c>
      <c r="BN4" s="138" t="s">
        <v>372</v>
      </c>
      <c r="BO4" s="138" t="s">
        <v>372</v>
      </c>
      <c r="BP4" s="138">
        <v>288</v>
      </c>
      <c r="BS4" s="151">
        <v>1</v>
      </c>
      <c r="BT4" s="151">
        <v>2</v>
      </c>
      <c r="BU4" s="151">
        <v>3</v>
      </c>
      <c r="BV4" s="151">
        <v>4</v>
      </c>
      <c r="BW4" s="151">
        <v>5</v>
      </c>
    </row>
    <row r="5" spans="1:75" x14ac:dyDescent="0.3">
      <c r="B5" s="139"/>
      <c r="C5" s="140" t="s">
        <v>356</v>
      </c>
      <c r="D5" s="141">
        <f>CronogramaFisico!D5</f>
        <v>1</v>
      </c>
      <c r="E5" s="141">
        <f>CronogramaFisico!E5</f>
        <v>288</v>
      </c>
      <c r="F5" s="142">
        <f>CronogramaFisico!F5</f>
        <v>288</v>
      </c>
      <c r="G5" s="142"/>
      <c r="H5" s="142"/>
      <c r="I5" s="142"/>
      <c r="J5" s="142"/>
      <c r="K5" s="142"/>
      <c r="L5" s="142"/>
      <c r="M5" s="142"/>
      <c r="N5" s="142"/>
      <c r="O5" s="142"/>
      <c r="P5" s="142"/>
      <c r="Q5" s="142"/>
      <c r="R5" s="142"/>
      <c r="S5" s="142"/>
      <c r="T5" s="142"/>
      <c r="U5" s="142"/>
      <c r="V5" s="142"/>
      <c r="W5" s="142"/>
      <c r="X5" s="142"/>
      <c r="Y5" s="142"/>
      <c r="Z5" s="142"/>
      <c r="AA5" s="142"/>
      <c r="AB5" s="142"/>
      <c r="AC5" s="142"/>
      <c r="AD5" s="142"/>
      <c r="AE5" s="142"/>
      <c r="AF5" s="142"/>
      <c r="AG5" s="142"/>
      <c r="AH5" s="142"/>
      <c r="AI5" s="142"/>
      <c r="AJ5" s="142"/>
      <c r="AK5" s="142"/>
      <c r="AL5" s="142"/>
      <c r="AM5" s="142"/>
      <c r="AN5" s="142"/>
      <c r="AO5" s="142"/>
      <c r="AP5" s="142"/>
      <c r="AQ5" s="142"/>
      <c r="AR5" s="142"/>
      <c r="AS5" s="142"/>
      <c r="AT5" s="142"/>
      <c r="AU5" s="142"/>
      <c r="AV5" s="142"/>
      <c r="AW5" s="142"/>
      <c r="AX5" s="142"/>
      <c r="AY5" s="142"/>
      <c r="AZ5" s="142"/>
      <c r="BA5" s="142"/>
      <c r="BB5" s="142"/>
      <c r="BC5" s="142"/>
      <c r="BD5" s="142"/>
      <c r="BE5" s="142"/>
      <c r="BF5" s="142"/>
      <c r="BG5" s="142"/>
      <c r="BH5" s="142"/>
      <c r="BI5" s="142"/>
      <c r="BJ5" s="142"/>
      <c r="BK5" s="142"/>
      <c r="BL5" s="142"/>
      <c r="BM5" s="142"/>
      <c r="BN5" s="142"/>
      <c r="BO5" s="142"/>
      <c r="BP5" s="142"/>
      <c r="BS5" s="142">
        <f>EventosAno!K33</f>
        <v>60316451.072042577</v>
      </c>
      <c r="BT5" s="142">
        <f>EventosAno!L33</f>
        <v>72939433.02095142</v>
      </c>
      <c r="BU5" s="142">
        <f>EventosAno!M33</f>
        <v>84183141.860288888</v>
      </c>
      <c r="BV5" s="142">
        <f>EventosAno!N33</f>
        <v>60761907.214426994</v>
      </c>
      <c r="BW5" s="142">
        <f>EventosAno!O33</f>
        <v>33564100.576653853</v>
      </c>
    </row>
    <row r="6" spans="1:75" outlineLevel="1" x14ac:dyDescent="0.3">
      <c r="B6" s="8"/>
      <c r="C6" s="10" t="s">
        <v>375</v>
      </c>
      <c r="D6" s="82">
        <f>CronogramaFisico!D6</f>
        <v>1</v>
      </c>
      <c r="E6" s="82">
        <f>CronogramaFisico!E6</f>
        <v>1</v>
      </c>
      <c r="F6" s="82">
        <f>CronogramaFisico!F6</f>
        <v>1</v>
      </c>
      <c r="G6" s="82"/>
      <c r="H6" s="82"/>
      <c r="I6" s="82"/>
      <c r="J6" s="86">
        <f t="shared" ref="J6:Y8" si="5">IF(J$4="...",K6,IF(AND(J$4&gt;=$D6,J$4&lt;=$F6),1,0))</f>
        <v>1</v>
      </c>
      <c r="K6" s="86">
        <f t="shared" si="5"/>
        <v>0</v>
      </c>
      <c r="L6" s="86">
        <f t="shared" si="5"/>
        <v>0</v>
      </c>
      <c r="M6" s="86">
        <f t="shared" si="5"/>
        <v>0</v>
      </c>
      <c r="N6" s="86">
        <f t="shared" si="5"/>
        <v>0</v>
      </c>
      <c r="O6" s="86">
        <f t="shared" si="5"/>
        <v>0</v>
      </c>
      <c r="P6" s="86">
        <f t="shared" si="5"/>
        <v>0</v>
      </c>
      <c r="Q6" s="86">
        <f t="shared" si="5"/>
        <v>0</v>
      </c>
      <c r="R6" s="100" t="s">
        <v>379</v>
      </c>
      <c r="S6" s="100" t="s">
        <v>379</v>
      </c>
      <c r="T6" s="100" t="s">
        <v>379</v>
      </c>
      <c r="U6" s="100" t="s">
        <v>379</v>
      </c>
      <c r="V6" s="100" t="s">
        <v>379</v>
      </c>
      <c r="W6" s="100" t="s">
        <v>379</v>
      </c>
      <c r="X6" s="100" t="s">
        <v>379</v>
      </c>
      <c r="Y6" s="100" t="s">
        <v>379</v>
      </c>
      <c r="Z6" s="100" t="s">
        <v>379</v>
      </c>
      <c r="AA6" s="100" t="s">
        <v>379</v>
      </c>
      <c r="AB6" s="100" t="s">
        <v>379</v>
      </c>
      <c r="AC6" s="100" t="s">
        <v>379</v>
      </c>
      <c r="AD6" s="100" t="s">
        <v>379</v>
      </c>
      <c r="AE6" s="100" t="s">
        <v>379</v>
      </c>
      <c r="AF6" s="100" t="s">
        <v>379</v>
      </c>
      <c r="AG6" s="100" t="s">
        <v>379</v>
      </c>
      <c r="AH6" s="100" t="s">
        <v>379</v>
      </c>
      <c r="AI6" s="100" t="s">
        <v>379</v>
      </c>
      <c r="AJ6" s="100" t="s">
        <v>379</v>
      </c>
      <c r="AK6" s="100" t="s">
        <v>379</v>
      </c>
      <c r="AL6" s="100" t="s">
        <v>379</v>
      </c>
      <c r="AM6" s="100" t="s">
        <v>379</v>
      </c>
      <c r="AN6" s="100" t="s">
        <v>379</v>
      </c>
      <c r="AO6" s="100" t="s">
        <v>379</v>
      </c>
      <c r="AP6" s="100" t="s">
        <v>379</v>
      </c>
      <c r="AQ6" s="100" t="s">
        <v>379</v>
      </c>
      <c r="AR6" s="100" t="s">
        <v>379</v>
      </c>
      <c r="AS6" s="100" t="s">
        <v>379</v>
      </c>
      <c r="AT6" s="100" t="s">
        <v>379</v>
      </c>
      <c r="AU6" s="100" t="s">
        <v>379</v>
      </c>
      <c r="AV6" s="100" t="s">
        <v>379</v>
      </c>
      <c r="AW6" s="100" t="s">
        <v>379</v>
      </c>
      <c r="AX6" s="100" t="s">
        <v>379</v>
      </c>
      <c r="AY6" s="100" t="s">
        <v>379</v>
      </c>
      <c r="AZ6" s="100" t="s">
        <v>379</v>
      </c>
      <c r="BA6" s="100" t="s">
        <v>379</v>
      </c>
      <c r="BB6" s="100" t="s">
        <v>379</v>
      </c>
      <c r="BC6" s="100" t="s">
        <v>379</v>
      </c>
      <c r="BD6" s="100" t="s">
        <v>379</v>
      </c>
      <c r="BE6" s="100" t="s">
        <v>379</v>
      </c>
      <c r="BF6" s="100" t="s">
        <v>379</v>
      </c>
      <c r="BG6" s="100" t="s">
        <v>379</v>
      </c>
      <c r="BH6" s="100" t="s">
        <v>379</v>
      </c>
      <c r="BI6" s="100" t="s">
        <v>379</v>
      </c>
      <c r="BJ6" s="100" t="s">
        <v>379</v>
      </c>
      <c r="BK6" s="100" t="s">
        <v>379</v>
      </c>
      <c r="BL6" s="100" t="s">
        <v>379</v>
      </c>
      <c r="BM6" s="100" t="s">
        <v>379</v>
      </c>
      <c r="BN6" s="100" t="s">
        <v>379</v>
      </c>
      <c r="BO6" s="100" t="s">
        <v>379</v>
      </c>
      <c r="BP6" s="100" t="s">
        <v>379</v>
      </c>
      <c r="BS6" s="86"/>
      <c r="BT6" s="86"/>
      <c r="BU6" s="86"/>
      <c r="BV6" s="86"/>
      <c r="BW6" s="86"/>
    </row>
    <row r="7" spans="1:75" outlineLevel="1" x14ac:dyDescent="0.3">
      <c r="B7" s="8"/>
      <c r="C7" s="10" t="s">
        <v>353</v>
      </c>
      <c r="D7" s="82">
        <f>CronogramaFisico!D7</f>
        <v>1</v>
      </c>
      <c r="E7" s="82">
        <f>CronogramaFisico!E7</f>
        <v>12</v>
      </c>
      <c r="F7" s="82">
        <f>CronogramaFisico!F7</f>
        <v>12</v>
      </c>
      <c r="G7" s="82"/>
      <c r="H7" s="82"/>
      <c r="I7" s="82"/>
      <c r="J7" s="86">
        <f t="shared" si="5"/>
        <v>1</v>
      </c>
      <c r="K7" s="86">
        <f t="shared" si="5"/>
        <v>1</v>
      </c>
      <c r="L7" s="86">
        <f t="shared" si="5"/>
        <v>1</v>
      </c>
      <c r="M7" s="86">
        <f t="shared" si="5"/>
        <v>1</v>
      </c>
      <c r="N7" s="86">
        <f t="shared" si="5"/>
        <v>1</v>
      </c>
      <c r="O7" s="86">
        <f t="shared" si="5"/>
        <v>1</v>
      </c>
      <c r="P7" s="86">
        <f t="shared" si="5"/>
        <v>1</v>
      </c>
      <c r="Q7" s="86">
        <f t="shared" si="5"/>
        <v>1</v>
      </c>
      <c r="R7" s="86">
        <f t="shared" si="5"/>
        <v>1</v>
      </c>
      <c r="S7" s="86">
        <f t="shared" si="5"/>
        <v>1</v>
      </c>
      <c r="T7" s="86">
        <f t="shared" si="5"/>
        <v>1</v>
      </c>
      <c r="U7" s="86">
        <f t="shared" si="5"/>
        <v>1</v>
      </c>
      <c r="V7" s="86">
        <f t="shared" si="5"/>
        <v>0</v>
      </c>
      <c r="W7" s="86">
        <f t="shared" si="5"/>
        <v>0</v>
      </c>
      <c r="X7" s="86">
        <f t="shared" si="5"/>
        <v>0</v>
      </c>
      <c r="Y7" s="86">
        <f t="shared" si="5"/>
        <v>0</v>
      </c>
      <c r="Z7" s="86">
        <f t="shared" ref="Z7:BP8" si="6">IF(Z$4="...",AA7,IF(AND(Z$4&gt;=$D7,Z$4&lt;=$F7),1,0))</f>
        <v>0</v>
      </c>
      <c r="AA7" s="86">
        <f t="shared" si="6"/>
        <v>0</v>
      </c>
      <c r="AB7" s="86">
        <f t="shared" si="6"/>
        <v>0</v>
      </c>
      <c r="AC7" s="86">
        <f t="shared" si="6"/>
        <v>0</v>
      </c>
      <c r="AD7" s="86">
        <f t="shared" si="6"/>
        <v>0</v>
      </c>
      <c r="AE7" s="86">
        <f t="shared" si="6"/>
        <v>0</v>
      </c>
      <c r="AF7" s="86">
        <f t="shared" si="6"/>
        <v>0</v>
      </c>
      <c r="AG7" s="86">
        <f t="shared" si="6"/>
        <v>0</v>
      </c>
      <c r="AH7" s="86">
        <f t="shared" si="6"/>
        <v>0</v>
      </c>
      <c r="AI7" s="86">
        <f t="shared" si="6"/>
        <v>0</v>
      </c>
      <c r="AJ7" s="86">
        <f t="shared" si="6"/>
        <v>0</v>
      </c>
      <c r="AK7" s="86">
        <f t="shared" si="6"/>
        <v>0</v>
      </c>
      <c r="AL7" s="86">
        <f t="shared" si="6"/>
        <v>0</v>
      </c>
      <c r="AM7" s="86">
        <f t="shared" si="6"/>
        <v>0</v>
      </c>
      <c r="AN7" s="86">
        <f t="shared" si="6"/>
        <v>0</v>
      </c>
      <c r="AO7" s="86">
        <f t="shared" si="6"/>
        <v>0</v>
      </c>
      <c r="AP7" s="86">
        <f t="shared" si="6"/>
        <v>0</v>
      </c>
      <c r="AQ7" s="86">
        <f t="shared" si="6"/>
        <v>0</v>
      </c>
      <c r="AR7" s="86">
        <f t="shared" si="6"/>
        <v>0</v>
      </c>
      <c r="AS7" s="86">
        <f t="shared" si="6"/>
        <v>0</v>
      </c>
      <c r="AT7" s="86">
        <f t="shared" si="6"/>
        <v>0</v>
      </c>
      <c r="AU7" s="86">
        <f t="shared" si="6"/>
        <v>0</v>
      </c>
      <c r="AV7" s="86">
        <f t="shared" si="6"/>
        <v>0</v>
      </c>
      <c r="AW7" s="86">
        <f t="shared" si="6"/>
        <v>0</v>
      </c>
      <c r="AX7" s="86">
        <f t="shared" si="6"/>
        <v>0</v>
      </c>
      <c r="AY7" s="86">
        <f t="shared" si="6"/>
        <v>0</v>
      </c>
      <c r="AZ7" s="86">
        <f t="shared" si="6"/>
        <v>0</v>
      </c>
      <c r="BA7" s="86">
        <f t="shared" si="6"/>
        <v>0</v>
      </c>
      <c r="BB7" s="86">
        <f t="shared" si="6"/>
        <v>0</v>
      </c>
      <c r="BC7" s="86">
        <f t="shared" si="6"/>
        <v>0</v>
      </c>
      <c r="BD7" s="86">
        <f t="shared" si="6"/>
        <v>0</v>
      </c>
      <c r="BE7" s="86">
        <f t="shared" si="6"/>
        <v>0</v>
      </c>
      <c r="BF7" s="86">
        <f t="shared" si="6"/>
        <v>0</v>
      </c>
      <c r="BG7" s="86">
        <f t="shared" si="6"/>
        <v>0</v>
      </c>
      <c r="BH7" s="86">
        <f t="shared" si="6"/>
        <v>0</v>
      </c>
      <c r="BI7" s="86">
        <f t="shared" si="6"/>
        <v>0</v>
      </c>
      <c r="BJ7" s="86">
        <f t="shared" si="6"/>
        <v>0</v>
      </c>
      <c r="BK7" s="86">
        <f t="shared" si="6"/>
        <v>0</v>
      </c>
      <c r="BL7" s="86">
        <f t="shared" si="6"/>
        <v>0</v>
      </c>
      <c r="BM7" s="86">
        <f t="shared" si="6"/>
        <v>0</v>
      </c>
      <c r="BN7" s="86">
        <f t="shared" si="6"/>
        <v>0</v>
      </c>
      <c r="BO7" s="86">
        <f t="shared" si="6"/>
        <v>0</v>
      </c>
      <c r="BP7" s="86">
        <f t="shared" si="6"/>
        <v>0</v>
      </c>
      <c r="BS7" s="86"/>
      <c r="BT7" s="86"/>
      <c r="BU7" s="86"/>
      <c r="BV7" s="86"/>
      <c r="BW7" s="86"/>
    </row>
    <row r="8" spans="1:75" outlineLevel="1" x14ac:dyDescent="0.3">
      <c r="B8" s="8"/>
      <c r="C8" s="10" t="s">
        <v>355</v>
      </c>
      <c r="D8" s="82">
        <f>CronogramaFisico!D8</f>
        <v>13</v>
      </c>
      <c r="E8" s="82">
        <f>CronogramaFisico!E8</f>
        <v>276</v>
      </c>
      <c r="F8" s="82">
        <f>CronogramaFisico!F8</f>
        <v>288</v>
      </c>
      <c r="G8" s="82"/>
      <c r="H8" s="82"/>
      <c r="I8" s="82"/>
      <c r="J8" s="86">
        <f>IF(J$4="...",K8,IF(AND(J$4&gt;=$D8,J$4&lt;=$F8),1,0))</f>
        <v>0</v>
      </c>
      <c r="K8" s="86">
        <f>IF(K$4="...",L8,IF(AND(K$4&gt;=$D8,K$4&lt;=$F8),1,0))</f>
        <v>0</v>
      </c>
      <c r="L8" s="86">
        <f>IF(L$4="...",M8,IF(AND(L$4&gt;=$D8,L$4&lt;=$F8),1,0))</f>
        <v>0</v>
      </c>
      <c r="M8" s="86">
        <f t="shared" si="5"/>
        <v>0</v>
      </c>
      <c r="N8" s="86">
        <f t="shared" si="5"/>
        <v>0</v>
      </c>
      <c r="O8" s="86">
        <f t="shared" si="5"/>
        <v>0</v>
      </c>
      <c r="P8" s="86">
        <f t="shared" si="5"/>
        <v>0</v>
      </c>
      <c r="Q8" s="86">
        <f>IF(Q$4="...",R8,IF(AND(Q$4&gt;=$D8,Q$4&lt;=$F8),1,0))</f>
        <v>0</v>
      </c>
      <c r="R8" s="86">
        <f t="shared" si="5"/>
        <v>0</v>
      </c>
      <c r="S8" s="86">
        <f t="shared" si="5"/>
        <v>0</v>
      </c>
      <c r="T8" s="86">
        <f t="shared" si="5"/>
        <v>0</v>
      </c>
      <c r="U8" s="86">
        <f t="shared" si="5"/>
        <v>0</v>
      </c>
      <c r="V8" s="86">
        <f t="shared" si="5"/>
        <v>1</v>
      </c>
      <c r="W8" s="86">
        <f t="shared" si="5"/>
        <v>1</v>
      </c>
      <c r="X8" s="86">
        <f t="shared" si="5"/>
        <v>1</v>
      </c>
      <c r="Y8" s="86">
        <f t="shared" si="5"/>
        <v>1</v>
      </c>
      <c r="Z8" s="86">
        <f t="shared" si="6"/>
        <v>1</v>
      </c>
      <c r="AA8" s="86">
        <f t="shared" si="6"/>
        <v>1</v>
      </c>
      <c r="AB8" s="86">
        <f t="shared" si="6"/>
        <v>1</v>
      </c>
      <c r="AC8" s="86">
        <f t="shared" si="6"/>
        <v>1</v>
      </c>
      <c r="AD8" s="86">
        <f t="shared" si="6"/>
        <v>1</v>
      </c>
      <c r="AE8" s="86">
        <f t="shared" si="6"/>
        <v>1</v>
      </c>
      <c r="AF8" s="86">
        <f t="shared" si="6"/>
        <v>1</v>
      </c>
      <c r="AG8" s="86">
        <f>IF(AG$4="...",AH8,IF(AND(AG$4&gt;=$D8,AG$4&lt;=$F8),1,0))</f>
        <v>1</v>
      </c>
      <c r="AH8" s="86">
        <f t="shared" si="6"/>
        <v>1</v>
      </c>
      <c r="AI8" s="86">
        <f t="shared" si="6"/>
        <v>1</v>
      </c>
      <c r="AJ8" s="86">
        <f t="shared" si="6"/>
        <v>1</v>
      </c>
      <c r="AK8" s="86">
        <f t="shared" si="6"/>
        <v>1</v>
      </c>
      <c r="AL8" s="86">
        <f t="shared" si="6"/>
        <v>1</v>
      </c>
      <c r="AM8" s="86">
        <f t="shared" si="6"/>
        <v>1</v>
      </c>
      <c r="AN8" s="86">
        <f t="shared" si="6"/>
        <v>1</v>
      </c>
      <c r="AO8" s="86">
        <f t="shared" si="6"/>
        <v>1</v>
      </c>
      <c r="AP8" s="86">
        <f t="shared" si="6"/>
        <v>1</v>
      </c>
      <c r="AQ8" s="86">
        <f t="shared" si="6"/>
        <v>1</v>
      </c>
      <c r="AR8" s="86">
        <f t="shared" si="6"/>
        <v>1</v>
      </c>
      <c r="AS8" s="86">
        <f t="shared" si="6"/>
        <v>1</v>
      </c>
      <c r="AT8" s="86">
        <f t="shared" si="6"/>
        <v>1</v>
      </c>
      <c r="AU8" s="86">
        <f t="shared" si="6"/>
        <v>1</v>
      </c>
      <c r="AV8" s="86">
        <f t="shared" si="6"/>
        <v>1</v>
      </c>
      <c r="AW8" s="86">
        <f t="shared" si="6"/>
        <v>1</v>
      </c>
      <c r="AX8" s="86">
        <f t="shared" si="6"/>
        <v>1</v>
      </c>
      <c r="AY8" s="86">
        <f t="shared" si="6"/>
        <v>1</v>
      </c>
      <c r="AZ8" s="86">
        <f t="shared" si="6"/>
        <v>1</v>
      </c>
      <c r="BA8" s="86">
        <f t="shared" si="6"/>
        <v>1</v>
      </c>
      <c r="BB8" s="86">
        <f t="shared" si="6"/>
        <v>1</v>
      </c>
      <c r="BC8" s="86">
        <f t="shared" si="6"/>
        <v>1</v>
      </c>
      <c r="BD8" s="86">
        <f t="shared" si="6"/>
        <v>1</v>
      </c>
      <c r="BE8" s="86">
        <f t="shared" si="6"/>
        <v>1</v>
      </c>
      <c r="BF8" s="86">
        <f t="shared" si="6"/>
        <v>1</v>
      </c>
      <c r="BG8" s="86">
        <f t="shared" si="6"/>
        <v>1</v>
      </c>
      <c r="BH8" s="86">
        <f t="shared" si="6"/>
        <v>1</v>
      </c>
      <c r="BI8" s="86">
        <f t="shared" si="6"/>
        <v>1</v>
      </c>
      <c r="BJ8" s="86">
        <f t="shared" si="6"/>
        <v>1</v>
      </c>
      <c r="BK8" s="86">
        <f t="shared" si="6"/>
        <v>1</v>
      </c>
      <c r="BL8" s="86">
        <f t="shared" si="6"/>
        <v>1</v>
      </c>
      <c r="BM8" s="86">
        <f t="shared" si="6"/>
        <v>1</v>
      </c>
      <c r="BN8" s="86">
        <f t="shared" si="6"/>
        <v>1</v>
      </c>
      <c r="BO8" s="86">
        <f t="shared" si="6"/>
        <v>1</v>
      </c>
      <c r="BP8" s="86">
        <f t="shared" si="6"/>
        <v>1</v>
      </c>
      <c r="BS8" s="86"/>
      <c r="BT8" s="86"/>
      <c r="BU8" s="86"/>
      <c r="BV8" s="86"/>
      <c r="BW8" s="86"/>
    </row>
    <row r="9" spans="1:75" ht="9.6" customHeight="1" collapsed="1" x14ac:dyDescent="0.3"/>
    <row r="10" spans="1:75" hidden="1" outlineLevel="1" x14ac:dyDescent="0.3">
      <c r="B10" s="8"/>
      <c r="C10" s="10" t="s">
        <v>353</v>
      </c>
      <c r="D10" s="82">
        <f>CronogramaFisico!D10</f>
        <v>1</v>
      </c>
      <c r="E10" s="82">
        <f>CronogramaFisico!E10</f>
        <v>12</v>
      </c>
      <c r="F10" s="82">
        <f>CronogramaFisico!F10</f>
        <v>12</v>
      </c>
      <c r="G10" s="82"/>
      <c r="H10" s="82"/>
      <c r="I10" s="82"/>
      <c r="J10" s="86">
        <f t="shared" ref="J10:BP10" si="7">IF(J$4="...",K10,IF(AND(J$4&gt;=$D10,J$4&lt;=$F10),1,0))</f>
        <v>1</v>
      </c>
      <c r="K10" s="86">
        <f t="shared" si="7"/>
        <v>1</v>
      </c>
      <c r="L10" s="86">
        <f t="shared" si="7"/>
        <v>1</v>
      </c>
      <c r="M10" s="86">
        <f t="shared" si="7"/>
        <v>1</v>
      </c>
      <c r="N10" s="86">
        <f t="shared" si="7"/>
        <v>1</v>
      </c>
      <c r="O10" s="86">
        <f t="shared" si="7"/>
        <v>1</v>
      </c>
      <c r="P10" s="86">
        <f t="shared" si="7"/>
        <v>1</v>
      </c>
      <c r="Q10" s="86">
        <f t="shared" si="7"/>
        <v>1</v>
      </c>
      <c r="R10" s="86">
        <f t="shared" si="7"/>
        <v>1</v>
      </c>
      <c r="S10" s="86">
        <f t="shared" si="7"/>
        <v>1</v>
      </c>
      <c r="T10" s="86">
        <f t="shared" si="7"/>
        <v>1</v>
      </c>
      <c r="U10" s="86">
        <f t="shared" si="7"/>
        <v>1</v>
      </c>
      <c r="V10" s="86">
        <f t="shared" si="7"/>
        <v>0</v>
      </c>
      <c r="W10" s="86">
        <f t="shared" si="7"/>
        <v>0</v>
      </c>
      <c r="X10" s="86">
        <f t="shared" si="7"/>
        <v>0</v>
      </c>
      <c r="Y10" s="86">
        <f t="shared" si="7"/>
        <v>0</v>
      </c>
      <c r="Z10" s="86">
        <f t="shared" si="7"/>
        <v>0</v>
      </c>
      <c r="AA10" s="86">
        <f t="shared" si="7"/>
        <v>0</v>
      </c>
      <c r="AB10" s="86">
        <f t="shared" si="7"/>
        <v>0</v>
      </c>
      <c r="AC10" s="86">
        <f t="shared" si="7"/>
        <v>0</v>
      </c>
      <c r="AD10" s="86">
        <f t="shared" si="7"/>
        <v>0</v>
      </c>
      <c r="AE10" s="86">
        <f t="shared" si="7"/>
        <v>0</v>
      </c>
      <c r="AF10" s="86">
        <f t="shared" si="7"/>
        <v>0</v>
      </c>
      <c r="AG10" s="86">
        <f t="shared" si="7"/>
        <v>0</v>
      </c>
      <c r="AH10" s="86">
        <f t="shared" si="7"/>
        <v>0</v>
      </c>
      <c r="AI10" s="86">
        <f t="shared" si="7"/>
        <v>0</v>
      </c>
      <c r="AJ10" s="86">
        <f t="shared" si="7"/>
        <v>0</v>
      </c>
      <c r="AK10" s="86">
        <f t="shared" si="7"/>
        <v>0</v>
      </c>
      <c r="AL10" s="86">
        <f t="shared" si="7"/>
        <v>0</v>
      </c>
      <c r="AM10" s="86">
        <f t="shared" si="7"/>
        <v>0</v>
      </c>
      <c r="AN10" s="86">
        <f t="shared" si="7"/>
        <v>0</v>
      </c>
      <c r="AO10" s="86">
        <f t="shared" si="7"/>
        <v>0</v>
      </c>
      <c r="AP10" s="86">
        <f t="shared" si="7"/>
        <v>0</v>
      </c>
      <c r="AQ10" s="86">
        <f t="shared" si="7"/>
        <v>0</v>
      </c>
      <c r="AR10" s="86">
        <f t="shared" si="7"/>
        <v>0</v>
      </c>
      <c r="AS10" s="86">
        <f t="shared" si="7"/>
        <v>0</v>
      </c>
      <c r="AT10" s="86">
        <f t="shared" si="7"/>
        <v>0</v>
      </c>
      <c r="AU10" s="86">
        <f t="shared" si="7"/>
        <v>0</v>
      </c>
      <c r="AV10" s="86">
        <f t="shared" si="7"/>
        <v>0</v>
      </c>
      <c r="AW10" s="86">
        <f t="shared" si="7"/>
        <v>0</v>
      </c>
      <c r="AX10" s="86">
        <f t="shared" si="7"/>
        <v>0</v>
      </c>
      <c r="AY10" s="86">
        <f t="shared" si="7"/>
        <v>0</v>
      </c>
      <c r="AZ10" s="86">
        <f t="shared" si="7"/>
        <v>0</v>
      </c>
      <c r="BA10" s="86">
        <f t="shared" si="7"/>
        <v>0</v>
      </c>
      <c r="BB10" s="86">
        <f t="shared" si="7"/>
        <v>0</v>
      </c>
      <c r="BC10" s="86">
        <f t="shared" si="7"/>
        <v>0</v>
      </c>
      <c r="BD10" s="86">
        <f t="shared" si="7"/>
        <v>0</v>
      </c>
      <c r="BE10" s="86">
        <f t="shared" si="7"/>
        <v>0</v>
      </c>
      <c r="BF10" s="86">
        <f t="shared" si="7"/>
        <v>0</v>
      </c>
      <c r="BG10" s="86">
        <f t="shared" si="7"/>
        <v>0</v>
      </c>
      <c r="BH10" s="86">
        <f t="shared" si="7"/>
        <v>0</v>
      </c>
      <c r="BI10" s="86">
        <f t="shared" si="7"/>
        <v>0</v>
      </c>
      <c r="BJ10" s="86">
        <f t="shared" si="7"/>
        <v>0</v>
      </c>
      <c r="BK10" s="86">
        <f t="shared" si="7"/>
        <v>0</v>
      </c>
      <c r="BL10" s="86">
        <f t="shared" si="7"/>
        <v>0</v>
      </c>
      <c r="BM10" s="86">
        <f t="shared" si="7"/>
        <v>0</v>
      </c>
      <c r="BN10" s="86">
        <f t="shared" si="7"/>
        <v>0</v>
      </c>
      <c r="BO10" s="86">
        <f t="shared" si="7"/>
        <v>0</v>
      </c>
      <c r="BP10" s="86">
        <f t="shared" si="7"/>
        <v>0</v>
      </c>
      <c r="BS10" s="86"/>
      <c r="BT10" s="86"/>
      <c r="BU10" s="86"/>
      <c r="BV10" s="86"/>
      <c r="BW10" s="86"/>
    </row>
    <row r="11" spans="1:75" hidden="1" outlineLevel="2" x14ac:dyDescent="0.3">
      <c r="B11" s="86"/>
      <c r="C11" s="85" t="s">
        <v>378</v>
      </c>
      <c r="D11" s="86">
        <f>CronogramaFisico!D11</f>
        <v>1</v>
      </c>
      <c r="E11" s="86">
        <f>CronogramaFisico!E11</f>
        <v>11</v>
      </c>
      <c r="F11" s="87">
        <f>CronogramaFisico!F11</f>
        <v>11</v>
      </c>
      <c r="G11" s="88"/>
      <c r="H11" s="89"/>
      <c r="I11" s="86"/>
      <c r="J11" s="86">
        <f>IF(J$4=$F11,1,0)</f>
        <v>0</v>
      </c>
      <c r="K11" s="86">
        <f t="shared" ref="K11:Z12" si="8">IF(K$4=$F11,1,0)</f>
        <v>0</v>
      </c>
      <c r="L11" s="86">
        <f t="shared" si="8"/>
        <v>0</v>
      </c>
      <c r="M11" s="86">
        <f t="shared" si="8"/>
        <v>0</v>
      </c>
      <c r="N11" s="86">
        <f t="shared" si="8"/>
        <v>0</v>
      </c>
      <c r="O11" s="86">
        <f t="shared" si="8"/>
        <v>0</v>
      </c>
      <c r="P11" s="86">
        <f t="shared" si="8"/>
        <v>0</v>
      </c>
      <c r="Q11" s="86">
        <f t="shared" si="8"/>
        <v>0</v>
      </c>
      <c r="R11" s="86">
        <f t="shared" si="8"/>
        <v>0</v>
      </c>
      <c r="S11" s="86">
        <f t="shared" si="8"/>
        <v>0</v>
      </c>
      <c r="T11" s="86">
        <f t="shared" si="8"/>
        <v>1</v>
      </c>
      <c r="U11" s="86">
        <f t="shared" si="8"/>
        <v>0</v>
      </c>
      <c r="V11" s="86">
        <f t="shared" si="8"/>
        <v>0</v>
      </c>
      <c r="W11" s="86">
        <f t="shared" si="8"/>
        <v>0</v>
      </c>
      <c r="X11" s="86">
        <f t="shared" si="8"/>
        <v>0</v>
      </c>
      <c r="Y11" s="86">
        <f t="shared" si="8"/>
        <v>0</v>
      </c>
      <c r="Z11" s="86">
        <f t="shared" si="8"/>
        <v>0</v>
      </c>
      <c r="AA11" s="86">
        <f t="shared" ref="AA11:BP12" si="9">IF(AA$4=$F11,1,0)</f>
        <v>0</v>
      </c>
      <c r="AB11" s="86">
        <f t="shared" si="9"/>
        <v>0</v>
      </c>
      <c r="AC11" s="86">
        <f t="shared" si="9"/>
        <v>0</v>
      </c>
      <c r="AD11" s="86">
        <f t="shared" si="9"/>
        <v>0</v>
      </c>
      <c r="AE11" s="86">
        <f t="shared" si="9"/>
        <v>0</v>
      </c>
      <c r="AF11" s="86">
        <f t="shared" si="9"/>
        <v>0</v>
      </c>
      <c r="AG11" s="86">
        <f t="shared" si="9"/>
        <v>0</v>
      </c>
      <c r="AH11" s="86">
        <f t="shared" si="9"/>
        <v>0</v>
      </c>
      <c r="AI11" s="86">
        <f t="shared" si="9"/>
        <v>0</v>
      </c>
      <c r="AJ11" s="86">
        <f t="shared" si="9"/>
        <v>0</v>
      </c>
      <c r="AK11" s="86">
        <f t="shared" si="9"/>
        <v>0</v>
      </c>
      <c r="AL11" s="86">
        <f t="shared" si="9"/>
        <v>0</v>
      </c>
      <c r="AM11" s="86">
        <f t="shared" si="9"/>
        <v>0</v>
      </c>
      <c r="AN11" s="86">
        <f t="shared" si="9"/>
        <v>0</v>
      </c>
      <c r="AO11" s="86">
        <f t="shared" si="9"/>
        <v>0</v>
      </c>
      <c r="AP11" s="86">
        <f t="shared" si="9"/>
        <v>0</v>
      </c>
      <c r="AQ11" s="86">
        <f t="shared" si="9"/>
        <v>0</v>
      </c>
      <c r="AR11" s="86">
        <f t="shared" si="9"/>
        <v>0</v>
      </c>
      <c r="AS11" s="86">
        <f t="shared" si="9"/>
        <v>0</v>
      </c>
      <c r="AT11" s="86">
        <f t="shared" si="9"/>
        <v>0</v>
      </c>
      <c r="AU11" s="86">
        <f t="shared" si="9"/>
        <v>0</v>
      </c>
      <c r="AV11" s="86">
        <f t="shared" si="9"/>
        <v>0</v>
      </c>
      <c r="AW11" s="86">
        <f t="shared" si="9"/>
        <v>0</v>
      </c>
      <c r="AX11" s="86">
        <f t="shared" si="9"/>
        <v>0</v>
      </c>
      <c r="AY11" s="86">
        <f t="shared" si="9"/>
        <v>0</v>
      </c>
      <c r="AZ11" s="86">
        <f t="shared" si="9"/>
        <v>0</v>
      </c>
      <c r="BA11" s="86">
        <f t="shared" si="9"/>
        <v>0</v>
      </c>
      <c r="BB11" s="86">
        <f t="shared" si="9"/>
        <v>0</v>
      </c>
      <c r="BC11" s="86">
        <f t="shared" si="9"/>
        <v>0</v>
      </c>
      <c r="BD11" s="86">
        <f t="shared" si="9"/>
        <v>0</v>
      </c>
      <c r="BE11" s="86">
        <f t="shared" si="9"/>
        <v>0</v>
      </c>
      <c r="BF11" s="86">
        <f t="shared" si="9"/>
        <v>0</v>
      </c>
      <c r="BG11" s="86">
        <f t="shared" si="9"/>
        <v>0</v>
      </c>
      <c r="BH11" s="86">
        <f t="shared" si="9"/>
        <v>0</v>
      </c>
      <c r="BI11" s="86">
        <f t="shared" si="9"/>
        <v>0</v>
      </c>
      <c r="BJ11" s="86">
        <f t="shared" si="9"/>
        <v>0</v>
      </c>
      <c r="BK11" s="86">
        <f t="shared" si="9"/>
        <v>0</v>
      </c>
      <c r="BL11" s="86">
        <f t="shared" si="9"/>
        <v>0</v>
      </c>
      <c r="BM11" s="86">
        <f t="shared" si="9"/>
        <v>0</v>
      </c>
      <c r="BN11" s="86">
        <f t="shared" si="9"/>
        <v>0</v>
      </c>
      <c r="BO11" s="86">
        <f t="shared" si="9"/>
        <v>0</v>
      </c>
      <c r="BP11" s="86">
        <f t="shared" si="9"/>
        <v>0</v>
      </c>
      <c r="BS11" s="86"/>
      <c r="BT11" s="86"/>
      <c r="BU11" s="86"/>
      <c r="BV11" s="86"/>
      <c r="BW11" s="86"/>
    </row>
    <row r="12" spans="1:75" hidden="1" outlineLevel="2" x14ac:dyDescent="0.3">
      <c r="B12" s="86"/>
      <c r="C12" s="85" t="s">
        <v>358</v>
      </c>
      <c r="D12" s="86">
        <f>CronogramaFisico!D12</f>
        <v>11</v>
      </c>
      <c r="E12" s="86">
        <f>CronogramaFisico!E12</f>
        <v>1</v>
      </c>
      <c r="F12" s="87">
        <f>CronogramaFisico!F12</f>
        <v>12</v>
      </c>
      <c r="G12" s="88"/>
      <c r="H12" s="89"/>
      <c r="I12" s="86"/>
      <c r="J12" s="86">
        <f>IF(J$4=$F12,1,0)</f>
        <v>0</v>
      </c>
      <c r="K12" s="86">
        <f t="shared" si="8"/>
        <v>0</v>
      </c>
      <c r="L12" s="86">
        <f t="shared" si="8"/>
        <v>0</v>
      </c>
      <c r="M12" s="86">
        <f t="shared" si="8"/>
        <v>0</v>
      </c>
      <c r="N12" s="86">
        <f t="shared" si="8"/>
        <v>0</v>
      </c>
      <c r="O12" s="86">
        <f t="shared" si="8"/>
        <v>0</v>
      </c>
      <c r="P12" s="86">
        <f t="shared" si="8"/>
        <v>0</v>
      </c>
      <c r="Q12" s="86">
        <f t="shared" si="8"/>
        <v>0</v>
      </c>
      <c r="R12" s="86">
        <f t="shared" si="8"/>
        <v>0</v>
      </c>
      <c r="S12" s="86">
        <f t="shared" si="8"/>
        <v>0</v>
      </c>
      <c r="T12" s="86">
        <f t="shared" si="8"/>
        <v>0</v>
      </c>
      <c r="U12" s="86">
        <f t="shared" si="8"/>
        <v>1</v>
      </c>
      <c r="V12" s="86">
        <f t="shared" si="8"/>
        <v>0</v>
      </c>
      <c r="W12" s="86">
        <f t="shared" si="8"/>
        <v>0</v>
      </c>
      <c r="X12" s="86">
        <f t="shared" si="8"/>
        <v>0</v>
      </c>
      <c r="Y12" s="86">
        <f t="shared" si="8"/>
        <v>0</v>
      </c>
      <c r="Z12" s="86">
        <f t="shared" si="8"/>
        <v>0</v>
      </c>
      <c r="AA12" s="86">
        <f t="shared" si="9"/>
        <v>0</v>
      </c>
      <c r="AB12" s="86">
        <f t="shared" si="9"/>
        <v>0</v>
      </c>
      <c r="AC12" s="86">
        <f t="shared" si="9"/>
        <v>0</v>
      </c>
      <c r="AD12" s="86">
        <f t="shared" si="9"/>
        <v>0</v>
      </c>
      <c r="AE12" s="86">
        <f t="shared" si="9"/>
        <v>0</v>
      </c>
      <c r="AF12" s="86">
        <f t="shared" si="9"/>
        <v>0</v>
      </c>
      <c r="AG12" s="86">
        <f t="shared" si="9"/>
        <v>0</v>
      </c>
      <c r="AH12" s="86">
        <f t="shared" si="9"/>
        <v>0</v>
      </c>
      <c r="AI12" s="86">
        <f t="shared" si="9"/>
        <v>0</v>
      </c>
      <c r="AJ12" s="86">
        <f t="shared" si="9"/>
        <v>0</v>
      </c>
      <c r="AK12" s="86">
        <f t="shared" si="9"/>
        <v>0</v>
      </c>
      <c r="AL12" s="86">
        <f t="shared" si="9"/>
        <v>0</v>
      </c>
      <c r="AM12" s="86">
        <f t="shared" si="9"/>
        <v>0</v>
      </c>
      <c r="AN12" s="86">
        <f t="shared" si="9"/>
        <v>0</v>
      </c>
      <c r="AO12" s="86">
        <f t="shared" si="9"/>
        <v>0</v>
      </c>
      <c r="AP12" s="86">
        <f t="shared" si="9"/>
        <v>0</v>
      </c>
      <c r="AQ12" s="86">
        <f t="shared" si="9"/>
        <v>0</v>
      </c>
      <c r="AR12" s="86">
        <f t="shared" si="9"/>
        <v>0</v>
      </c>
      <c r="AS12" s="86">
        <f t="shared" si="9"/>
        <v>0</v>
      </c>
      <c r="AT12" s="86">
        <f t="shared" si="9"/>
        <v>0</v>
      </c>
      <c r="AU12" s="86">
        <f t="shared" si="9"/>
        <v>0</v>
      </c>
      <c r="AV12" s="86">
        <f t="shared" si="9"/>
        <v>0</v>
      </c>
      <c r="AW12" s="86">
        <f t="shared" si="9"/>
        <v>0</v>
      </c>
      <c r="AX12" s="86">
        <f t="shared" si="9"/>
        <v>0</v>
      </c>
      <c r="AY12" s="86">
        <f t="shared" si="9"/>
        <v>0</v>
      </c>
      <c r="AZ12" s="86">
        <f t="shared" si="9"/>
        <v>0</v>
      </c>
      <c r="BA12" s="86">
        <f t="shared" si="9"/>
        <v>0</v>
      </c>
      <c r="BB12" s="86">
        <f t="shared" si="9"/>
        <v>0</v>
      </c>
      <c r="BC12" s="86">
        <f t="shared" si="9"/>
        <v>0</v>
      </c>
      <c r="BD12" s="86">
        <f t="shared" si="9"/>
        <v>0</v>
      </c>
      <c r="BE12" s="86">
        <f t="shared" si="9"/>
        <v>0</v>
      </c>
      <c r="BF12" s="86">
        <f t="shared" si="9"/>
        <v>0</v>
      </c>
      <c r="BG12" s="86">
        <f t="shared" si="9"/>
        <v>0</v>
      </c>
      <c r="BH12" s="86">
        <f t="shared" si="9"/>
        <v>0</v>
      </c>
      <c r="BI12" s="86">
        <f t="shared" si="9"/>
        <v>0</v>
      </c>
      <c r="BJ12" s="86">
        <f t="shared" si="9"/>
        <v>0</v>
      </c>
      <c r="BK12" s="86">
        <f t="shared" si="9"/>
        <v>0</v>
      </c>
      <c r="BL12" s="86">
        <f t="shared" si="9"/>
        <v>0</v>
      </c>
      <c r="BM12" s="86">
        <f t="shared" si="9"/>
        <v>0</v>
      </c>
      <c r="BN12" s="86">
        <f t="shared" si="9"/>
        <v>0</v>
      </c>
      <c r="BO12" s="86">
        <f t="shared" si="9"/>
        <v>0</v>
      </c>
      <c r="BP12" s="86">
        <f t="shared" si="9"/>
        <v>0</v>
      </c>
      <c r="BS12" s="86"/>
      <c r="BT12" s="86"/>
      <c r="BU12" s="86"/>
      <c r="BV12" s="86"/>
      <c r="BW12" s="86"/>
    </row>
    <row r="13" spans="1:75" hidden="1" outlineLevel="1" x14ac:dyDescent="0.3">
      <c r="B13" s="8"/>
      <c r="C13" s="10" t="s">
        <v>355</v>
      </c>
      <c r="D13" s="82">
        <f>CronogramaFisico!D13</f>
        <v>13</v>
      </c>
      <c r="E13" s="82">
        <f>CronogramaFisico!E13</f>
        <v>276</v>
      </c>
      <c r="F13" s="82">
        <f>CronogramaFisico!F13</f>
        <v>288</v>
      </c>
      <c r="G13" s="82"/>
      <c r="H13" s="82"/>
      <c r="I13" s="82"/>
      <c r="J13" s="86">
        <f>IF(J$4="...",K13,IF(AND(J$4&gt;=$D13,J$4&lt;=$F13),1,0))</f>
        <v>0</v>
      </c>
      <c r="K13" s="86">
        <f>IF(K$4="...",L13,IF(AND(K$4&gt;=$D13,K$4&lt;=$F13),1,0))</f>
        <v>0</v>
      </c>
      <c r="L13" s="86">
        <f>IF(L$4="...",M13,IF(AND(L$4&gt;=$D13,L$4&lt;=$F13),1,0))</f>
        <v>0</v>
      </c>
      <c r="M13" s="86">
        <f t="shared" ref="M13:AF13" si="10">IF(M$4="...",N13,IF(AND(M$4&gt;=$D13,M$4&lt;=$F13),1,0))</f>
        <v>0</v>
      </c>
      <c r="N13" s="86">
        <f t="shared" si="10"/>
        <v>0</v>
      </c>
      <c r="O13" s="86">
        <f t="shared" si="10"/>
        <v>0</v>
      </c>
      <c r="P13" s="86">
        <f t="shared" si="10"/>
        <v>0</v>
      </c>
      <c r="Q13" s="86">
        <f>IF(Q$4="...",R13,IF(AND(Q$4&gt;=$D13,Q$4&lt;=$F13),1,0))</f>
        <v>0</v>
      </c>
      <c r="R13" s="86">
        <f t="shared" si="10"/>
        <v>0</v>
      </c>
      <c r="S13" s="86">
        <f t="shared" si="10"/>
        <v>0</v>
      </c>
      <c r="T13" s="86">
        <f t="shared" si="10"/>
        <v>0</v>
      </c>
      <c r="U13" s="86">
        <f t="shared" si="10"/>
        <v>0</v>
      </c>
      <c r="V13" s="86">
        <f t="shared" si="10"/>
        <v>1</v>
      </c>
      <c r="W13" s="86">
        <f t="shared" si="10"/>
        <v>1</v>
      </c>
      <c r="X13" s="86">
        <f t="shared" si="10"/>
        <v>1</v>
      </c>
      <c r="Y13" s="86">
        <f t="shared" si="10"/>
        <v>1</v>
      </c>
      <c r="Z13" s="86">
        <f t="shared" si="10"/>
        <v>1</v>
      </c>
      <c r="AA13" s="86">
        <f t="shared" si="10"/>
        <v>1</v>
      </c>
      <c r="AB13" s="86">
        <f t="shared" si="10"/>
        <v>1</v>
      </c>
      <c r="AC13" s="86">
        <f t="shared" si="10"/>
        <v>1</v>
      </c>
      <c r="AD13" s="86">
        <f t="shared" si="10"/>
        <v>1</v>
      </c>
      <c r="AE13" s="86">
        <f t="shared" si="10"/>
        <v>1</v>
      </c>
      <c r="AF13" s="86">
        <f t="shared" si="10"/>
        <v>1</v>
      </c>
      <c r="AG13" s="86">
        <f>IF(AG$4="...",AH13,IF(AND(AG$4&gt;=$D13,AG$4&lt;=$F13),1,0))</f>
        <v>1</v>
      </c>
      <c r="AH13" s="86">
        <f t="shared" ref="AH13:BP13" si="11">IF(AH$4="...",AI13,IF(AND(AH$4&gt;=$D13,AH$4&lt;=$F13),1,0))</f>
        <v>1</v>
      </c>
      <c r="AI13" s="86">
        <f t="shared" si="11"/>
        <v>1</v>
      </c>
      <c r="AJ13" s="86">
        <f t="shared" si="11"/>
        <v>1</v>
      </c>
      <c r="AK13" s="86">
        <f t="shared" si="11"/>
        <v>1</v>
      </c>
      <c r="AL13" s="86">
        <f t="shared" si="11"/>
        <v>1</v>
      </c>
      <c r="AM13" s="86">
        <f t="shared" si="11"/>
        <v>1</v>
      </c>
      <c r="AN13" s="86">
        <f t="shared" si="11"/>
        <v>1</v>
      </c>
      <c r="AO13" s="86">
        <f t="shared" si="11"/>
        <v>1</v>
      </c>
      <c r="AP13" s="86">
        <f t="shared" si="11"/>
        <v>1</v>
      </c>
      <c r="AQ13" s="86">
        <f t="shared" si="11"/>
        <v>1</v>
      </c>
      <c r="AR13" s="86">
        <f t="shared" si="11"/>
        <v>1</v>
      </c>
      <c r="AS13" s="86">
        <f t="shared" si="11"/>
        <v>1</v>
      </c>
      <c r="AT13" s="86">
        <f t="shared" si="11"/>
        <v>1</v>
      </c>
      <c r="AU13" s="86">
        <f t="shared" si="11"/>
        <v>1</v>
      </c>
      <c r="AV13" s="86">
        <f t="shared" si="11"/>
        <v>1</v>
      </c>
      <c r="AW13" s="86">
        <f t="shared" si="11"/>
        <v>1</v>
      </c>
      <c r="AX13" s="86">
        <f t="shared" si="11"/>
        <v>1</v>
      </c>
      <c r="AY13" s="86">
        <f t="shared" si="11"/>
        <v>1</v>
      </c>
      <c r="AZ13" s="86">
        <f t="shared" si="11"/>
        <v>1</v>
      </c>
      <c r="BA13" s="86">
        <f t="shared" si="11"/>
        <v>1</v>
      </c>
      <c r="BB13" s="86">
        <f t="shared" si="11"/>
        <v>1</v>
      </c>
      <c r="BC13" s="86">
        <f t="shared" si="11"/>
        <v>1</v>
      </c>
      <c r="BD13" s="86">
        <f t="shared" si="11"/>
        <v>1</v>
      </c>
      <c r="BE13" s="86">
        <f t="shared" si="11"/>
        <v>1</v>
      </c>
      <c r="BF13" s="86">
        <f t="shared" si="11"/>
        <v>1</v>
      </c>
      <c r="BG13" s="86">
        <f t="shared" si="11"/>
        <v>1</v>
      </c>
      <c r="BH13" s="86">
        <f t="shared" si="11"/>
        <v>1</v>
      </c>
      <c r="BI13" s="86">
        <f t="shared" si="11"/>
        <v>1</v>
      </c>
      <c r="BJ13" s="86">
        <f t="shared" si="11"/>
        <v>1</v>
      </c>
      <c r="BK13" s="86">
        <f t="shared" si="11"/>
        <v>1</v>
      </c>
      <c r="BL13" s="86">
        <f t="shared" si="11"/>
        <v>1</v>
      </c>
      <c r="BM13" s="86">
        <f t="shared" si="11"/>
        <v>1</v>
      </c>
      <c r="BN13" s="86">
        <f t="shared" si="11"/>
        <v>1</v>
      </c>
      <c r="BO13" s="86">
        <f t="shared" si="11"/>
        <v>1</v>
      </c>
      <c r="BP13" s="86">
        <f t="shared" si="11"/>
        <v>1</v>
      </c>
      <c r="BS13" s="86"/>
      <c r="BT13" s="86"/>
      <c r="BU13" s="86"/>
      <c r="BV13" s="86"/>
      <c r="BW13" s="86"/>
    </row>
    <row r="14" spans="1:75" ht="6.75" hidden="1" customHeight="1" outlineLevel="1" x14ac:dyDescent="0.3">
      <c r="D14" s="84"/>
      <c r="E14" s="84"/>
      <c r="F14" s="84"/>
      <c r="G14" s="83"/>
      <c r="H14" s="83"/>
      <c r="I14" s="83"/>
      <c r="J14" s="83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83"/>
      <c r="W14" s="83"/>
      <c r="X14" s="83"/>
      <c r="Y14" s="83"/>
      <c r="Z14" s="83"/>
      <c r="AA14" s="83"/>
      <c r="AB14" s="83"/>
      <c r="AC14" s="83"/>
      <c r="AD14" s="83"/>
      <c r="AE14" s="83"/>
      <c r="AF14" s="83"/>
      <c r="AG14" s="83"/>
      <c r="AH14" s="83"/>
      <c r="AI14" s="83"/>
      <c r="AJ14" s="83"/>
      <c r="AK14" s="83"/>
      <c r="AL14" s="83"/>
      <c r="AM14" s="83"/>
      <c r="AN14" s="83"/>
      <c r="AO14" s="83"/>
      <c r="AP14" s="83"/>
      <c r="AQ14" s="83"/>
      <c r="AR14" s="83"/>
      <c r="AS14" s="83"/>
      <c r="AT14" s="83"/>
      <c r="AU14" s="83"/>
      <c r="AV14" s="83"/>
      <c r="AW14" s="83"/>
      <c r="AX14" s="83"/>
      <c r="AY14" s="83"/>
      <c r="AZ14" s="83"/>
      <c r="BA14" s="83"/>
      <c r="BB14" s="83"/>
      <c r="BC14" s="83"/>
      <c r="BD14" s="83"/>
      <c r="BE14" s="83"/>
      <c r="BF14" s="83"/>
      <c r="BG14" s="83"/>
      <c r="BH14" s="83"/>
      <c r="BI14" s="83"/>
      <c r="BJ14" s="83"/>
      <c r="BK14" s="83"/>
      <c r="BL14" s="83"/>
      <c r="BM14" s="83"/>
      <c r="BN14" s="83"/>
      <c r="BO14" s="83"/>
      <c r="BP14" s="83"/>
      <c r="BS14" s="83"/>
      <c r="BT14" s="83"/>
      <c r="BU14" s="83"/>
      <c r="BV14" s="83"/>
      <c r="BW14" s="83"/>
    </row>
    <row r="15" spans="1:75" hidden="1" outlineLevel="3" x14ac:dyDescent="0.3">
      <c r="B15" s="90"/>
      <c r="C15" s="85" t="s">
        <v>357</v>
      </c>
      <c r="D15" s="86">
        <f>CronogramaFisico!D15</f>
        <v>33</v>
      </c>
      <c r="E15" s="86">
        <f>CronogramaFisico!E15</f>
        <v>256</v>
      </c>
      <c r="F15" s="87">
        <f>CronogramaFisico!F15</f>
        <v>288</v>
      </c>
      <c r="G15" s="93"/>
      <c r="H15" s="170">
        <f>CronogramaFisico!H15</f>
        <v>2.75</v>
      </c>
      <c r="I15" s="86"/>
      <c r="J15" s="86">
        <f>IF(J$4="...",I15,IF(AND(J$4&gt;=$D15,J$4&lt;=$F15),1,0))</f>
        <v>0</v>
      </c>
      <c r="K15" s="86">
        <f>IF(K$4="...",J15,IF(AND(K$4&gt;=$D15,K$4&lt;=$F15),1,0))</f>
        <v>0</v>
      </c>
      <c r="L15" s="86">
        <f>IF(L$4="...",K15,IF(AND(L$4&gt;=$D15,L$4&lt;=$F15),1,0))</f>
        <v>0</v>
      </c>
      <c r="M15" s="86">
        <f t="shared" ref="M15:AF15" si="12">IF(M$4="...",L15,IF(AND(M$4&gt;=$D15,M$4&lt;=$F15),1,0))</f>
        <v>0</v>
      </c>
      <c r="N15" s="86">
        <f t="shared" si="12"/>
        <v>0</v>
      </c>
      <c r="O15" s="86">
        <f t="shared" si="12"/>
        <v>0</v>
      </c>
      <c r="P15" s="86">
        <f t="shared" si="12"/>
        <v>0</v>
      </c>
      <c r="Q15" s="86">
        <f t="shared" si="12"/>
        <v>0</v>
      </c>
      <c r="R15" s="86">
        <f>IF(R$4="...",Q15,IF(AND(R$4&gt;=$D15,R$4&lt;=$F15),1,0))</f>
        <v>0</v>
      </c>
      <c r="S15" s="86">
        <f t="shared" si="12"/>
        <v>0</v>
      </c>
      <c r="T15" s="86">
        <f t="shared" si="12"/>
        <v>0</v>
      </c>
      <c r="U15" s="86">
        <f t="shared" si="12"/>
        <v>0</v>
      </c>
      <c r="V15" s="86">
        <f t="shared" si="12"/>
        <v>0</v>
      </c>
      <c r="W15" s="86">
        <f t="shared" si="12"/>
        <v>0</v>
      </c>
      <c r="X15" s="86">
        <f t="shared" si="12"/>
        <v>0</v>
      </c>
      <c r="Y15" s="86">
        <f t="shared" si="12"/>
        <v>0</v>
      </c>
      <c r="Z15" s="86">
        <f t="shared" si="12"/>
        <v>0</v>
      </c>
      <c r="AA15" s="86">
        <f t="shared" si="12"/>
        <v>0</v>
      </c>
      <c r="AB15" s="86">
        <f t="shared" si="12"/>
        <v>0</v>
      </c>
      <c r="AC15" s="86">
        <f t="shared" si="12"/>
        <v>0</v>
      </c>
      <c r="AD15" s="86">
        <f t="shared" si="12"/>
        <v>0</v>
      </c>
      <c r="AE15" s="86">
        <f t="shared" si="12"/>
        <v>0</v>
      </c>
      <c r="AF15" s="86">
        <f t="shared" si="12"/>
        <v>0</v>
      </c>
      <c r="AG15" s="86">
        <f>IF(AG$4="...",AF15,IF(AND(AG$4&gt;=$D15,AG$4&lt;=$F15),1,0))</f>
        <v>0</v>
      </c>
      <c r="AH15" s="86">
        <f t="shared" ref="AH15:BP15" si="13">IF(AH$4="...",AG15,IF(AND(AH$4&gt;=$D15,AH$4&lt;=$F15),1,0))</f>
        <v>0</v>
      </c>
      <c r="AI15" s="86">
        <f t="shared" si="13"/>
        <v>0</v>
      </c>
      <c r="AJ15" s="86">
        <f t="shared" si="13"/>
        <v>0</v>
      </c>
      <c r="AK15" s="86">
        <f t="shared" si="13"/>
        <v>0</v>
      </c>
      <c r="AL15" s="86">
        <f t="shared" si="13"/>
        <v>0</v>
      </c>
      <c r="AM15" s="86">
        <f t="shared" si="13"/>
        <v>0</v>
      </c>
      <c r="AN15" s="86">
        <f t="shared" si="13"/>
        <v>1</v>
      </c>
      <c r="AO15" s="86">
        <f t="shared" si="13"/>
        <v>1</v>
      </c>
      <c r="AP15" s="86">
        <f t="shared" si="13"/>
        <v>1</v>
      </c>
      <c r="AQ15" s="86">
        <f t="shared" si="13"/>
        <v>1</v>
      </c>
      <c r="AR15" s="86">
        <f t="shared" si="13"/>
        <v>1</v>
      </c>
      <c r="AS15" s="86">
        <f t="shared" si="13"/>
        <v>1</v>
      </c>
      <c r="AT15" s="86">
        <f t="shared" si="13"/>
        <v>1</v>
      </c>
      <c r="AU15" s="86">
        <f t="shared" si="13"/>
        <v>1</v>
      </c>
      <c r="AV15" s="86">
        <f t="shared" si="13"/>
        <v>1</v>
      </c>
      <c r="AW15" s="86">
        <f t="shared" si="13"/>
        <v>1</v>
      </c>
      <c r="AX15" s="86">
        <f t="shared" si="13"/>
        <v>1</v>
      </c>
      <c r="AY15" s="86">
        <f t="shared" si="13"/>
        <v>1</v>
      </c>
      <c r="AZ15" s="86">
        <f t="shared" si="13"/>
        <v>1</v>
      </c>
      <c r="BA15" s="86">
        <f t="shared" si="13"/>
        <v>1</v>
      </c>
      <c r="BB15" s="86">
        <f t="shared" si="13"/>
        <v>1</v>
      </c>
      <c r="BC15" s="86">
        <f t="shared" si="13"/>
        <v>1</v>
      </c>
      <c r="BD15" s="86">
        <f t="shared" si="13"/>
        <v>1</v>
      </c>
      <c r="BE15" s="86">
        <f t="shared" si="13"/>
        <v>1</v>
      </c>
      <c r="BF15" s="86">
        <f t="shared" si="13"/>
        <v>1</v>
      </c>
      <c r="BG15" s="86">
        <f t="shared" si="13"/>
        <v>1</v>
      </c>
      <c r="BH15" s="86">
        <f t="shared" si="13"/>
        <v>1</v>
      </c>
      <c r="BI15" s="86">
        <f t="shared" si="13"/>
        <v>1</v>
      </c>
      <c r="BJ15" s="86">
        <f t="shared" si="13"/>
        <v>1</v>
      </c>
      <c r="BK15" s="86">
        <f t="shared" si="13"/>
        <v>1</v>
      </c>
      <c r="BL15" s="86">
        <f t="shared" si="13"/>
        <v>1</v>
      </c>
      <c r="BM15" s="86">
        <f t="shared" si="13"/>
        <v>1</v>
      </c>
      <c r="BN15" s="86">
        <f t="shared" si="13"/>
        <v>1</v>
      </c>
      <c r="BO15" s="86">
        <f t="shared" si="13"/>
        <v>1</v>
      </c>
      <c r="BP15" s="86">
        <f t="shared" si="13"/>
        <v>1</v>
      </c>
      <c r="BS15" s="86"/>
      <c r="BT15" s="86"/>
      <c r="BU15" s="86"/>
      <c r="BV15" s="86"/>
      <c r="BW15" s="86"/>
    </row>
    <row r="16" spans="1:75" ht="6.75" hidden="1" customHeight="1" outlineLevel="1" x14ac:dyDescent="0.3">
      <c r="D16" s="84"/>
      <c r="E16" s="84"/>
      <c r="F16" s="84"/>
      <c r="G16" s="83"/>
      <c r="H16" s="83"/>
      <c r="I16" s="83"/>
      <c r="J16" s="83"/>
      <c r="K16" s="83"/>
      <c r="L16" s="83"/>
      <c r="M16" s="83"/>
      <c r="N16" s="83"/>
      <c r="O16" s="83"/>
      <c r="P16" s="83"/>
      <c r="Q16" s="83"/>
      <c r="R16" s="83"/>
      <c r="S16" s="83"/>
      <c r="T16" s="83"/>
      <c r="U16" s="83"/>
      <c r="V16" s="83"/>
      <c r="W16" s="83"/>
      <c r="X16" s="83"/>
      <c r="Y16" s="83"/>
      <c r="Z16" s="83"/>
      <c r="AA16" s="83"/>
      <c r="AB16" s="83"/>
      <c r="AC16" s="83"/>
      <c r="AD16" s="83"/>
      <c r="AE16" s="83"/>
      <c r="AF16" s="83"/>
      <c r="AG16" s="83"/>
      <c r="AH16" s="83"/>
      <c r="AI16" s="83"/>
      <c r="AJ16" s="83"/>
      <c r="AK16" s="83"/>
      <c r="AL16" s="83"/>
      <c r="AM16" s="83"/>
      <c r="AN16" s="83"/>
      <c r="AO16" s="83"/>
      <c r="AP16" s="83"/>
      <c r="AQ16" s="83"/>
      <c r="AR16" s="83"/>
      <c r="AS16" s="83"/>
      <c r="AT16" s="83"/>
      <c r="AU16" s="83"/>
      <c r="AV16" s="83"/>
      <c r="AW16" s="83"/>
      <c r="AX16" s="83"/>
      <c r="AY16" s="83"/>
      <c r="AZ16" s="83"/>
      <c r="BA16" s="83"/>
      <c r="BB16" s="83"/>
      <c r="BC16" s="83"/>
      <c r="BD16" s="83"/>
      <c r="BE16" s="83"/>
      <c r="BF16" s="83"/>
      <c r="BG16" s="83"/>
      <c r="BH16" s="83"/>
      <c r="BI16" s="83"/>
      <c r="BJ16" s="83"/>
      <c r="BK16" s="83"/>
      <c r="BL16" s="83"/>
      <c r="BM16" s="83"/>
      <c r="BN16" s="83"/>
      <c r="BO16" s="83"/>
      <c r="BP16" s="83"/>
      <c r="BS16" s="83"/>
      <c r="BT16" s="83"/>
      <c r="BU16" s="83"/>
      <c r="BV16" s="83"/>
      <c r="BW16" s="83"/>
    </row>
    <row r="17" spans="2:75" hidden="1" outlineLevel="3" x14ac:dyDescent="0.3">
      <c r="B17" s="90">
        <v>1</v>
      </c>
      <c r="C17" s="85" t="s">
        <v>365</v>
      </c>
      <c r="D17" s="86">
        <f>CronogramaFisico!D17</f>
        <v>13</v>
      </c>
      <c r="E17" s="86">
        <f>CronogramaFisico!E17</f>
        <v>6</v>
      </c>
      <c r="F17" s="87">
        <f>CronogramaFisico!F17</f>
        <v>18</v>
      </c>
      <c r="G17" s="93"/>
      <c r="H17" s="170">
        <f>CronogramaFisico!H17</f>
        <v>1.0833333333333333</v>
      </c>
      <c r="I17" s="86"/>
      <c r="J17" s="86">
        <f t="shared" ref="J17:BP17" si="14">IF(J$4="...",I17,IF(AND(J$4&gt;=$D17,J$4&lt;=$F17),1,0))</f>
        <v>0</v>
      </c>
      <c r="K17" s="86">
        <f t="shared" si="14"/>
        <v>0</v>
      </c>
      <c r="L17" s="86">
        <f t="shared" si="14"/>
        <v>0</v>
      </c>
      <c r="M17" s="86">
        <f t="shared" si="14"/>
        <v>0</v>
      </c>
      <c r="N17" s="86">
        <f t="shared" si="14"/>
        <v>0</v>
      </c>
      <c r="O17" s="86">
        <f t="shared" si="14"/>
        <v>0</v>
      </c>
      <c r="P17" s="86">
        <f t="shared" si="14"/>
        <v>0</v>
      </c>
      <c r="Q17" s="86">
        <f t="shared" si="14"/>
        <v>0</v>
      </c>
      <c r="R17" s="86">
        <f t="shared" si="14"/>
        <v>0</v>
      </c>
      <c r="S17" s="86">
        <f t="shared" si="14"/>
        <v>0</v>
      </c>
      <c r="T17" s="86">
        <f t="shared" si="14"/>
        <v>0</v>
      </c>
      <c r="U17" s="86">
        <f t="shared" si="14"/>
        <v>0</v>
      </c>
      <c r="V17" s="86">
        <f t="shared" si="14"/>
        <v>1</v>
      </c>
      <c r="W17" s="86">
        <f t="shared" si="14"/>
        <v>1</v>
      </c>
      <c r="X17" s="86">
        <f t="shared" si="14"/>
        <v>1</v>
      </c>
      <c r="Y17" s="86">
        <f t="shared" si="14"/>
        <v>1</v>
      </c>
      <c r="Z17" s="86">
        <f t="shared" si="14"/>
        <v>1</v>
      </c>
      <c r="AA17" s="86">
        <f t="shared" si="14"/>
        <v>1</v>
      </c>
      <c r="AB17" s="86">
        <f t="shared" si="14"/>
        <v>0</v>
      </c>
      <c r="AC17" s="86">
        <f t="shared" si="14"/>
        <v>0</v>
      </c>
      <c r="AD17" s="86">
        <f t="shared" si="14"/>
        <v>0</v>
      </c>
      <c r="AE17" s="86">
        <f t="shared" si="14"/>
        <v>0</v>
      </c>
      <c r="AF17" s="86">
        <f t="shared" si="14"/>
        <v>0</v>
      </c>
      <c r="AG17" s="86">
        <f t="shared" si="14"/>
        <v>0</v>
      </c>
      <c r="AH17" s="86">
        <f t="shared" si="14"/>
        <v>0</v>
      </c>
      <c r="AI17" s="86">
        <f t="shared" si="14"/>
        <v>0</v>
      </c>
      <c r="AJ17" s="86">
        <f t="shared" si="14"/>
        <v>0</v>
      </c>
      <c r="AK17" s="86">
        <f t="shared" si="14"/>
        <v>0</v>
      </c>
      <c r="AL17" s="86">
        <f t="shared" si="14"/>
        <v>0</v>
      </c>
      <c r="AM17" s="86">
        <f t="shared" si="14"/>
        <v>0</v>
      </c>
      <c r="AN17" s="86">
        <f t="shared" si="14"/>
        <v>0</v>
      </c>
      <c r="AO17" s="86">
        <f t="shared" si="14"/>
        <v>0</v>
      </c>
      <c r="AP17" s="86">
        <f t="shared" si="14"/>
        <v>0</v>
      </c>
      <c r="AQ17" s="86">
        <f t="shared" si="14"/>
        <v>0</v>
      </c>
      <c r="AR17" s="86">
        <f t="shared" si="14"/>
        <v>0</v>
      </c>
      <c r="AS17" s="86">
        <f t="shared" si="14"/>
        <v>0</v>
      </c>
      <c r="AT17" s="86">
        <f t="shared" si="14"/>
        <v>0</v>
      </c>
      <c r="AU17" s="86">
        <f t="shared" si="14"/>
        <v>0</v>
      </c>
      <c r="AV17" s="86">
        <f t="shared" si="14"/>
        <v>0</v>
      </c>
      <c r="AW17" s="86">
        <f t="shared" si="14"/>
        <v>0</v>
      </c>
      <c r="AX17" s="86">
        <f t="shared" si="14"/>
        <v>0</v>
      </c>
      <c r="AY17" s="86">
        <f t="shared" si="14"/>
        <v>0</v>
      </c>
      <c r="AZ17" s="86">
        <f t="shared" si="14"/>
        <v>0</v>
      </c>
      <c r="BA17" s="86">
        <f t="shared" si="14"/>
        <v>0</v>
      </c>
      <c r="BB17" s="86">
        <f t="shared" si="14"/>
        <v>0</v>
      </c>
      <c r="BC17" s="86">
        <f t="shared" si="14"/>
        <v>0</v>
      </c>
      <c r="BD17" s="86">
        <f t="shared" si="14"/>
        <v>0</v>
      </c>
      <c r="BE17" s="86">
        <f t="shared" si="14"/>
        <v>0</v>
      </c>
      <c r="BF17" s="86">
        <f t="shared" si="14"/>
        <v>0</v>
      </c>
      <c r="BG17" s="86">
        <f t="shared" si="14"/>
        <v>0</v>
      </c>
      <c r="BH17" s="86">
        <f t="shared" si="14"/>
        <v>0</v>
      </c>
      <c r="BI17" s="86">
        <f t="shared" si="14"/>
        <v>0</v>
      </c>
      <c r="BJ17" s="86">
        <f t="shared" si="14"/>
        <v>0</v>
      </c>
      <c r="BK17" s="86">
        <f t="shared" si="14"/>
        <v>0</v>
      </c>
      <c r="BL17" s="86">
        <f t="shared" si="14"/>
        <v>0</v>
      </c>
      <c r="BM17" s="86">
        <f t="shared" si="14"/>
        <v>0</v>
      </c>
      <c r="BN17" s="86">
        <f t="shared" si="14"/>
        <v>0</v>
      </c>
      <c r="BO17" s="86">
        <f t="shared" si="14"/>
        <v>0</v>
      </c>
      <c r="BP17" s="86">
        <f t="shared" si="14"/>
        <v>0</v>
      </c>
      <c r="BS17" s="86"/>
      <c r="BT17" s="86"/>
      <c r="BU17" s="86"/>
      <c r="BV17" s="86"/>
      <c r="BW17" s="86"/>
    </row>
    <row r="18" spans="2:75" hidden="1" outlineLevel="3" x14ac:dyDescent="0.3">
      <c r="B18" s="86"/>
      <c r="C18" s="85" t="s">
        <v>382</v>
      </c>
      <c r="D18" s="86">
        <f>CronogramaFisico!D18</f>
        <v>19</v>
      </c>
      <c r="E18" s="86">
        <f>CronogramaFisico!E18</f>
        <v>1</v>
      </c>
      <c r="F18" s="87">
        <f>CronogramaFisico!F18</f>
        <v>19</v>
      </c>
      <c r="G18" s="93"/>
      <c r="H18" s="170">
        <f>CronogramaFisico!H18</f>
        <v>0</v>
      </c>
      <c r="I18" s="86"/>
      <c r="J18" s="86">
        <f>IF(J$4=$F18,1,0)</f>
        <v>0</v>
      </c>
      <c r="K18" s="86">
        <f t="shared" ref="K18:Z19" si="15">IF(K$4=$F18,1,0)</f>
        <v>0</v>
      </c>
      <c r="L18" s="86">
        <f t="shared" si="15"/>
        <v>0</v>
      </c>
      <c r="M18" s="86">
        <f t="shared" si="15"/>
        <v>0</v>
      </c>
      <c r="N18" s="86">
        <f t="shared" si="15"/>
        <v>0</v>
      </c>
      <c r="O18" s="86">
        <f t="shared" si="15"/>
        <v>0</v>
      </c>
      <c r="P18" s="86">
        <f t="shared" si="15"/>
        <v>0</v>
      </c>
      <c r="Q18" s="86">
        <f t="shared" si="15"/>
        <v>0</v>
      </c>
      <c r="R18" s="86">
        <f t="shared" si="15"/>
        <v>0</v>
      </c>
      <c r="S18" s="86">
        <f t="shared" si="15"/>
        <v>0</v>
      </c>
      <c r="T18" s="86">
        <f t="shared" si="15"/>
        <v>0</v>
      </c>
      <c r="U18" s="86">
        <f t="shared" si="15"/>
        <v>0</v>
      </c>
      <c r="V18" s="86">
        <f t="shared" si="15"/>
        <v>0</v>
      </c>
      <c r="W18" s="86">
        <f t="shared" si="15"/>
        <v>0</v>
      </c>
      <c r="X18" s="86">
        <f t="shared" si="15"/>
        <v>0</v>
      </c>
      <c r="Y18" s="86">
        <f t="shared" si="15"/>
        <v>0</v>
      </c>
      <c r="Z18" s="86">
        <f t="shared" si="15"/>
        <v>0</v>
      </c>
      <c r="AA18" s="86">
        <f t="shared" ref="AA18:BP19" si="16">IF(AA$4=$F18,1,0)</f>
        <v>0</v>
      </c>
      <c r="AB18" s="86">
        <f t="shared" si="16"/>
        <v>1</v>
      </c>
      <c r="AC18" s="86">
        <f t="shared" si="16"/>
        <v>0</v>
      </c>
      <c r="AD18" s="86">
        <f t="shared" si="16"/>
        <v>0</v>
      </c>
      <c r="AE18" s="86">
        <f t="shared" si="16"/>
        <v>0</v>
      </c>
      <c r="AF18" s="86">
        <f t="shared" si="16"/>
        <v>0</v>
      </c>
      <c r="AG18" s="86">
        <f t="shared" si="16"/>
        <v>0</v>
      </c>
      <c r="AH18" s="86">
        <f t="shared" si="16"/>
        <v>0</v>
      </c>
      <c r="AI18" s="86">
        <f t="shared" si="16"/>
        <v>0</v>
      </c>
      <c r="AJ18" s="86">
        <f t="shared" si="16"/>
        <v>0</v>
      </c>
      <c r="AK18" s="86">
        <f t="shared" si="16"/>
        <v>0</v>
      </c>
      <c r="AL18" s="86">
        <f t="shared" si="16"/>
        <v>0</v>
      </c>
      <c r="AM18" s="86">
        <f t="shared" si="16"/>
        <v>0</v>
      </c>
      <c r="AN18" s="86">
        <f t="shared" si="16"/>
        <v>0</v>
      </c>
      <c r="AO18" s="86">
        <f t="shared" si="16"/>
        <v>0</v>
      </c>
      <c r="AP18" s="86">
        <f t="shared" si="16"/>
        <v>0</v>
      </c>
      <c r="AQ18" s="86">
        <f t="shared" si="16"/>
        <v>0</v>
      </c>
      <c r="AR18" s="86">
        <f t="shared" si="16"/>
        <v>0</v>
      </c>
      <c r="AS18" s="86">
        <f t="shared" si="16"/>
        <v>0</v>
      </c>
      <c r="AT18" s="86">
        <f t="shared" si="16"/>
        <v>0</v>
      </c>
      <c r="AU18" s="86">
        <f t="shared" si="16"/>
        <v>0</v>
      </c>
      <c r="AV18" s="86">
        <f t="shared" si="16"/>
        <v>0</v>
      </c>
      <c r="AW18" s="86">
        <f t="shared" si="16"/>
        <v>0</v>
      </c>
      <c r="AX18" s="86">
        <f t="shared" si="16"/>
        <v>0</v>
      </c>
      <c r="AY18" s="86">
        <f t="shared" si="16"/>
        <v>0</v>
      </c>
      <c r="AZ18" s="86">
        <f t="shared" si="16"/>
        <v>0</v>
      </c>
      <c r="BA18" s="86">
        <f t="shared" si="16"/>
        <v>0</v>
      </c>
      <c r="BB18" s="86">
        <f t="shared" si="16"/>
        <v>0</v>
      </c>
      <c r="BC18" s="86">
        <f t="shared" si="16"/>
        <v>0</v>
      </c>
      <c r="BD18" s="86">
        <f t="shared" si="16"/>
        <v>0</v>
      </c>
      <c r="BE18" s="86">
        <f t="shared" si="16"/>
        <v>0</v>
      </c>
      <c r="BF18" s="86">
        <f t="shared" si="16"/>
        <v>0</v>
      </c>
      <c r="BG18" s="86">
        <f t="shared" si="16"/>
        <v>0</v>
      </c>
      <c r="BH18" s="86">
        <f t="shared" si="16"/>
        <v>0</v>
      </c>
      <c r="BI18" s="86">
        <f t="shared" si="16"/>
        <v>0</v>
      </c>
      <c r="BJ18" s="86">
        <f t="shared" si="16"/>
        <v>0</v>
      </c>
      <c r="BK18" s="86">
        <f t="shared" si="16"/>
        <v>0</v>
      </c>
      <c r="BL18" s="86">
        <f t="shared" si="16"/>
        <v>0</v>
      </c>
      <c r="BM18" s="86">
        <f t="shared" si="16"/>
        <v>0</v>
      </c>
      <c r="BN18" s="86">
        <f t="shared" si="16"/>
        <v>0</v>
      </c>
      <c r="BO18" s="86">
        <f t="shared" si="16"/>
        <v>0</v>
      </c>
      <c r="BP18" s="86">
        <f t="shared" si="16"/>
        <v>0</v>
      </c>
      <c r="BS18" s="86"/>
      <c r="BT18" s="86"/>
      <c r="BU18" s="86"/>
      <c r="BV18" s="86"/>
      <c r="BW18" s="86"/>
    </row>
    <row r="19" spans="2:75" hidden="1" outlineLevel="3" x14ac:dyDescent="0.3">
      <c r="B19" s="86"/>
      <c r="C19" s="85" t="s">
        <v>359</v>
      </c>
      <c r="D19" s="86">
        <f>CronogramaFisico!D19</f>
        <v>19</v>
      </c>
      <c r="E19" s="92">
        <f>CronogramaFisico!E19</f>
        <v>0.5</v>
      </c>
      <c r="F19" s="87">
        <f>CronogramaFisico!F19</f>
        <v>20</v>
      </c>
      <c r="G19" s="93"/>
      <c r="H19" s="170">
        <f>CronogramaFisico!H19</f>
        <v>1.5833333333333333</v>
      </c>
      <c r="I19" s="86"/>
      <c r="J19" s="86">
        <f>IF(J$4=$F19,1,0)</f>
        <v>0</v>
      </c>
      <c r="K19" s="86">
        <f t="shared" si="15"/>
        <v>0</v>
      </c>
      <c r="L19" s="86">
        <f t="shared" si="15"/>
        <v>0</v>
      </c>
      <c r="M19" s="86">
        <f t="shared" si="15"/>
        <v>0</v>
      </c>
      <c r="N19" s="86">
        <f t="shared" si="15"/>
        <v>0</v>
      </c>
      <c r="O19" s="86">
        <f t="shared" si="15"/>
        <v>0</v>
      </c>
      <c r="P19" s="86">
        <f t="shared" si="15"/>
        <v>0</v>
      </c>
      <c r="Q19" s="86">
        <f t="shared" si="15"/>
        <v>0</v>
      </c>
      <c r="R19" s="86">
        <f t="shared" si="15"/>
        <v>0</v>
      </c>
      <c r="S19" s="86">
        <f t="shared" si="15"/>
        <v>0</v>
      </c>
      <c r="T19" s="86">
        <f t="shared" si="15"/>
        <v>0</v>
      </c>
      <c r="U19" s="86">
        <f t="shared" si="15"/>
        <v>0</v>
      </c>
      <c r="V19" s="86">
        <f t="shared" si="15"/>
        <v>0</v>
      </c>
      <c r="W19" s="86">
        <f t="shared" si="15"/>
        <v>0</v>
      </c>
      <c r="X19" s="86">
        <f t="shared" si="15"/>
        <v>0</v>
      </c>
      <c r="Y19" s="86">
        <f t="shared" si="15"/>
        <v>0</v>
      </c>
      <c r="Z19" s="86">
        <f t="shared" si="15"/>
        <v>0</v>
      </c>
      <c r="AA19" s="86">
        <f t="shared" si="16"/>
        <v>0</v>
      </c>
      <c r="AB19" s="86">
        <f t="shared" si="16"/>
        <v>0</v>
      </c>
      <c r="AC19" s="86">
        <f t="shared" si="16"/>
        <v>1</v>
      </c>
      <c r="AD19" s="86">
        <f t="shared" si="16"/>
        <v>0</v>
      </c>
      <c r="AE19" s="86">
        <f t="shared" si="16"/>
        <v>0</v>
      </c>
      <c r="AF19" s="86">
        <f t="shared" si="16"/>
        <v>0</v>
      </c>
      <c r="AG19" s="86">
        <f t="shared" si="16"/>
        <v>0</v>
      </c>
      <c r="AH19" s="86">
        <f t="shared" si="16"/>
        <v>0</v>
      </c>
      <c r="AI19" s="86">
        <f t="shared" si="16"/>
        <v>0</v>
      </c>
      <c r="AJ19" s="86">
        <f t="shared" si="16"/>
        <v>0</v>
      </c>
      <c r="AK19" s="86">
        <f t="shared" si="16"/>
        <v>0</v>
      </c>
      <c r="AL19" s="86">
        <f t="shared" si="16"/>
        <v>0</v>
      </c>
      <c r="AM19" s="86">
        <f t="shared" si="16"/>
        <v>0</v>
      </c>
      <c r="AN19" s="86">
        <f t="shared" si="16"/>
        <v>0</v>
      </c>
      <c r="AO19" s="86">
        <f t="shared" si="16"/>
        <v>0</v>
      </c>
      <c r="AP19" s="86">
        <f t="shared" si="16"/>
        <v>0</v>
      </c>
      <c r="AQ19" s="86">
        <f t="shared" si="16"/>
        <v>0</v>
      </c>
      <c r="AR19" s="86">
        <f t="shared" si="16"/>
        <v>0</v>
      </c>
      <c r="AS19" s="86">
        <f t="shared" si="16"/>
        <v>0</v>
      </c>
      <c r="AT19" s="86">
        <f t="shared" si="16"/>
        <v>0</v>
      </c>
      <c r="AU19" s="86">
        <f t="shared" si="16"/>
        <v>0</v>
      </c>
      <c r="AV19" s="86">
        <f t="shared" si="16"/>
        <v>0</v>
      </c>
      <c r="AW19" s="86">
        <f t="shared" si="16"/>
        <v>0</v>
      </c>
      <c r="AX19" s="86">
        <f t="shared" si="16"/>
        <v>0</v>
      </c>
      <c r="AY19" s="86">
        <f t="shared" si="16"/>
        <v>0</v>
      </c>
      <c r="AZ19" s="86">
        <f t="shared" si="16"/>
        <v>0</v>
      </c>
      <c r="BA19" s="86">
        <f t="shared" si="16"/>
        <v>0</v>
      </c>
      <c r="BB19" s="86">
        <f t="shared" si="16"/>
        <v>0</v>
      </c>
      <c r="BC19" s="86">
        <f t="shared" si="16"/>
        <v>0</v>
      </c>
      <c r="BD19" s="86">
        <f t="shared" si="16"/>
        <v>0</v>
      </c>
      <c r="BE19" s="86">
        <f t="shared" si="16"/>
        <v>0</v>
      </c>
      <c r="BF19" s="86">
        <f t="shared" si="16"/>
        <v>0</v>
      </c>
      <c r="BG19" s="86">
        <f t="shared" si="16"/>
        <v>0</v>
      </c>
      <c r="BH19" s="86">
        <f t="shared" si="16"/>
        <v>0</v>
      </c>
      <c r="BI19" s="86">
        <f t="shared" si="16"/>
        <v>0</v>
      </c>
      <c r="BJ19" s="86">
        <f t="shared" si="16"/>
        <v>0</v>
      </c>
      <c r="BK19" s="86">
        <f t="shared" si="16"/>
        <v>0</v>
      </c>
      <c r="BL19" s="86">
        <f t="shared" si="16"/>
        <v>0</v>
      </c>
      <c r="BM19" s="86">
        <f t="shared" si="16"/>
        <v>0</v>
      </c>
      <c r="BN19" s="86">
        <f t="shared" si="16"/>
        <v>0</v>
      </c>
      <c r="BO19" s="86">
        <f t="shared" si="16"/>
        <v>0</v>
      </c>
      <c r="BP19" s="86">
        <f t="shared" si="16"/>
        <v>0</v>
      </c>
      <c r="BS19" s="86"/>
      <c r="BT19" s="86"/>
      <c r="BU19" s="86"/>
      <c r="BV19" s="86"/>
      <c r="BW19" s="86"/>
    </row>
    <row r="20" spans="2:75" hidden="1" outlineLevel="3" x14ac:dyDescent="0.3">
      <c r="B20" s="86"/>
      <c r="C20" s="85" t="s">
        <v>362</v>
      </c>
      <c r="D20" s="86">
        <f>CronogramaFisico!D20</f>
        <v>21</v>
      </c>
      <c r="E20" s="86">
        <f>CronogramaFisico!E20</f>
        <v>268</v>
      </c>
      <c r="F20" s="87">
        <f>CronogramaFisico!F20</f>
        <v>288</v>
      </c>
      <c r="G20" s="93"/>
      <c r="H20" s="170">
        <f>CronogramaFisico!H20</f>
        <v>1.75</v>
      </c>
      <c r="I20" s="86"/>
      <c r="J20" s="86">
        <f t="shared" ref="J20:BP20" si="17">IF(J$4="...",I20,IF(AND(J$4&gt;=$D20,J$4&lt;=$F20),1,0))</f>
        <v>0</v>
      </c>
      <c r="K20" s="86">
        <f t="shared" si="17"/>
        <v>0</v>
      </c>
      <c r="L20" s="86">
        <f t="shared" si="17"/>
        <v>0</v>
      </c>
      <c r="M20" s="86">
        <f t="shared" si="17"/>
        <v>0</v>
      </c>
      <c r="N20" s="86">
        <f t="shared" si="17"/>
        <v>0</v>
      </c>
      <c r="O20" s="86">
        <f t="shared" si="17"/>
        <v>0</v>
      </c>
      <c r="P20" s="86">
        <f t="shared" si="17"/>
        <v>0</v>
      </c>
      <c r="Q20" s="86">
        <f t="shared" si="17"/>
        <v>0</v>
      </c>
      <c r="R20" s="86">
        <f t="shared" si="17"/>
        <v>0</v>
      </c>
      <c r="S20" s="86">
        <f t="shared" si="17"/>
        <v>0</v>
      </c>
      <c r="T20" s="86">
        <f t="shared" si="17"/>
        <v>0</v>
      </c>
      <c r="U20" s="86">
        <f t="shared" si="17"/>
        <v>0</v>
      </c>
      <c r="V20" s="86">
        <f t="shared" si="17"/>
        <v>0</v>
      </c>
      <c r="W20" s="86">
        <f t="shared" si="17"/>
        <v>0</v>
      </c>
      <c r="X20" s="86">
        <f t="shared" si="17"/>
        <v>0</v>
      </c>
      <c r="Y20" s="86">
        <f t="shared" si="17"/>
        <v>0</v>
      </c>
      <c r="Z20" s="86">
        <f t="shared" si="17"/>
        <v>0</v>
      </c>
      <c r="AA20" s="86">
        <f t="shared" si="17"/>
        <v>0</v>
      </c>
      <c r="AB20" s="86">
        <f t="shared" si="17"/>
        <v>0</v>
      </c>
      <c r="AC20" s="86">
        <f t="shared" si="17"/>
        <v>0</v>
      </c>
      <c r="AD20" s="86">
        <f t="shared" si="17"/>
        <v>1</v>
      </c>
      <c r="AE20" s="86">
        <f t="shared" si="17"/>
        <v>1</v>
      </c>
      <c r="AF20" s="86">
        <f t="shared" si="17"/>
        <v>1</v>
      </c>
      <c r="AG20" s="86">
        <f t="shared" si="17"/>
        <v>1</v>
      </c>
      <c r="AH20" s="86">
        <f t="shared" si="17"/>
        <v>1</v>
      </c>
      <c r="AI20" s="86">
        <f t="shared" si="17"/>
        <v>1</v>
      </c>
      <c r="AJ20" s="86">
        <f t="shared" si="17"/>
        <v>1</v>
      </c>
      <c r="AK20" s="86">
        <f t="shared" si="17"/>
        <v>1</v>
      </c>
      <c r="AL20" s="86">
        <f t="shared" si="17"/>
        <v>1</v>
      </c>
      <c r="AM20" s="86">
        <f t="shared" si="17"/>
        <v>1</v>
      </c>
      <c r="AN20" s="86">
        <f t="shared" si="17"/>
        <v>1</v>
      </c>
      <c r="AO20" s="86">
        <f t="shared" si="17"/>
        <v>1</v>
      </c>
      <c r="AP20" s="86">
        <f t="shared" si="17"/>
        <v>1</v>
      </c>
      <c r="AQ20" s="86">
        <f t="shared" si="17"/>
        <v>1</v>
      </c>
      <c r="AR20" s="86">
        <f t="shared" si="17"/>
        <v>1</v>
      </c>
      <c r="AS20" s="86">
        <f t="shared" si="17"/>
        <v>1</v>
      </c>
      <c r="AT20" s="86">
        <f t="shared" si="17"/>
        <v>1</v>
      </c>
      <c r="AU20" s="86">
        <f t="shared" si="17"/>
        <v>1</v>
      </c>
      <c r="AV20" s="86">
        <f t="shared" si="17"/>
        <v>1</v>
      </c>
      <c r="AW20" s="86">
        <f t="shared" si="17"/>
        <v>1</v>
      </c>
      <c r="AX20" s="86">
        <f t="shared" si="17"/>
        <v>1</v>
      </c>
      <c r="AY20" s="86">
        <f t="shared" si="17"/>
        <v>1</v>
      </c>
      <c r="AZ20" s="86">
        <f t="shared" si="17"/>
        <v>1</v>
      </c>
      <c r="BA20" s="86">
        <f t="shared" si="17"/>
        <v>1</v>
      </c>
      <c r="BB20" s="86">
        <f t="shared" si="17"/>
        <v>1</v>
      </c>
      <c r="BC20" s="86">
        <f t="shared" si="17"/>
        <v>1</v>
      </c>
      <c r="BD20" s="86">
        <f t="shared" si="17"/>
        <v>1</v>
      </c>
      <c r="BE20" s="86">
        <f t="shared" si="17"/>
        <v>1</v>
      </c>
      <c r="BF20" s="86">
        <f t="shared" si="17"/>
        <v>1</v>
      </c>
      <c r="BG20" s="86">
        <f t="shared" si="17"/>
        <v>1</v>
      </c>
      <c r="BH20" s="86">
        <f t="shared" si="17"/>
        <v>1</v>
      </c>
      <c r="BI20" s="86">
        <f t="shared" si="17"/>
        <v>1</v>
      </c>
      <c r="BJ20" s="86">
        <f t="shared" si="17"/>
        <v>1</v>
      </c>
      <c r="BK20" s="86">
        <f t="shared" si="17"/>
        <v>1</v>
      </c>
      <c r="BL20" s="86">
        <f t="shared" si="17"/>
        <v>1</v>
      </c>
      <c r="BM20" s="86">
        <f t="shared" si="17"/>
        <v>1</v>
      </c>
      <c r="BN20" s="86">
        <f t="shared" si="17"/>
        <v>1</v>
      </c>
      <c r="BO20" s="86">
        <f t="shared" si="17"/>
        <v>1</v>
      </c>
      <c r="BP20" s="86">
        <f t="shared" si="17"/>
        <v>1</v>
      </c>
      <c r="BS20" s="86"/>
      <c r="BT20" s="86"/>
      <c r="BU20" s="86"/>
      <c r="BV20" s="86"/>
      <c r="BW20" s="86"/>
    </row>
    <row r="21" spans="2:75" ht="6.75" hidden="1" customHeight="1" outlineLevel="1" x14ac:dyDescent="0.3">
      <c r="C21" s="81"/>
      <c r="D21" s="84"/>
      <c r="E21" s="84"/>
      <c r="F21" s="84"/>
      <c r="G21" s="83"/>
      <c r="H21" s="99"/>
      <c r="I21" s="83"/>
      <c r="J21" s="83"/>
      <c r="K21" s="83"/>
      <c r="L21" s="83"/>
      <c r="M21" s="83"/>
      <c r="N21" s="83"/>
      <c r="O21" s="83"/>
      <c r="P21" s="83"/>
      <c r="Q21" s="83"/>
      <c r="R21" s="83"/>
      <c r="S21" s="83"/>
      <c r="T21" s="83"/>
      <c r="U21" s="83"/>
      <c r="V21" s="83"/>
      <c r="W21" s="83"/>
      <c r="X21" s="83"/>
      <c r="Y21" s="83"/>
      <c r="Z21" s="83"/>
      <c r="AA21" s="83"/>
      <c r="AB21" s="83"/>
      <c r="AC21" s="83"/>
      <c r="AD21" s="83"/>
      <c r="AE21" s="83"/>
      <c r="AF21" s="83"/>
      <c r="AG21" s="83"/>
      <c r="AH21" s="83"/>
      <c r="AI21" s="83"/>
      <c r="AJ21" s="83"/>
      <c r="AK21" s="83"/>
      <c r="AL21" s="83"/>
      <c r="AM21" s="83"/>
      <c r="AN21" s="83"/>
      <c r="AO21" s="83"/>
      <c r="AP21" s="83"/>
      <c r="AQ21" s="83"/>
      <c r="AR21" s="83"/>
      <c r="AS21" s="83"/>
      <c r="AT21" s="83"/>
      <c r="AU21" s="83"/>
      <c r="AV21" s="83"/>
      <c r="AW21" s="83"/>
      <c r="AX21" s="83"/>
      <c r="AY21" s="83"/>
      <c r="AZ21" s="83"/>
      <c r="BA21" s="83"/>
      <c r="BB21" s="83"/>
      <c r="BC21" s="83"/>
      <c r="BD21" s="83"/>
      <c r="BE21" s="83"/>
      <c r="BF21" s="83"/>
      <c r="BG21" s="83"/>
      <c r="BH21" s="83"/>
      <c r="BI21" s="83"/>
      <c r="BJ21" s="83"/>
      <c r="BK21" s="83"/>
      <c r="BL21" s="83"/>
      <c r="BM21" s="83"/>
      <c r="BN21" s="83"/>
      <c r="BO21" s="83"/>
      <c r="BP21" s="83"/>
      <c r="BS21" s="83"/>
      <c r="BT21" s="83"/>
      <c r="BU21" s="83"/>
      <c r="BV21" s="83"/>
      <c r="BW21" s="83"/>
    </row>
    <row r="22" spans="2:75" hidden="1" outlineLevel="3" x14ac:dyDescent="0.3">
      <c r="B22" s="90">
        <v>1</v>
      </c>
      <c r="C22" s="85" t="s">
        <v>366</v>
      </c>
      <c r="D22" s="86">
        <f>CronogramaFisico!D22</f>
        <v>37</v>
      </c>
      <c r="E22" s="86">
        <f>CronogramaFisico!E22</f>
        <v>6</v>
      </c>
      <c r="F22" s="87">
        <f>CronogramaFisico!F22</f>
        <v>42</v>
      </c>
      <c r="G22" s="93"/>
      <c r="H22" s="170">
        <f>CronogramaFisico!H22</f>
        <v>3.0833333333333335</v>
      </c>
      <c r="I22" s="86"/>
      <c r="J22" s="86">
        <f t="shared" ref="J22:BP22" si="18">IF(J$4="...",I22,IF(AND(J$4&gt;=$D22,J$4&lt;=$F22),1,0))</f>
        <v>0</v>
      </c>
      <c r="K22" s="86">
        <f t="shared" si="18"/>
        <v>0</v>
      </c>
      <c r="L22" s="86">
        <f t="shared" si="18"/>
        <v>0</v>
      </c>
      <c r="M22" s="86">
        <f t="shared" si="18"/>
        <v>0</v>
      </c>
      <c r="N22" s="86">
        <f t="shared" si="18"/>
        <v>0</v>
      </c>
      <c r="O22" s="86">
        <f t="shared" si="18"/>
        <v>0</v>
      </c>
      <c r="P22" s="86">
        <f t="shared" si="18"/>
        <v>0</v>
      </c>
      <c r="Q22" s="86">
        <f t="shared" si="18"/>
        <v>0</v>
      </c>
      <c r="R22" s="86">
        <f t="shared" si="18"/>
        <v>0</v>
      </c>
      <c r="S22" s="86">
        <f t="shared" si="18"/>
        <v>0</v>
      </c>
      <c r="T22" s="86">
        <f t="shared" si="18"/>
        <v>0</v>
      </c>
      <c r="U22" s="86">
        <f t="shared" si="18"/>
        <v>0</v>
      </c>
      <c r="V22" s="86">
        <f t="shared" si="18"/>
        <v>0</v>
      </c>
      <c r="W22" s="86">
        <f t="shared" si="18"/>
        <v>0</v>
      </c>
      <c r="X22" s="86">
        <f t="shared" si="18"/>
        <v>0</v>
      </c>
      <c r="Y22" s="86">
        <f t="shared" si="18"/>
        <v>0</v>
      </c>
      <c r="Z22" s="86">
        <f t="shared" si="18"/>
        <v>0</v>
      </c>
      <c r="AA22" s="86">
        <f t="shared" si="18"/>
        <v>0</v>
      </c>
      <c r="AB22" s="86">
        <f t="shared" si="18"/>
        <v>0</v>
      </c>
      <c r="AC22" s="86">
        <f t="shared" si="18"/>
        <v>0</v>
      </c>
      <c r="AD22" s="86">
        <f t="shared" si="18"/>
        <v>0</v>
      </c>
      <c r="AE22" s="86">
        <f t="shared" si="18"/>
        <v>0</v>
      </c>
      <c r="AF22" s="86">
        <f t="shared" si="18"/>
        <v>0</v>
      </c>
      <c r="AG22" s="86">
        <f t="shared" si="18"/>
        <v>0</v>
      </c>
      <c r="AH22" s="86">
        <f t="shared" si="18"/>
        <v>0</v>
      </c>
      <c r="AI22" s="86">
        <f t="shared" si="18"/>
        <v>0</v>
      </c>
      <c r="AJ22" s="86">
        <f t="shared" si="18"/>
        <v>0</v>
      </c>
      <c r="AK22" s="86">
        <f t="shared" si="18"/>
        <v>0</v>
      </c>
      <c r="AL22" s="86">
        <f t="shared" si="18"/>
        <v>0</v>
      </c>
      <c r="AM22" s="86">
        <f t="shared" si="18"/>
        <v>0</v>
      </c>
      <c r="AN22" s="86">
        <f t="shared" si="18"/>
        <v>0</v>
      </c>
      <c r="AO22" s="86">
        <f t="shared" si="18"/>
        <v>0</v>
      </c>
      <c r="AP22" s="86">
        <f t="shared" si="18"/>
        <v>0</v>
      </c>
      <c r="AQ22" s="86">
        <f t="shared" si="18"/>
        <v>0</v>
      </c>
      <c r="AR22" s="86">
        <f t="shared" si="18"/>
        <v>1</v>
      </c>
      <c r="AS22" s="86">
        <f t="shared" si="18"/>
        <v>1</v>
      </c>
      <c r="AT22" s="86">
        <f t="shared" si="18"/>
        <v>1</v>
      </c>
      <c r="AU22" s="86">
        <f t="shared" si="18"/>
        <v>1</v>
      </c>
      <c r="AV22" s="86">
        <f t="shared" si="18"/>
        <v>0</v>
      </c>
      <c r="AW22" s="86">
        <f t="shared" si="18"/>
        <v>0</v>
      </c>
      <c r="AX22" s="86">
        <f t="shared" si="18"/>
        <v>0</v>
      </c>
      <c r="AY22" s="86">
        <f t="shared" si="18"/>
        <v>0</v>
      </c>
      <c r="AZ22" s="86">
        <f t="shared" si="18"/>
        <v>0</v>
      </c>
      <c r="BA22" s="86">
        <f t="shared" si="18"/>
        <v>0</v>
      </c>
      <c r="BB22" s="86">
        <f t="shared" si="18"/>
        <v>0</v>
      </c>
      <c r="BC22" s="86">
        <f t="shared" si="18"/>
        <v>0</v>
      </c>
      <c r="BD22" s="86">
        <f t="shared" si="18"/>
        <v>0</v>
      </c>
      <c r="BE22" s="86">
        <f t="shared" si="18"/>
        <v>0</v>
      </c>
      <c r="BF22" s="86">
        <f t="shared" si="18"/>
        <v>0</v>
      </c>
      <c r="BG22" s="86">
        <f t="shared" si="18"/>
        <v>0</v>
      </c>
      <c r="BH22" s="86">
        <f t="shared" si="18"/>
        <v>0</v>
      </c>
      <c r="BI22" s="86">
        <f t="shared" si="18"/>
        <v>0</v>
      </c>
      <c r="BJ22" s="86">
        <f t="shared" si="18"/>
        <v>0</v>
      </c>
      <c r="BK22" s="86">
        <f t="shared" si="18"/>
        <v>0</v>
      </c>
      <c r="BL22" s="86">
        <f t="shared" si="18"/>
        <v>0</v>
      </c>
      <c r="BM22" s="86">
        <f t="shared" si="18"/>
        <v>0</v>
      </c>
      <c r="BN22" s="86">
        <f t="shared" si="18"/>
        <v>0</v>
      </c>
      <c r="BO22" s="86">
        <f t="shared" si="18"/>
        <v>0</v>
      </c>
      <c r="BP22" s="86">
        <f t="shared" si="18"/>
        <v>0</v>
      </c>
      <c r="BS22" s="86"/>
      <c r="BT22" s="86"/>
      <c r="BU22" s="86"/>
      <c r="BV22" s="86"/>
      <c r="BW22" s="86"/>
    </row>
    <row r="23" spans="2:75" hidden="1" outlineLevel="3" x14ac:dyDescent="0.3">
      <c r="B23" s="86"/>
      <c r="C23" s="85" t="s">
        <v>383</v>
      </c>
      <c r="D23" s="86">
        <f>CronogramaFisico!D23</f>
        <v>43</v>
      </c>
      <c r="E23" s="86">
        <f>CronogramaFisico!E23</f>
        <v>1</v>
      </c>
      <c r="F23" s="87">
        <f>CronogramaFisico!F23</f>
        <v>43</v>
      </c>
      <c r="G23" s="93"/>
      <c r="H23" s="170">
        <f>CronogramaFisico!H23</f>
        <v>0</v>
      </c>
      <c r="I23" s="86"/>
      <c r="J23" s="86">
        <f>IF(J$4=$F23,1,0)</f>
        <v>0</v>
      </c>
      <c r="K23" s="86">
        <f t="shared" ref="K23:Z24" si="19">IF(K$4=$F23,1,0)</f>
        <v>0</v>
      </c>
      <c r="L23" s="86">
        <f t="shared" si="19"/>
        <v>0</v>
      </c>
      <c r="M23" s="86">
        <f t="shared" si="19"/>
        <v>0</v>
      </c>
      <c r="N23" s="86">
        <f t="shared" si="19"/>
        <v>0</v>
      </c>
      <c r="O23" s="86">
        <f t="shared" si="19"/>
        <v>0</v>
      </c>
      <c r="P23" s="86">
        <f t="shared" si="19"/>
        <v>0</v>
      </c>
      <c r="Q23" s="86">
        <f t="shared" si="19"/>
        <v>0</v>
      </c>
      <c r="R23" s="86">
        <f t="shared" si="19"/>
        <v>0</v>
      </c>
      <c r="S23" s="86">
        <f t="shared" si="19"/>
        <v>0</v>
      </c>
      <c r="T23" s="86">
        <f t="shared" si="19"/>
        <v>0</v>
      </c>
      <c r="U23" s="86">
        <f t="shared" si="19"/>
        <v>0</v>
      </c>
      <c r="V23" s="86">
        <f t="shared" si="19"/>
        <v>0</v>
      </c>
      <c r="W23" s="86">
        <f t="shared" si="19"/>
        <v>0</v>
      </c>
      <c r="X23" s="86">
        <f t="shared" si="19"/>
        <v>0</v>
      </c>
      <c r="Y23" s="86">
        <f t="shared" si="19"/>
        <v>0</v>
      </c>
      <c r="Z23" s="86">
        <f t="shared" si="19"/>
        <v>0</v>
      </c>
      <c r="AA23" s="86">
        <f t="shared" ref="AA23:BP24" si="20">IF(AA$4=$F23,1,0)</f>
        <v>0</v>
      </c>
      <c r="AB23" s="86">
        <f t="shared" si="20"/>
        <v>0</v>
      </c>
      <c r="AC23" s="86">
        <f t="shared" si="20"/>
        <v>0</v>
      </c>
      <c r="AD23" s="86">
        <f t="shared" si="20"/>
        <v>0</v>
      </c>
      <c r="AE23" s="86">
        <f t="shared" si="20"/>
        <v>0</v>
      </c>
      <c r="AF23" s="86">
        <f t="shared" si="20"/>
        <v>0</v>
      </c>
      <c r="AG23" s="86">
        <f t="shared" si="20"/>
        <v>0</v>
      </c>
      <c r="AH23" s="86">
        <f t="shared" si="20"/>
        <v>0</v>
      </c>
      <c r="AI23" s="86">
        <f t="shared" si="20"/>
        <v>0</v>
      </c>
      <c r="AJ23" s="86">
        <f t="shared" si="20"/>
        <v>0</v>
      </c>
      <c r="AK23" s="86">
        <f t="shared" si="20"/>
        <v>0</v>
      </c>
      <c r="AL23" s="86">
        <f t="shared" si="20"/>
        <v>0</v>
      </c>
      <c r="AM23" s="86">
        <f t="shared" si="20"/>
        <v>0</v>
      </c>
      <c r="AN23" s="86">
        <f t="shared" si="20"/>
        <v>0</v>
      </c>
      <c r="AO23" s="86">
        <f t="shared" si="20"/>
        <v>0</v>
      </c>
      <c r="AP23" s="86">
        <f t="shared" si="20"/>
        <v>0</v>
      </c>
      <c r="AQ23" s="86">
        <f t="shared" si="20"/>
        <v>0</v>
      </c>
      <c r="AR23" s="86">
        <f t="shared" si="20"/>
        <v>0</v>
      </c>
      <c r="AS23" s="86">
        <f t="shared" si="20"/>
        <v>0</v>
      </c>
      <c r="AT23" s="86">
        <f t="shared" si="20"/>
        <v>0</v>
      </c>
      <c r="AU23" s="86">
        <f t="shared" si="20"/>
        <v>0</v>
      </c>
      <c r="AV23" s="86">
        <f t="shared" si="20"/>
        <v>1</v>
      </c>
      <c r="AW23" s="86">
        <f t="shared" si="20"/>
        <v>0</v>
      </c>
      <c r="AX23" s="86">
        <f t="shared" si="20"/>
        <v>0</v>
      </c>
      <c r="AY23" s="86">
        <f t="shared" si="20"/>
        <v>0</v>
      </c>
      <c r="AZ23" s="86">
        <f t="shared" si="20"/>
        <v>0</v>
      </c>
      <c r="BA23" s="86">
        <f t="shared" si="20"/>
        <v>0</v>
      </c>
      <c r="BB23" s="86">
        <f t="shared" si="20"/>
        <v>0</v>
      </c>
      <c r="BC23" s="86">
        <f t="shared" si="20"/>
        <v>0</v>
      </c>
      <c r="BD23" s="86">
        <f t="shared" si="20"/>
        <v>0</v>
      </c>
      <c r="BE23" s="86">
        <f t="shared" si="20"/>
        <v>0</v>
      </c>
      <c r="BF23" s="86">
        <f t="shared" si="20"/>
        <v>0</v>
      </c>
      <c r="BG23" s="86">
        <f t="shared" si="20"/>
        <v>0</v>
      </c>
      <c r="BH23" s="86">
        <f t="shared" si="20"/>
        <v>0</v>
      </c>
      <c r="BI23" s="86">
        <f t="shared" si="20"/>
        <v>0</v>
      </c>
      <c r="BJ23" s="86">
        <f t="shared" si="20"/>
        <v>0</v>
      </c>
      <c r="BK23" s="86">
        <f t="shared" si="20"/>
        <v>0</v>
      </c>
      <c r="BL23" s="86">
        <f t="shared" si="20"/>
        <v>0</v>
      </c>
      <c r="BM23" s="86">
        <f t="shared" si="20"/>
        <v>0</v>
      </c>
      <c r="BN23" s="86">
        <f t="shared" si="20"/>
        <v>0</v>
      </c>
      <c r="BO23" s="86">
        <f t="shared" si="20"/>
        <v>0</v>
      </c>
      <c r="BP23" s="86">
        <f t="shared" si="20"/>
        <v>0</v>
      </c>
      <c r="BS23" s="86"/>
      <c r="BT23" s="86"/>
      <c r="BU23" s="86"/>
      <c r="BV23" s="86"/>
      <c r="BW23" s="86"/>
    </row>
    <row r="24" spans="2:75" hidden="1" outlineLevel="3" x14ac:dyDescent="0.3">
      <c r="B24" s="86"/>
      <c r="C24" s="85" t="s">
        <v>360</v>
      </c>
      <c r="D24" s="86">
        <f>CronogramaFisico!D24</f>
        <v>43</v>
      </c>
      <c r="E24" s="92">
        <f>CronogramaFisico!E24</f>
        <v>0.5</v>
      </c>
      <c r="F24" s="87">
        <f>CronogramaFisico!F24</f>
        <v>44</v>
      </c>
      <c r="G24" s="93"/>
      <c r="H24" s="170">
        <f>CronogramaFisico!H24</f>
        <v>3.5833333333333335</v>
      </c>
      <c r="I24" s="86"/>
      <c r="J24" s="86">
        <f>IF(J$4=$F24,1,0)</f>
        <v>0</v>
      </c>
      <c r="K24" s="86">
        <f t="shared" si="19"/>
        <v>0</v>
      </c>
      <c r="L24" s="86">
        <f t="shared" si="19"/>
        <v>0</v>
      </c>
      <c r="M24" s="86">
        <f t="shared" si="19"/>
        <v>0</v>
      </c>
      <c r="N24" s="86">
        <f t="shared" si="19"/>
        <v>0</v>
      </c>
      <c r="O24" s="86">
        <f t="shared" si="19"/>
        <v>0</v>
      </c>
      <c r="P24" s="86">
        <f t="shared" si="19"/>
        <v>0</v>
      </c>
      <c r="Q24" s="86">
        <f t="shared" si="19"/>
        <v>0</v>
      </c>
      <c r="R24" s="86">
        <f t="shared" si="19"/>
        <v>0</v>
      </c>
      <c r="S24" s="86">
        <f t="shared" si="19"/>
        <v>0</v>
      </c>
      <c r="T24" s="86">
        <f t="shared" si="19"/>
        <v>0</v>
      </c>
      <c r="U24" s="86">
        <f t="shared" si="19"/>
        <v>0</v>
      </c>
      <c r="V24" s="86">
        <f t="shared" si="19"/>
        <v>0</v>
      </c>
      <c r="W24" s="86">
        <f t="shared" si="19"/>
        <v>0</v>
      </c>
      <c r="X24" s="86">
        <f t="shared" si="19"/>
        <v>0</v>
      </c>
      <c r="Y24" s="86">
        <f t="shared" si="19"/>
        <v>0</v>
      </c>
      <c r="Z24" s="86">
        <f t="shared" si="19"/>
        <v>0</v>
      </c>
      <c r="AA24" s="86">
        <f t="shared" si="20"/>
        <v>0</v>
      </c>
      <c r="AB24" s="86">
        <f t="shared" si="20"/>
        <v>0</v>
      </c>
      <c r="AC24" s="86">
        <f t="shared" si="20"/>
        <v>0</v>
      </c>
      <c r="AD24" s="86">
        <f t="shared" si="20"/>
        <v>0</v>
      </c>
      <c r="AE24" s="86">
        <f t="shared" si="20"/>
        <v>0</v>
      </c>
      <c r="AF24" s="86">
        <f t="shared" si="20"/>
        <v>0</v>
      </c>
      <c r="AG24" s="86">
        <f t="shared" si="20"/>
        <v>0</v>
      </c>
      <c r="AH24" s="86">
        <f t="shared" si="20"/>
        <v>0</v>
      </c>
      <c r="AI24" s="86">
        <f t="shared" si="20"/>
        <v>0</v>
      </c>
      <c r="AJ24" s="86">
        <f t="shared" si="20"/>
        <v>0</v>
      </c>
      <c r="AK24" s="86">
        <f t="shared" si="20"/>
        <v>0</v>
      </c>
      <c r="AL24" s="86">
        <f t="shared" si="20"/>
        <v>0</v>
      </c>
      <c r="AM24" s="86">
        <f t="shared" si="20"/>
        <v>0</v>
      </c>
      <c r="AN24" s="86">
        <f t="shared" si="20"/>
        <v>0</v>
      </c>
      <c r="AO24" s="86">
        <f t="shared" si="20"/>
        <v>0</v>
      </c>
      <c r="AP24" s="86">
        <f t="shared" si="20"/>
        <v>0</v>
      </c>
      <c r="AQ24" s="86">
        <f t="shared" si="20"/>
        <v>0</v>
      </c>
      <c r="AR24" s="86">
        <f t="shared" si="20"/>
        <v>0</v>
      </c>
      <c r="AS24" s="86">
        <f t="shared" si="20"/>
        <v>0</v>
      </c>
      <c r="AT24" s="86">
        <f t="shared" si="20"/>
        <v>0</v>
      </c>
      <c r="AU24" s="86">
        <f t="shared" si="20"/>
        <v>0</v>
      </c>
      <c r="AV24" s="86">
        <f t="shared" si="20"/>
        <v>0</v>
      </c>
      <c r="AW24" s="86">
        <f t="shared" si="20"/>
        <v>1</v>
      </c>
      <c r="AX24" s="86">
        <f t="shared" si="20"/>
        <v>0</v>
      </c>
      <c r="AY24" s="86">
        <f t="shared" si="20"/>
        <v>0</v>
      </c>
      <c r="AZ24" s="86">
        <f t="shared" si="20"/>
        <v>0</v>
      </c>
      <c r="BA24" s="86">
        <f t="shared" si="20"/>
        <v>0</v>
      </c>
      <c r="BB24" s="86">
        <f t="shared" si="20"/>
        <v>0</v>
      </c>
      <c r="BC24" s="86">
        <f t="shared" si="20"/>
        <v>0</v>
      </c>
      <c r="BD24" s="86">
        <f t="shared" si="20"/>
        <v>0</v>
      </c>
      <c r="BE24" s="86">
        <f t="shared" si="20"/>
        <v>0</v>
      </c>
      <c r="BF24" s="86">
        <f t="shared" si="20"/>
        <v>0</v>
      </c>
      <c r="BG24" s="86">
        <f t="shared" si="20"/>
        <v>0</v>
      </c>
      <c r="BH24" s="86">
        <f t="shared" si="20"/>
        <v>0</v>
      </c>
      <c r="BI24" s="86">
        <f t="shared" si="20"/>
        <v>0</v>
      </c>
      <c r="BJ24" s="86">
        <f t="shared" si="20"/>
        <v>0</v>
      </c>
      <c r="BK24" s="86">
        <f t="shared" si="20"/>
        <v>0</v>
      </c>
      <c r="BL24" s="86">
        <f t="shared" si="20"/>
        <v>0</v>
      </c>
      <c r="BM24" s="86">
        <f t="shared" si="20"/>
        <v>0</v>
      </c>
      <c r="BN24" s="86">
        <f t="shared" si="20"/>
        <v>0</v>
      </c>
      <c r="BO24" s="86">
        <f t="shared" si="20"/>
        <v>0</v>
      </c>
      <c r="BP24" s="86">
        <f t="shared" si="20"/>
        <v>0</v>
      </c>
      <c r="BS24" s="86"/>
      <c r="BT24" s="86"/>
      <c r="BU24" s="86"/>
      <c r="BV24" s="86"/>
      <c r="BW24" s="86"/>
    </row>
    <row r="25" spans="2:75" hidden="1" outlineLevel="3" x14ac:dyDescent="0.3">
      <c r="B25" s="86"/>
      <c r="C25" s="85" t="s">
        <v>363</v>
      </c>
      <c r="D25" s="86">
        <f>CronogramaFisico!D25</f>
        <v>45</v>
      </c>
      <c r="E25" s="86">
        <f>CronogramaFisico!E25</f>
        <v>244</v>
      </c>
      <c r="F25" s="87">
        <f>CronogramaFisico!F25</f>
        <v>288</v>
      </c>
      <c r="G25" s="93"/>
      <c r="H25" s="170">
        <f>CronogramaFisico!H25</f>
        <v>3.75</v>
      </c>
      <c r="I25" s="86"/>
      <c r="J25" s="86">
        <f t="shared" ref="J25:BP25" si="21">IF(J$4="...",I25,IF(AND(J$4&gt;=$D25,J$4&lt;=$F25),1,0))</f>
        <v>0</v>
      </c>
      <c r="K25" s="86">
        <f t="shared" si="21"/>
        <v>0</v>
      </c>
      <c r="L25" s="86">
        <f t="shared" si="21"/>
        <v>0</v>
      </c>
      <c r="M25" s="86">
        <f t="shared" si="21"/>
        <v>0</v>
      </c>
      <c r="N25" s="86">
        <f t="shared" si="21"/>
        <v>0</v>
      </c>
      <c r="O25" s="86">
        <f t="shared" si="21"/>
        <v>0</v>
      </c>
      <c r="P25" s="86">
        <f t="shared" si="21"/>
        <v>0</v>
      </c>
      <c r="Q25" s="86">
        <f t="shared" si="21"/>
        <v>0</v>
      </c>
      <c r="R25" s="86">
        <f t="shared" si="21"/>
        <v>0</v>
      </c>
      <c r="S25" s="86">
        <f t="shared" si="21"/>
        <v>0</v>
      </c>
      <c r="T25" s="86">
        <f t="shared" si="21"/>
        <v>0</v>
      </c>
      <c r="U25" s="86">
        <f t="shared" si="21"/>
        <v>0</v>
      </c>
      <c r="V25" s="86">
        <f t="shared" si="21"/>
        <v>0</v>
      </c>
      <c r="W25" s="86">
        <f t="shared" si="21"/>
        <v>0</v>
      </c>
      <c r="X25" s="86">
        <f t="shared" si="21"/>
        <v>0</v>
      </c>
      <c r="Y25" s="86">
        <f t="shared" si="21"/>
        <v>0</v>
      </c>
      <c r="Z25" s="86">
        <f t="shared" si="21"/>
        <v>0</v>
      </c>
      <c r="AA25" s="86">
        <f t="shared" si="21"/>
        <v>0</v>
      </c>
      <c r="AB25" s="86">
        <f t="shared" si="21"/>
        <v>0</v>
      </c>
      <c r="AC25" s="86">
        <f t="shared" si="21"/>
        <v>0</v>
      </c>
      <c r="AD25" s="86">
        <f t="shared" si="21"/>
        <v>0</v>
      </c>
      <c r="AE25" s="86">
        <f t="shared" si="21"/>
        <v>0</v>
      </c>
      <c r="AF25" s="86">
        <f t="shared" si="21"/>
        <v>0</v>
      </c>
      <c r="AG25" s="86">
        <f t="shared" si="21"/>
        <v>0</v>
      </c>
      <c r="AH25" s="86">
        <f t="shared" si="21"/>
        <v>0</v>
      </c>
      <c r="AI25" s="86">
        <f t="shared" si="21"/>
        <v>0</v>
      </c>
      <c r="AJ25" s="86">
        <f t="shared" si="21"/>
        <v>0</v>
      </c>
      <c r="AK25" s="86">
        <f t="shared" si="21"/>
        <v>0</v>
      </c>
      <c r="AL25" s="86">
        <f t="shared" si="21"/>
        <v>0</v>
      </c>
      <c r="AM25" s="86">
        <f t="shared" si="21"/>
        <v>0</v>
      </c>
      <c r="AN25" s="86">
        <f t="shared" si="21"/>
        <v>0</v>
      </c>
      <c r="AO25" s="86">
        <f t="shared" si="21"/>
        <v>0</v>
      </c>
      <c r="AP25" s="86">
        <f t="shared" si="21"/>
        <v>0</v>
      </c>
      <c r="AQ25" s="86">
        <f t="shared" si="21"/>
        <v>0</v>
      </c>
      <c r="AR25" s="86">
        <f t="shared" si="21"/>
        <v>0</v>
      </c>
      <c r="AS25" s="86">
        <f t="shared" si="21"/>
        <v>0</v>
      </c>
      <c r="AT25" s="86">
        <f t="shared" si="21"/>
        <v>0</v>
      </c>
      <c r="AU25" s="86">
        <f t="shared" si="21"/>
        <v>0</v>
      </c>
      <c r="AV25" s="86">
        <f t="shared" si="21"/>
        <v>0</v>
      </c>
      <c r="AW25" s="86">
        <f t="shared" si="21"/>
        <v>0</v>
      </c>
      <c r="AX25" s="86">
        <f t="shared" si="21"/>
        <v>1</v>
      </c>
      <c r="AY25" s="86">
        <f t="shared" si="21"/>
        <v>1</v>
      </c>
      <c r="AZ25" s="86">
        <f t="shared" si="21"/>
        <v>1</v>
      </c>
      <c r="BA25" s="86">
        <f t="shared" si="21"/>
        <v>1</v>
      </c>
      <c r="BB25" s="86">
        <f t="shared" si="21"/>
        <v>1</v>
      </c>
      <c r="BC25" s="86">
        <f t="shared" si="21"/>
        <v>1</v>
      </c>
      <c r="BD25" s="86">
        <f t="shared" si="21"/>
        <v>1</v>
      </c>
      <c r="BE25" s="86">
        <f t="shared" si="21"/>
        <v>1</v>
      </c>
      <c r="BF25" s="86">
        <f t="shared" si="21"/>
        <v>1</v>
      </c>
      <c r="BG25" s="86">
        <f t="shared" si="21"/>
        <v>1</v>
      </c>
      <c r="BH25" s="86">
        <f t="shared" si="21"/>
        <v>1</v>
      </c>
      <c r="BI25" s="86">
        <f t="shared" si="21"/>
        <v>1</v>
      </c>
      <c r="BJ25" s="86">
        <f t="shared" si="21"/>
        <v>1</v>
      </c>
      <c r="BK25" s="86">
        <f t="shared" si="21"/>
        <v>1</v>
      </c>
      <c r="BL25" s="86">
        <f t="shared" si="21"/>
        <v>1</v>
      </c>
      <c r="BM25" s="86">
        <f t="shared" si="21"/>
        <v>1</v>
      </c>
      <c r="BN25" s="86">
        <f t="shared" si="21"/>
        <v>1</v>
      </c>
      <c r="BO25" s="86">
        <f t="shared" si="21"/>
        <v>1</v>
      </c>
      <c r="BP25" s="86">
        <f t="shared" si="21"/>
        <v>1</v>
      </c>
      <c r="BS25" s="86"/>
      <c r="BT25" s="86"/>
      <c r="BU25" s="86"/>
      <c r="BV25" s="86"/>
      <c r="BW25" s="86"/>
    </row>
    <row r="26" spans="2:75" ht="6.75" hidden="1" customHeight="1" outlineLevel="1" x14ac:dyDescent="0.3">
      <c r="C26" s="81"/>
      <c r="D26" s="84"/>
      <c r="E26" s="84"/>
      <c r="F26" s="84"/>
      <c r="G26" s="83"/>
      <c r="H26" s="99"/>
      <c r="I26" s="83"/>
      <c r="J26" s="83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83"/>
      <c r="AB26" s="83"/>
      <c r="AC26" s="83"/>
      <c r="AD26" s="83"/>
      <c r="AE26" s="83"/>
      <c r="AF26" s="83"/>
      <c r="AG26" s="83"/>
      <c r="AH26" s="83"/>
      <c r="AI26" s="83"/>
      <c r="AJ26" s="83"/>
      <c r="AK26" s="83"/>
      <c r="AL26" s="83"/>
      <c r="AM26" s="83"/>
      <c r="AN26" s="83"/>
      <c r="AO26" s="83"/>
      <c r="AP26" s="83"/>
      <c r="AQ26" s="83"/>
      <c r="AR26" s="83"/>
      <c r="AS26" s="83"/>
      <c r="AT26" s="83"/>
      <c r="AU26" s="83"/>
      <c r="AV26" s="83"/>
      <c r="AW26" s="83"/>
      <c r="AX26" s="83"/>
      <c r="AY26" s="83"/>
      <c r="AZ26" s="83"/>
      <c r="BA26" s="83"/>
      <c r="BB26" s="83"/>
      <c r="BC26" s="83"/>
      <c r="BD26" s="83"/>
      <c r="BE26" s="83"/>
      <c r="BF26" s="83"/>
      <c r="BG26" s="83"/>
      <c r="BH26" s="83"/>
      <c r="BI26" s="83"/>
      <c r="BJ26" s="83"/>
      <c r="BK26" s="83"/>
      <c r="BL26" s="83"/>
      <c r="BM26" s="83"/>
      <c r="BN26" s="83"/>
      <c r="BO26" s="83"/>
      <c r="BP26" s="83"/>
      <c r="BS26" s="83"/>
      <c r="BT26" s="83"/>
      <c r="BU26" s="83"/>
      <c r="BV26" s="83"/>
      <c r="BW26" s="83"/>
    </row>
    <row r="27" spans="2:75" hidden="1" outlineLevel="3" x14ac:dyDescent="0.3">
      <c r="B27" s="90">
        <v>0</v>
      </c>
      <c r="C27" s="85" t="s">
        <v>367</v>
      </c>
      <c r="D27" s="86">
        <f>CronogramaFisico!D27</f>
        <v>0</v>
      </c>
      <c r="E27" s="86">
        <f>CronogramaFisico!E27</f>
        <v>0</v>
      </c>
      <c r="F27" s="87">
        <f>CronogramaFisico!F27</f>
        <v>0</v>
      </c>
      <c r="G27" s="93"/>
      <c r="H27" s="170">
        <f>CronogramaFisico!H27</f>
        <v>0</v>
      </c>
      <c r="I27" s="86"/>
      <c r="J27" s="86">
        <f t="shared" ref="J27:BP27" si="22">IF(J$4="...",I27,IF(AND(J$4&gt;=$D27,J$4&lt;=$F27),1,0))</f>
        <v>0</v>
      </c>
      <c r="K27" s="86">
        <f t="shared" si="22"/>
        <v>0</v>
      </c>
      <c r="L27" s="86">
        <f t="shared" si="22"/>
        <v>0</v>
      </c>
      <c r="M27" s="86">
        <f t="shared" si="22"/>
        <v>0</v>
      </c>
      <c r="N27" s="86">
        <f t="shared" si="22"/>
        <v>0</v>
      </c>
      <c r="O27" s="86">
        <f t="shared" si="22"/>
        <v>0</v>
      </c>
      <c r="P27" s="86">
        <f t="shared" si="22"/>
        <v>0</v>
      </c>
      <c r="Q27" s="86">
        <f t="shared" si="22"/>
        <v>0</v>
      </c>
      <c r="R27" s="86">
        <f t="shared" si="22"/>
        <v>0</v>
      </c>
      <c r="S27" s="86">
        <f t="shared" si="22"/>
        <v>0</v>
      </c>
      <c r="T27" s="86">
        <f t="shared" si="22"/>
        <v>0</v>
      </c>
      <c r="U27" s="86">
        <f t="shared" si="22"/>
        <v>0</v>
      </c>
      <c r="V27" s="86">
        <f t="shared" si="22"/>
        <v>0</v>
      </c>
      <c r="W27" s="86">
        <f t="shared" si="22"/>
        <v>0</v>
      </c>
      <c r="X27" s="86">
        <f t="shared" si="22"/>
        <v>0</v>
      </c>
      <c r="Y27" s="86">
        <f t="shared" si="22"/>
        <v>0</v>
      </c>
      <c r="Z27" s="86">
        <f t="shared" si="22"/>
        <v>0</v>
      </c>
      <c r="AA27" s="86">
        <f t="shared" si="22"/>
        <v>0</v>
      </c>
      <c r="AB27" s="86">
        <f t="shared" si="22"/>
        <v>0</v>
      </c>
      <c r="AC27" s="86">
        <f t="shared" si="22"/>
        <v>0</v>
      </c>
      <c r="AD27" s="86">
        <f t="shared" si="22"/>
        <v>0</v>
      </c>
      <c r="AE27" s="86">
        <f t="shared" si="22"/>
        <v>0</v>
      </c>
      <c r="AF27" s="86">
        <f t="shared" si="22"/>
        <v>0</v>
      </c>
      <c r="AG27" s="86">
        <f t="shared" si="22"/>
        <v>0</v>
      </c>
      <c r="AH27" s="86">
        <f t="shared" si="22"/>
        <v>0</v>
      </c>
      <c r="AI27" s="86">
        <f t="shared" si="22"/>
        <v>0</v>
      </c>
      <c r="AJ27" s="86">
        <f t="shared" si="22"/>
        <v>0</v>
      </c>
      <c r="AK27" s="86">
        <f t="shared" si="22"/>
        <v>0</v>
      </c>
      <c r="AL27" s="86">
        <f t="shared" si="22"/>
        <v>0</v>
      </c>
      <c r="AM27" s="86">
        <f t="shared" si="22"/>
        <v>0</v>
      </c>
      <c r="AN27" s="86">
        <f t="shared" si="22"/>
        <v>0</v>
      </c>
      <c r="AO27" s="86">
        <f t="shared" si="22"/>
        <v>0</v>
      </c>
      <c r="AP27" s="86">
        <f t="shared" si="22"/>
        <v>0</v>
      </c>
      <c r="AQ27" s="86">
        <f t="shared" si="22"/>
        <v>0</v>
      </c>
      <c r="AR27" s="86">
        <f t="shared" si="22"/>
        <v>0</v>
      </c>
      <c r="AS27" s="86">
        <f t="shared" si="22"/>
        <v>0</v>
      </c>
      <c r="AT27" s="86">
        <f t="shared" si="22"/>
        <v>0</v>
      </c>
      <c r="AU27" s="86">
        <f t="shared" si="22"/>
        <v>0</v>
      </c>
      <c r="AV27" s="86">
        <f t="shared" si="22"/>
        <v>0</v>
      </c>
      <c r="AW27" s="86">
        <f t="shared" si="22"/>
        <v>0</v>
      </c>
      <c r="AX27" s="86">
        <f t="shared" si="22"/>
        <v>0</v>
      </c>
      <c r="AY27" s="86">
        <f t="shared" si="22"/>
        <v>0</v>
      </c>
      <c r="AZ27" s="86">
        <f t="shared" si="22"/>
        <v>0</v>
      </c>
      <c r="BA27" s="86">
        <f t="shared" si="22"/>
        <v>0</v>
      </c>
      <c r="BB27" s="86">
        <f t="shared" si="22"/>
        <v>0</v>
      </c>
      <c r="BC27" s="86">
        <f t="shared" si="22"/>
        <v>0</v>
      </c>
      <c r="BD27" s="86">
        <f t="shared" si="22"/>
        <v>0</v>
      </c>
      <c r="BE27" s="86">
        <f t="shared" si="22"/>
        <v>0</v>
      </c>
      <c r="BF27" s="86">
        <f t="shared" si="22"/>
        <v>0</v>
      </c>
      <c r="BG27" s="86">
        <f t="shared" si="22"/>
        <v>0</v>
      </c>
      <c r="BH27" s="86">
        <f t="shared" si="22"/>
        <v>0</v>
      </c>
      <c r="BI27" s="86">
        <f t="shared" si="22"/>
        <v>0</v>
      </c>
      <c r="BJ27" s="86">
        <f t="shared" si="22"/>
        <v>0</v>
      </c>
      <c r="BK27" s="86">
        <f t="shared" si="22"/>
        <v>0</v>
      </c>
      <c r="BL27" s="86">
        <f t="shared" si="22"/>
        <v>0</v>
      </c>
      <c r="BM27" s="86">
        <f t="shared" si="22"/>
        <v>0</v>
      </c>
      <c r="BN27" s="86">
        <f t="shared" si="22"/>
        <v>0</v>
      </c>
      <c r="BO27" s="86">
        <f t="shared" si="22"/>
        <v>0</v>
      </c>
      <c r="BP27" s="86">
        <f t="shared" si="22"/>
        <v>0</v>
      </c>
      <c r="BS27" s="86"/>
      <c r="BT27" s="86"/>
      <c r="BU27" s="86"/>
      <c r="BV27" s="86"/>
      <c r="BW27" s="86"/>
    </row>
    <row r="28" spans="2:75" hidden="1" outlineLevel="3" x14ac:dyDescent="0.3">
      <c r="B28" s="86"/>
      <c r="C28" s="85" t="s">
        <v>384</v>
      </c>
      <c r="D28" s="86">
        <f>CronogramaFisico!D28</f>
        <v>61</v>
      </c>
      <c r="E28" s="86">
        <f>CronogramaFisico!E28</f>
        <v>1</v>
      </c>
      <c r="F28" s="87">
        <f>CronogramaFisico!F28</f>
        <v>61</v>
      </c>
      <c r="G28" s="93"/>
      <c r="H28" s="170">
        <f>CronogramaFisico!H28</f>
        <v>5.083333333333333</v>
      </c>
      <c r="I28" s="86"/>
      <c r="J28" s="86">
        <f>IF(J$4=$F28,1,0)</f>
        <v>0</v>
      </c>
      <c r="K28" s="86">
        <f t="shared" ref="K28:AJ29" si="23">IF(K$4=$F28,1,0)</f>
        <v>0</v>
      </c>
      <c r="L28" s="86">
        <f t="shared" si="23"/>
        <v>0</v>
      </c>
      <c r="M28" s="86">
        <f t="shared" si="23"/>
        <v>0</v>
      </c>
      <c r="N28" s="86">
        <f t="shared" si="23"/>
        <v>0</v>
      </c>
      <c r="O28" s="86">
        <f t="shared" si="23"/>
        <v>0</v>
      </c>
      <c r="P28" s="86">
        <f t="shared" si="23"/>
        <v>0</v>
      </c>
      <c r="Q28" s="86">
        <f t="shared" si="23"/>
        <v>0</v>
      </c>
      <c r="R28" s="86">
        <f t="shared" si="23"/>
        <v>0</v>
      </c>
      <c r="S28" s="86">
        <f t="shared" si="23"/>
        <v>0</v>
      </c>
      <c r="T28" s="86">
        <f t="shared" si="23"/>
        <v>0</v>
      </c>
      <c r="U28" s="86">
        <f t="shared" si="23"/>
        <v>0</v>
      </c>
      <c r="V28" s="86">
        <f t="shared" si="23"/>
        <v>0</v>
      </c>
      <c r="W28" s="86">
        <f t="shared" si="23"/>
        <v>0</v>
      </c>
      <c r="X28" s="86">
        <f t="shared" si="23"/>
        <v>0</v>
      </c>
      <c r="Y28" s="86">
        <f t="shared" si="23"/>
        <v>0</v>
      </c>
      <c r="Z28" s="86">
        <f t="shared" si="23"/>
        <v>0</v>
      </c>
      <c r="AA28" s="86">
        <f t="shared" si="23"/>
        <v>0</v>
      </c>
      <c r="AB28" s="86">
        <f t="shared" si="23"/>
        <v>0</v>
      </c>
      <c r="AC28" s="86">
        <f t="shared" si="23"/>
        <v>0</v>
      </c>
      <c r="AD28" s="86">
        <f t="shared" si="23"/>
        <v>0</v>
      </c>
      <c r="AE28" s="86">
        <f t="shared" si="23"/>
        <v>0</v>
      </c>
      <c r="AF28" s="86">
        <f t="shared" si="23"/>
        <v>0</v>
      </c>
      <c r="AG28" s="86">
        <f t="shared" si="23"/>
        <v>0</v>
      </c>
      <c r="AH28" s="86">
        <f t="shared" si="23"/>
        <v>0</v>
      </c>
      <c r="AI28" s="86">
        <f t="shared" si="23"/>
        <v>0</v>
      </c>
      <c r="AJ28" s="86">
        <f t="shared" si="23"/>
        <v>0</v>
      </c>
      <c r="AK28" s="86">
        <f t="shared" ref="AK28:BP29" si="24">IF(AK$4=$F28,1,0)</f>
        <v>0</v>
      </c>
      <c r="AL28" s="86">
        <f t="shared" si="24"/>
        <v>0</v>
      </c>
      <c r="AM28" s="86">
        <f t="shared" si="24"/>
        <v>0</v>
      </c>
      <c r="AN28" s="86">
        <f t="shared" si="24"/>
        <v>0</v>
      </c>
      <c r="AO28" s="86">
        <f t="shared" si="24"/>
        <v>0</v>
      </c>
      <c r="AP28" s="86">
        <f t="shared" si="24"/>
        <v>0</v>
      </c>
      <c r="AQ28" s="86">
        <f t="shared" si="24"/>
        <v>0</v>
      </c>
      <c r="AR28" s="86">
        <f t="shared" si="24"/>
        <v>0</v>
      </c>
      <c r="AS28" s="86">
        <f t="shared" si="24"/>
        <v>0</v>
      </c>
      <c r="AT28" s="86">
        <f t="shared" si="24"/>
        <v>0</v>
      </c>
      <c r="AU28" s="86">
        <f t="shared" si="24"/>
        <v>0</v>
      </c>
      <c r="AV28" s="86">
        <f t="shared" si="24"/>
        <v>0</v>
      </c>
      <c r="AW28" s="86">
        <f t="shared" si="24"/>
        <v>0</v>
      </c>
      <c r="AX28" s="86">
        <f t="shared" si="24"/>
        <v>0</v>
      </c>
      <c r="AY28" s="86">
        <f t="shared" si="24"/>
        <v>0</v>
      </c>
      <c r="AZ28" s="86">
        <f t="shared" si="24"/>
        <v>0</v>
      </c>
      <c r="BA28" s="86">
        <f t="shared" si="24"/>
        <v>0</v>
      </c>
      <c r="BB28" s="86">
        <f t="shared" si="24"/>
        <v>0</v>
      </c>
      <c r="BC28" s="86">
        <f t="shared" si="24"/>
        <v>0</v>
      </c>
      <c r="BD28" s="86">
        <f t="shared" si="24"/>
        <v>0</v>
      </c>
      <c r="BE28" s="86">
        <f t="shared" si="24"/>
        <v>0</v>
      </c>
      <c r="BF28" s="86">
        <f t="shared" si="24"/>
        <v>0</v>
      </c>
      <c r="BG28" s="86">
        <f t="shared" si="24"/>
        <v>0</v>
      </c>
      <c r="BH28" s="86">
        <f t="shared" si="24"/>
        <v>0</v>
      </c>
      <c r="BI28" s="86">
        <f t="shared" si="24"/>
        <v>1</v>
      </c>
      <c r="BJ28" s="86">
        <f t="shared" si="24"/>
        <v>0</v>
      </c>
      <c r="BK28" s="86">
        <f t="shared" si="24"/>
        <v>0</v>
      </c>
      <c r="BL28" s="86">
        <f t="shared" si="24"/>
        <v>0</v>
      </c>
      <c r="BM28" s="86">
        <f t="shared" si="24"/>
        <v>0</v>
      </c>
      <c r="BN28" s="86">
        <f t="shared" si="24"/>
        <v>0</v>
      </c>
      <c r="BO28" s="86">
        <f t="shared" si="24"/>
        <v>0</v>
      </c>
      <c r="BP28" s="86">
        <f t="shared" si="24"/>
        <v>0</v>
      </c>
      <c r="BS28" s="86"/>
      <c r="BT28" s="86"/>
      <c r="BU28" s="86"/>
      <c r="BV28" s="86"/>
      <c r="BW28" s="86"/>
    </row>
    <row r="29" spans="2:75" hidden="1" outlineLevel="3" x14ac:dyDescent="0.3">
      <c r="B29" s="86"/>
      <c r="C29" s="85" t="s">
        <v>361</v>
      </c>
      <c r="D29" s="86">
        <f>CronogramaFisico!D29</f>
        <v>61</v>
      </c>
      <c r="E29" s="92">
        <f>CronogramaFisico!E29</f>
        <v>0.5</v>
      </c>
      <c r="F29" s="87">
        <f>CronogramaFisico!F29</f>
        <v>62</v>
      </c>
      <c r="G29" s="93"/>
      <c r="H29" s="170">
        <f>CronogramaFisico!H29</f>
        <v>5.083333333333333</v>
      </c>
      <c r="I29" s="86"/>
      <c r="J29" s="86">
        <f t="shared" ref="J29:AD29" si="25">IF(J$4=$F29,1,0)</f>
        <v>0</v>
      </c>
      <c r="K29" s="86">
        <f t="shared" si="25"/>
        <v>0</v>
      </c>
      <c r="L29" s="86">
        <f t="shared" si="25"/>
        <v>0</v>
      </c>
      <c r="M29" s="86">
        <f t="shared" si="25"/>
        <v>0</v>
      </c>
      <c r="N29" s="86">
        <f t="shared" si="25"/>
        <v>0</v>
      </c>
      <c r="O29" s="86">
        <f t="shared" si="25"/>
        <v>0</v>
      </c>
      <c r="P29" s="86">
        <f t="shared" si="25"/>
        <v>0</v>
      </c>
      <c r="Q29" s="86">
        <f t="shared" si="25"/>
        <v>0</v>
      </c>
      <c r="R29" s="86">
        <f t="shared" si="25"/>
        <v>0</v>
      </c>
      <c r="S29" s="86">
        <f t="shared" si="25"/>
        <v>0</v>
      </c>
      <c r="T29" s="86">
        <f t="shared" si="25"/>
        <v>0</v>
      </c>
      <c r="U29" s="86">
        <f t="shared" si="25"/>
        <v>0</v>
      </c>
      <c r="V29" s="86">
        <f t="shared" si="25"/>
        <v>0</v>
      </c>
      <c r="W29" s="86">
        <f t="shared" si="25"/>
        <v>0</v>
      </c>
      <c r="X29" s="86">
        <f t="shared" si="25"/>
        <v>0</v>
      </c>
      <c r="Y29" s="86">
        <f t="shared" si="25"/>
        <v>0</v>
      </c>
      <c r="Z29" s="86">
        <f t="shared" si="25"/>
        <v>0</v>
      </c>
      <c r="AA29" s="86">
        <f t="shared" si="25"/>
        <v>0</v>
      </c>
      <c r="AB29" s="86">
        <f t="shared" si="25"/>
        <v>0</v>
      </c>
      <c r="AC29" s="86">
        <f t="shared" si="25"/>
        <v>0</v>
      </c>
      <c r="AD29" s="86">
        <f t="shared" si="25"/>
        <v>0</v>
      </c>
      <c r="AE29" s="86">
        <f t="shared" si="23"/>
        <v>0</v>
      </c>
      <c r="AF29" s="86">
        <f t="shared" si="23"/>
        <v>0</v>
      </c>
      <c r="AG29" s="86">
        <f t="shared" si="23"/>
        <v>0</v>
      </c>
      <c r="AH29" s="86">
        <f t="shared" si="23"/>
        <v>0</v>
      </c>
      <c r="AI29" s="86">
        <f t="shared" si="23"/>
        <v>0</v>
      </c>
      <c r="AJ29" s="86">
        <f t="shared" si="23"/>
        <v>0</v>
      </c>
      <c r="AK29" s="86">
        <f t="shared" si="24"/>
        <v>0</v>
      </c>
      <c r="AL29" s="86">
        <f t="shared" si="24"/>
        <v>0</v>
      </c>
      <c r="AM29" s="86">
        <f t="shared" si="24"/>
        <v>0</v>
      </c>
      <c r="AN29" s="86">
        <f t="shared" si="24"/>
        <v>0</v>
      </c>
      <c r="AO29" s="86">
        <f t="shared" si="24"/>
        <v>0</v>
      </c>
      <c r="AP29" s="86">
        <f t="shared" si="24"/>
        <v>0</v>
      </c>
      <c r="AQ29" s="86">
        <f t="shared" si="24"/>
        <v>0</v>
      </c>
      <c r="AR29" s="86">
        <f t="shared" si="24"/>
        <v>0</v>
      </c>
      <c r="AS29" s="86">
        <f t="shared" si="24"/>
        <v>0</v>
      </c>
      <c r="AT29" s="86">
        <f t="shared" si="24"/>
        <v>0</v>
      </c>
      <c r="AU29" s="86">
        <f t="shared" si="24"/>
        <v>0</v>
      </c>
      <c r="AV29" s="86">
        <f t="shared" si="24"/>
        <v>0</v>
      </c>
      <c r="AW29" s="86">
        <f t="shared" si="24"/>
        <v>0</v>
      </c>
      <c r="AX29" s="86">
        <f t="shared" si="24"/>
        <v>0</v>
      </c>
      <c r="AY29" s="86">
        <f t="shared" si="24"/>
        <v>0</v>
      </c>
      <c r="AZ29" s="86">
        <f t="shared" si="24"/>
        <v>0</v>
      </c>
      <c r="BA29" s="86">
        <f t="shared" si="24"/>
        <v>0</v>
      </c>
      <c r="BB29" s="86">
        <f t="shared" si="24"/>
        <v>0</v>
      </c>
      <c r="BC29" s="86">
        <f t="shared" si="24"/>
        <v>0</v>
      </c>
      <c r="BD29" s="86">
        <f t="shared" si="24"/>
        <v>0</v>
      </c>
      <c r="BE29" s="86">
        <f t="shared" si="24"/>
        <v>0</v>
      </c>
      <c r="BF29" s="86">
        <f t="shared" si="24"/>
        <v>0</v>
      </c>
      <c r="BG29" s="86">
        <f t="shared" si="24"/>
        <v>0</v>
      </c>
      <c r="BH29" s="86">
        <f t="shared" si="24"/>
        <v>0</v>
      </c>
      <c r="BI29" s="86">
        <f t="shared" si="24"/>
        <v>0</v>
      </c>
      <c r="BJ29" s="86">
        <f t="shared" si="24"/>
        <v>1</v>
      </c>
      <c r="BK29" s="86">
        <f t="shared" si="24"/>
        <v>0</v>
      </c>
      <c r="BL29" s="86">
        <f t="shared" si="24"/>
        <v>0</v>
      </c>
      <c r="BM29" s="86">
        <f t="shared" si="24"/>
        <v>0</v>
      </c>
      <c r="BN29" s="86">
        <f t="shared" si="24"/>
        <v>0</v>
      </c>
      <c r="BO29" s="86">
        <f t="shared" si="24"/>
        <v>0</v>
      </c>
      <c r="BP29" s="86">
        <f t="shared" si="24"/>
        <v>0</v>
      </c>
      <c r="BS29" s="86"/>
      <c r="BT29" s="86"/>
      <c r="BU29" s="86"/>
      <c r="BV29" s="86"/>
      <c r="BW29" s="86"/>
    </row>
    <row r="30" spans="2:75" hidden="1" outlineLevel="3" x14ac:dyDescent="0.3">
      <c r="B30" s="86"/>
      <c r="C30" s="85" t="s">
        <v>364</v>
      </c>
      <c r="D30" s="86">
        <f>CronogramaFisico!D30</f>
        <v>63</v>
      </c>
      <c r="E30" s="86">
        <f>CronogramaFisico!E30</f>
        <v>226</v>
      </c>
      <c r="F30" s="87">
        <f>CronogramaFisico!F30</f>
        <v>288</v>
      </c>
      <c r="G30" s="93"/>
      <c r="H30" s="170">
        <f>CronogramaFisico!H30</f>
        <v>5.25</v>
      </c>
      <c r="I30" s="86"/>
      <c r="J30" s="86">
        <f t="shared" ref="J30:BP30" si="26">IF(J$4="...",I30,IF(AND(J$4&gt;=$D30,J$4&lt;=$F30),1,0))</f>
        <v>0</v>
      </c>
      <c r="K30" s="86">
        <f t="shared" si="26"/>
        <v>0</v>
      </c>
      <c r="L30" s="86">
        <f t="shared" si="26"/>
        <v>0</v>
      </c>
      <c r="M30" s="86">
        <f t="shared" si="26"/>
        <v>0</v>
      </c>
      <c r="N30" s="86">
        <f t="shared" si="26"/>
        <v>0</v>
      </c>
      <c r="O30" s="86">
        <f t="shared" si="26"/>
        <v>0</v>
      </c>
      <c r="P30" s="86">
        <f t="shared" si="26"/>
        <v>0</v>
      </c>
      <c r="Q30" s="86">
        <f t="shared" si="26"/>
        <v>0</v>
      </c>
      <c r="R30" s="86">
        <f t="shared" si="26"/>
        <v>0</v>
      </c>
      <c r="S30" s="86">
        <f t="shared" si="26"/>
        <v>0</v>
      </c>
      <c r="T30" s="86">
        <f t="shared" si="26"/>
        <v>0</v>
      </c>
      <c r="U30" s="86">
        <f t="shared" si="26"/>
        <v>0</v>
      </c>
      <c r="V30" s="86">
        <f t="shared" si="26"/>
        <v>0</v>
      </c>
      <c r="W30" s="86">
        <f t="shared" si="26"/>
        <v>0</v>
      </c>
      <c r="X30" s="86">
        <f t="shared" si="26"/>
        <v>0</v>
      </c>
      <c r="Y30" s="86">
        <f t="shared" si="26"/>
        <v>0</v>
      </c>
      <c r="Z30" s="86">
        <f t="shared" si="26"/>
        <v>0</v>
      </c>
      <c r="AA30" s="86">
        <f t="shared" si="26"/>
        <v>0</v>
      </c>
      <c r="AB30" s="86">
        <f t="shared" si="26"/>
        <v>0</v>
      </c>
      <c r="AC30" s="86">
        <f t="shared" si="26"/>
        <v>0</v>
      </c>
      <c r="AD30" s="86">
        <f t="shared" si="26"/>
        <v>0</v>
      </c>
      <c r="AE30" s="86">
        <f t="shared" si="26"/>
        <v>0</v>
      </c>
      <c r="AF30" s="86">
        <f t="shared" si="26"/>
        <v>0</v>
      </c>
      <c r="AG30" s="86">
        <f t="shared" si="26"/>
        <v>0</v>
      </c>
      <c r="AH30" s="86">
        <f t="shared" si="26"/>
        <v>0</v>
      </c>
      <c r="AI30" s="86">
        <f t="shared" si="26"/>
        <v>0</v>
      </c>
      <c r="AJ30" s="86">
        <f t="shared" si="26"/>
        <v>0</v>
      </c>
      <c r="AK30" s="86">
        <f t="shared" si="26"/>
        <v>0</v>
      </c>
      <c r="AL30" s="86">
        <f t="shared" si="26"/>
        <v>0</v>
      </c>
      <c r="AM30" s="86">
        <f t="shared" si="26"/>
        <v>0</v>
      </c>
      <c r="AN30" s="86">
        <f t="shared" si="26"/>
        <v>0</v>
      </c>
      <c r="AO30" s="86">
        <f t="shared" si="26"/>
        <v>0</v>
      </c>
      <c r="AP30" s="86">
        <f t="shared" si="26"/>
        <v>0</v>
      </c>
      <c r="AQ30" s="86">
        <f t="shared" si="26"/>
        <v>0</v>
      </c>
      <c r="AR30" s="86">
        <f t="shared" si="26"/>
        <v>0</v>
      </c>
      <c r="AS30" s="86">
        <f t="shared" si="26"/>
        <v>0</v>
      </c>
      <c r="AT30" s="86">
        <f t="shared" si="26"/>
        <v>0</v>
      </c>
      <c r="AU30" s="86">
        <f t="shared" si="26"/>
        <v>0</v>
      </c>
      <c r="AV30" s="86">
        <f t="shared" si="26"/>
        <v>0</v>
      </c>
      <c r="AW30" s="86">
        <f t="shared" si="26"/>
        <v>0</v>
      </c>
      <c r="AX30" s="86">
        <f t="shared" si="26"/>
        <v>0</v>
      </c>
      <c r="AY30" s="86">
        <f t="shared" si="26"/>
        <v>0</v>
      </c>
      <c r="AZ30" s="86">
        <f t="shared" si="26"/>
        <v>0</v>
      </c>
      <c r="BA30" s="86">
        <f t="shared" si="26"/>
        <v>0</v>
      </c>
      <c r="BB30" s="86">
        <f t="shared" si="26"/>
        <v>0</v>
      </c>
      <c r="BC30" s="86">
        <f t="shared" si="26"/>
        <v>0</v>
      </c>
      <c r="BD30" s="86">
        <f t="shared" si="26"/>
        <v>0</v>
      </c>
      <c r="BE30" s="86">
        <f t="shared" si="26"/>
        <v>0</v>
      </c>
      <c r="BF30" s="86">
        <f t="shared" si="26"/>
        <v>0</v>
      </c>
      <c r="BG30" s="86">
        <f t="shared" si="26"/>
        <v>0</v>
      </c>
      <c r="BH30" s="86">
        <f t="shared" si="26"/>
        <v>0</v>
      </c>
      <c r="BI30" s="86">
        <f t="shared" si="26"/>
        <v>0</v>
      </c>
      <c r="BJ30" s="86">
        <f t="shared" si="26"/>
        <v>0</v>
      </c>
      <c r="BK30" s="86">
        <f t="shared" si="26"/>
        <v>1</v>
      </c>
      <c r="BL30" s="86">
        <f t="shared" si="26"/>
        <v>1</v>
      </c>
      <c r="BM30" s="86">
        <f t="shared" si="26"/>
        <v>1</v>
      </c>
      <c r="BN30" s="86">
        <f t="shared" si="26"/>
        <v>1</v>
      </c>
      <c r="BO30" s="86">
        <f t="shared" si="26"/>
        <v>1</v>
      </c>
      <c r="BP30" s="86">
        <f t="shared" si="26"/>
        <v>1</v>
      </c>
      <c r="BS30" s="86"/>
      <c r="BT30" s="86"/>
      <c r="BU30" s="86"/>
      <c r="BV30" s="86"/>
      <c r="BW30" s="86"/>
    </row>
    <row r="31" spans="2:75" ht="10.199999999999999" hidden="1" customHeight="1" outlineLevel="1" x14ac:dyDescent="0.3">
      <c r="B31" s="8"/>
      <c r="C31" s="10"/>
      <c r="D31" s="82"/>
      <c r="E31" s="82"/>
      <c r="F31" s="82"/>
      <c r="G31" s="82"/>
      <c r="H31" s="82"/>
      <c r="I31" s="82"/>
      <c r="J31" s="82"/>
      <c r="K31" s="82"/>
      <c r="L31" s="82"/>
      <c r="M31" s="82"/>
      <c r="N31" s="82"/>
      <c r="O31" s="82"/>
      <c r="P31" s="82"/>
      <c r="Q31" s="82"/>
      <c r="R31" s="82"/>
      <c r="S31" s="82"/>
      <c r="T31" s="82"/>
      <c r="U31" s="82"/>
      <c r="V31" s="82"/>
      <c r="W31" s="82"/>
      <c r="X31" s="82"/>
      <c r="Y31" s="82"/>
      <c r="Z31" s="82"/>
      <c r="AA31" s="82"/>
      <c r="AB31" s="82"/>
      <c r="AC31" s="82"/>
      <c r="AD31" s="82"/>
      <c r="AE31" s="82"/>
      <c r="AF31" s="82"/>
      <c r="AG31" s="82"/>
      <c r="AH31" s="82"/>
      <c r="AI31" s="82"/>
      <c r="AJ31" s="82"/>
      <c r="AK31" s="82"/>
      <c r="AL31" s="82"/>
      <c r="AM31" s="82"/>
      <c r="AN31" s="82"/>
      <c r="AO31" s="82"/>
      <c r="AP31" s="82"/>
      <c r="AQ31" s="82"/>
      <c r="AR31" s="82"/>
      <c r="AS31" s="82"/>
      <c r="AT31" s="82"/>
      <c r="AU31" s="82"/>
      <c r="AV31" s="82"/>
      <c r="AW31" s="82"/>
      <c r="AX31" s="82"/>
      <c r="AY31" s="82"/>
      <c r="AZ31" s="82"/>
      <c r="BA31" s="82"/>
      <c r="BB31" s="82"/>
      <c r="BC31" s="82"/>
      <c r="BD31" s="82"/>
      <c r="BE31" s="82"/>
      <c r="BF31" s="82"/>
      <c r="BG31" s="82"/>
      <c r="BH31" s="82"/>
      <c r="BI31" s="82"/>
      <c r="BJ31" s="82"/>
      <c r="BK31" s="82"/>
      <c r="BL31" s="82"/>
      <c r="BM31" s="82"/>
      <c r="BN31" s="82"/>
      <c r="BO31" s="82"/>
      <c r="BP31" s="82"/>
      <c r="BS31" s="82"/>
      <c r="BT31" s="82"/>
      <c r="BU31" s="82"/>
      <c r="BV31" s="82"/>
      <c r="BW31" s="82"/>
    </row>
    <row r="32" spans="2:75" ht="11.4" customHeight="1" x14ac:dyDescent="0.3">
      <c r="B32" s="132"/>
      <c r="C32" s="133"/>
      <c r="D32" s="134"/>
      <c r="E32" s="134"/>
      <c r="F32" s="134"/>
      <c r="G32" s="135"/>
      <c r="H32" s="136"/>
      <c r="I32" s="137"/>
      <c r="J32" s="150"/>
      <c r="K32" s="150"/>
      <c r="L32" s="150"/>
      <c r="M32" s="150"/>
      <c r="N32" s="150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150"/>
      <c r="Z32" s="150"/>
      <c r="AA32" s="150"/>
      <c r="AB32" s="150"/>
      <c r="AC32" s="150"/>
      <c r="AD32" s="150"/>
      <c r="AE32" s="150"/>
      <c r="AF32" s="150"/>
      <c r="AG32" s="150"/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  <c r="BI32" s="150"/>
      <c r="BJ32" s="150"/>
      <c r="BK32" s="150"/>
      <c r="BL32" s="150"/>
      <c r="BM32" s="150"/>
      <c r="BN32" s="150"/>
      <c r="BO32" s="150"/>
      <c r="BP32" s="150"/>
      <c r="BS32" s="150"/>
      <c r="BT32" s="150"/>
      <c r="BU32" s="150"/>
      <c r="BV32" s="150"/>
      <c r="BW32" s="150"/>
    </row>
    <row r="33" spans="1:75" x14ac:dyDescent="0.3">
      <c r="D33" s="78"/>
      <c r="E33" s="71"/>
      <c r="F33" s="79"/>
      <c r="G33" s="80"/>
    </row>
    <row r="34" spans="1:75" ht="38.25" customHeight="1" x14ac:dyDescent="0.3">
      <c r="A34" s="97">
        <f>COUNTA(B37:B38,B41:B42,B45,B51:B58,B60:B63,B66:B71,B74:B75,B77:B82,B85:B86,B92:B97,B113:B117,B120:B125,B127:B131)</f>
        <v>55</v>
      </c>
      <c r="B34" s="132">
        <v>0</v>
      </c>
      <c r="C34" s="133" t="s">
        <v>129</v>
      </c>
      <c r="D34" s="134" t="s">
        <v>376</v>
      </c>
      <c r="E34" s="135" t="s">
        <v>266</v>
      </c>
      <c r="F34" s="134" t="s">
        <v>120</v>
      </c>
      <c r="G34" s="135" t="s">
        <v>267</v>
      </c>
      <c r="H34" s="136" t="s">
        <v>265</v>
      </c>
      <c r="I34" s="137"/>
      <c r="J34" s="138">
        <f t="shared" ref="J34:BP34" si="27">J$4</f>
        <v>1</v>
      </c>
      <c r="K34" s="138">
        <f t="shared" si="27"/>
        <v>2</v>
      </c>
      <c r="L34" s="138">
        <f t="shared" si="27"/>
        <v>3</v>
      </c>
      <c r="M34" s="138">
        <f t="shared" si="27"/>
        <v>4</v>
      </c>
      <c r="N34" s="138">
        <f t="shared" si="27"/>
        <v>5</v>
      </c>
      <c r="O34" s="138">
        <f t="shared" si="27"/>
        <v>6</v>
      </c>
      <c r="P34" s="138">
        <f t="shared" si="27"/>
        <v>7</v>
      </c>
      <c r="Q34" s="138">
        <f t="shared" si="27"/>
        <v>8</v>
      </c>
      <c r="R34" s="138">
        <f t="shared" si="27"/>
        <v>9</v>
      </c>
      <c r="S34" s="138">
        <f t="shared" si="27"/>
        <v>10</v>
      </c>
      <c r="T34" s="138">
        <f t="shared" si="27"/>
        <v>11</v>
      </c>
      <c r="U34" s="138">
        <f t="shared" si="27"/>
        <v>12</v>
      </c>
      <c r="V34" s="138">
        <f t="shared" si="27"/>
        <v>13</v>
      </c>
      <c r="W34" s="138">
        <f t="shared" si="27"/>
        <v>14</v>
      </c>
      <c r="X34" s="138">
        <f t="shared" si="27"/>
        <v>15</v>
      </c>
      <c r="Y34" s="138">
        <f t="shared" si="27"/>
        <v>16</v>
      </c>
      <c r="Z34" s="138">
        <f t="shared" si="27"/>
        <v>17</v>
      </c>
      <c r="AA34" s="138">
        <f t="shared" si="27"/>
        <v>18</v>
      </c>
      <c r="AB34" s="138">
        <f t="shared" si="27"/>
        <v>19</v>
      </c>
      <c r="AC34" s="138">
        <f t="shared" si="27"/>
        <v>20</v>
      </c>
      <c r="AD34" s="138">
        <f t="shared" si="27"/>
        <v>21</v>
      </c>
      <c r="AE34" s="138">
        <f t="shared" si="27"/>
        <v>22</v>
      </c>
      <c r="AF34" s="138">
        <f t="shared" si="27"/>
        <v>23</v>
      </c>
      <c r="AG34" s="138">
        <f t="shared" si="27"/>
        <v>24</v>
      </c>
      <c r="AH34" s="138">
        <f t="shared" si="27"/>
        <v>25</v>
      </c>
      <c r="AI34" s="138">
        <f t="shared" si="27"/>
        <v>26</v>
      </c>
      <c r="AJ34" s="138" t="str">
        <f t="shared" si="27"/>
        <v>...</v>
      </c>
      <c r="AK34" s="138">
        <f t="shared" si="27"/>
        <v>30</v>
      </c>
      <c r="AL34" s="138">
        <f t="shared" si="27"/>
        <v>31</v>
      </c>
      <c r="AM34" s="138">
        <f t="shared" si="27"/>
        <v>32</v>
      </c>
      <c r="AN34" s="138">
        <f t="shared" si="27"/>
        <v>33</v>
      </c>
      <c r="AO34" s="138">
        <f t="shared" si="27"/>
        <v>34</v>
      </c>
      <c r="AP34" s="138">
        <f t="shared" si="27"/>
        <v>35</v>
      </c>
      <c r="AQ34" s="138">
        <f t="shared" si="27"/>
        <v>36</v>
      </c>
      <c r="AR34" s="138">
        <f t="shared" si="27"/>
        <v>37</v>
      </c>
      <c r="AS34" s="138">
        <f t="shared" si="27"/>
        <v>38</v>
      </c>
      <c r="AT34" s="138" t="str">
        <f t="shared" si="27"/>
        <v>...</v>
      </c>
      <c r="AU34" s="138">
        <f t="shared" si="27"/>
        <v>42</v>
      </c>
      <c r="AV34" s="138">
        <f t="shared" si="27"/>
        <v>43</v>
      </c>
      <c r="AW34" s="138">
        <f t="shared" si="27"/>
        <v>44</v>
      </c>
      <c r="AX34" s="138">
        <f t="shared" si="27"/>
        <v>45</v>
      </c>
      <c r="AY34" s="138" t="str">
        <f t="shared" si="27"/>
        <v>...</v>
      </c>
      <c r="AZ34" s="138">
        <f t="shared" si="27"/>
        <v>46</v>
      </c>
      <c r="BA34" s="138">
        <f t="shared" si="27"/>
        <v>47</v>
      </c>
      <c r="BB34" s="138">
        <f t="shared" si="27"/>
        <v>48</v>
      </c>
      <c r="BC34" s="138">
        <f t="shared" si="27"/>
        <v>49</v>
      </c>
      <c r="BD34" s="138">
        <f t="shared" si="27"/>
        <v>50</v>
      </c>
      <c r="BE34" s="138" t="str">
        <f t="shared" si="27"/>
        <v>...</v>
      </c>
      <c r="BF34" s="138">
        <f t="shared" si="27"/>
        <v>54</v>
      </c>
      <c r="BG34" s="138" t="str">
        <f t="shared" si="27"/>
        <v>...</v>
      </c>
      <c r="BH34" s="138">
        <f t="shared" si="27"/>
        <v>60</v>
      </c>
      <c r="BI34" s="138">
        <f t="shared" si="27"/>
        <v>61</v>
      </c>
      <c r="BJ34" s="138">
        <f t="shared" si="27"/>
        <v>62</v>
      </c>
      <c r="BK34" s="138">
        <f t="shared" si="27"/>
        <v>63</v>
      </c>
      <c r="BL34" s="138" t="str">
        <f t="shared" si="27"/>
        <v>...</v>
      </c>
      <c r="BM34" s="138" t="str">
        <f t="shared" si="27"/>
        <v>...</v>
      </c>
      <c r="BN34" s="138" t="str">
        <f t="shared" si="27"/>
        <v>...</v>
      </c>
      <c r="BO34" s="138" t="str">
        <f t="shared" si="27"/>
        <v>...</v>
      </c>
      <c r="BP34" s="138">
        <f t="shared" si="27"/>
        <v>288</v>
      </c>
      <c r="BS34" s="151">
        <f t="shared" ref="BS34:BW34" si="28">BS$4</f>
        <v>1</v>
      </c>
      <c r="BT34" s="151">
        <f t="shared" si="28"/>
        <v>2</v>
      </c>
      <c r="BU34" s="151">
        <f t="shared" si="28"/>
        <v>3</v>
      </c>
      <c r="BV34" s="151">
        <f t="shared" si="28"/>
        <v>4</v>
      </c>
      <c r="BW34" s="151">
        <f t="shared" si="28"/>
        <v>5</v>
      </c>
    </row>
    <row r="35" spans="1:75" outlineLevel="1" x14ac:dyDescent="0.3">
      <c r="A35" s="1"/>
      <c r="B35" s="8"/>
      <c r="C35" s="10" t="s">
        <v>27</v>
      </c>
      <c r="D35" s="39"/>
      <c r="E35" s="9"/>
      <c r="F35" s="9"/>
      <c r="G35" s="7"/>
      <c r="H35" s="8"/>
      <c r="I35" s="39"/>
      <c r="J35" s="39"/>
      <c r="K35" s="39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  <c r="AF35" s="40"/>
      <c r="AG35" s="40"/>
      <c r="AH35" s="40"/>
      <c r="AI35" s="40"/>
      <c r="AJ35" s="40"/>
      <c r="AK35" s="40"/>
      <c r="AL35" s="40"/>
      <c r="AM35" s="40"/>
      <c r="AN35" s="40"/>
      <c r="AO35" s="40"/>
      <c r="AP35" s="40"/>
      <c r="AQ35" s="40"/>
      <c r="AR35" s="40"/>
      <c r="AS35" s="40"/>
      <c r="AT35" s="40"/>
      <c r="AU35" s="40"/>
      <c r="AV35" s="40"/>
      <c r="AW35" s="40"/>
      <c r="AX35" s="40"/>
      <c r="AY35" s="40"/>
      <c r="AZ35" s="40"/>
      <c r="BA35" s="40"/>
      <c r="BB35" s="40"/>
      <c r="BC35" s="40"/>
      <c r="BD35" s="40"/>
      <c r="BE35" s="40"/>
      <c r="BF35" s="40"/>
      <c r="BG35" s="40"/>
      <c r="BH35" s="40"/>
      <c r="BI35" s="40"/>
      <c r="BJ35" s="40"/>
      <c r="BK35" s="40"/>
      <c r="BL35" s="40"/>
      <c r="BM35" s="40"/>
      <c r="BN35" s="40"/>
      <c r="BO35" s="40"/>
      <c r="BP35" s="40"/>
      <c r="BS35" s="40"/>
      <c r="BT35" s="40"/>
      <c r="BU35" s="40"/>
      <c r="BV35" s="40"/>
      <c r="BW35" s="40"/>
    </row>
    <row r="36" spans="1:75" ht="18" customHeight="1" outlineLevel="1" x14ac:dyDescent="0.3">
      <c r="A36" s="1"/>
      <c r="B36" s="4" t="s">
        <v>66</v>
      </c>
      <c r="C36" s="6" t="s">
        <v>27</v>
      </c>
      <c r="D36" s="5"/>
      <c r="E36" s="5"/>
      <c r="F36" s="5"/>
      <c r="G36" s="3"/>
      <c r="H36" s="4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S36" s="3"/>
      <c r="BT36" s="3"/>
      <c r="BU36" s="3"/>
      <c r="BV36" s="3"/>
      <c r="BW36" s="3"/>
    </row>
    <row r="37" spans="1:75" outlineLevel="2" x14ac:dyDescent="0.3">
      <c r="A37" s="102"/>
      <c r="B37" s="157" t="str">
        <f>EventosAno!B37</f>
        <v>0.1.1</v>
      </c>
      <c r="C37" s="41" t="s">
        <v>381</v>
      </c>
      <c r="D37" s="115" t="str">
        <f>CronogramaFisico!D37</f>
        <v>PI A001.1</v>
      </c>
      <c r="E37" s="11"/>
      <c r="F37" s="48" cm="1">
        <f t="array" ref="F37">INDEX(EventosAno!$F:$F,MATCH($D37,EventosAno!$D:$D,0),)</f>
        <v>3777083.0555242533</v>
      </c>
      <c r="G37" s="44"/>
      <c r="H37" s="115">
        <f>CronogramaFisico!H37</f>
        <v>20</v>
      </c>
      <c r="I37" s="16"/>
      <c r="J37" s="86">
        <f>CronogramaFisico!J37*CronogramaFisico!$F37</f>
        <v>0</v>
      </c>
      <c r="K37" s="86">
        <f>CronogramaFisico!K37*CronogramaFisico!$F37</f>
        <v>0</v>
      </c>
      <c r="L37" s="86">
        <f>CronogramaFisico!L37*CronogramaFisico!$F37</f>
        <v>0</v>
      </c>
      <c r="M37" s="86">
        <f>CronogramaFisico!M37*CronogramaFisico!$F37</f>
        <v>0</v>
      </c>
      <c r="N37" s="86">
        <f>CronogramaFisico!N37*CronogramaFisico!$F37</f>
        <v>0</v>
      </c>
      <c r="O37" s="86">
        <f>CronogramaFisico!O37*CronogramaFisico!$F37</f>
        <v>0</v>
      </c>
      <c r="P37" s="86">
        <f>CronogramaFisico!P37*CronogramaFisico!$F37</f>
        <v>0</v>
      </c>
      <c r="Q37" s="86">
        <f>CronogramaFisico!Q37*CronogramaFisico!$F37</f>
        <v>0</v>
      </c>
      <c r="R37" s="86">
        <f>CronogramaFisico!R37*CronogramaFisico!$F37</f>
        <v>0</v>
      </c>
      <c r="S37" s="86">
        <f>CronogramaFisico!S37*CronogramaFisico!$F37</f>
        <v>0</v>
      </c>
      <c r="T37" s="86">
        <f>CronogramaFisico!T37*CronogramaFisico!$F37</f>
        <v>0</v>
      </c>
      <c r="U37" s="86">
        <f>CronogramaFisico!U37*CronogramaFisico!$F37</f>
        <v>0</v>
      </c>
      <c r="V37" s="86">
        <f>CronogramaFisico!V37*CronogramaFisico!$F37</f>
        <v>0</v>
      </c>
      <c r="W37" s="86">
        <f>CronogramaFisico!W37*CronogramaFisico!$F37</f>
        <v>0</v>
      </c>
      <c r="X37" s="86">
        <f>CronogramaFisico!X37*CronogramaFisico!$F37</f>
        <v>0</v>
      </c>
      <c r="Y37" s="86">
        <f>CronogramaFisico!Y37*CronogramaFisico!$F37</f>
        <v>0</v>
      </c>
      <c r="Z37" s="86">
        <f>CronogramaFisico!Z37*CronogramaFisico!$F37</f>
        <v>0</v>
      </c>
      <c r="AA37" s="86">
        <f>CronogramaFisico!AA37*CronogramaFisico!$F37</f>
        <v>0</v>
      </c>
      <c r="AB37" s="86">
        <f>CronogramaFisico!AB37*CronogramaFisico!$F37</f>
        <v>0</v>
      </c>
      <c r="AC37" s="86">
        <f>CronogramaFisico!AC37*CronogramaFisico!$F37</f>
        <v>3777083.0555242533</v>
      </c>
      <c r="AD37" s="86">
        <f>CronogramaFisico!AD37*CronogramaFisico!$F37</f>
        <v>0</v>
      </c>
      <c r="AE37" s="86">
        <f>CronogramaFisico!AE37*CronogramaFisico!$F37</f>
        <v>0</v>
      </c>
      <c r="AF37" s="86">
        <f>CronogramaFisico!AF37*CronogramaFisico!$F37</f>
        <v>0</v>
      </c>
      <c r="AG37" s="86">
        <f>CronogramaFisico!AG37*CronogramaFisico!$F37</f>
        <v>0</v>
      </c>
      <c r="AH37" s="86">
        <f>CronogramaFisico!AH37*CronogramaFisico!$F37</f>
        <v>0</v>
      </c>
      <c r="AI37" s="86">
        <f>CronogramaFisico!AI37*CronogramaFisico!$F37</f>
        <v>0</v>
      </c>
      <c r="AJ37" s="86">
        <f>CronogramaFisico!AJ37*CronogramaFisico!$F37</f>
        <v>0</v>
      </c>
      <c r="AK37" s="86">
        <f>CronogramaFisico!AK37*CronogramaFisico!$F37</f>
        <v>0</v>
      </c>
      <c r="AL37" s="86">
        <f>CronogramaFisico!AL37*CronogramaFisico!$F37</f>
        <v>0</v>
      </c>
      <c r="AM37" s="86">
        <f>CronogramaFisico!AM37*CronogramaFisico!$F37</f>
        <v>0</v>
      </c>
      <c r="AN37" s="86">
        <f>CronogramaFisico!AN37*CronogramaFisico!$F37</f>
        <v>0</v>
      </c>
      <c r="AO37" s="86">
        <f>CronogramaFisico!AO37*CronogramaFisico!$F37</f>
        <v>0</v>
      </c>
      <c r="AP37" s="86">
        <f>CronogramaFisico!AP37*CronogramaFisico!$F37</f>
        <v>0</v>
      </c>
      <c r="AQ37" s="86">
        <f>CronogramaFisico!AQ37*CronogramaFisico!$F37</f>
        <v>0</v>
      </c>
      <c r="AR37" s="86">
        <f>CronogramaFisico!AR37*CronogramaFisico!$F37</f>
        <v>0</v>
      </c>
      <c r="AS37" s="86">
        <f>CronogramaFisico!AS37*CronogramaFisico!$F37</f>
        <v>0</v>
      </c>
      <c r="AT37" s="86">
        <f>CronogramaFisico!AT37*CronogramaFisico!$F37</f>
        <v>0</v>
      </c>
      <c r="AU37" s="86">
        <f>CronogramaFisico!AU37*CronogramaFisico!$F37</f>
        <v>0</v>
      </c>
      <c r="AV37" s="86">
        <f>CronogramaFisico!AV37*CronogramaFisico!$F37</f>
        <v>0</v>
      </c>
      <c r="AW37" s="86">
        <f>CronogramaFisico!AW37*CronogramaFisico!$F37</f>
        <v>0</v>
      </c>
      <c r="AX37" s="86">
        <f>CronogramaFisico!AX37*CronogramaFisico!$F37</f>
        <v>0</v>
      </c>
      <c r="AY37" s="86">
        <f>CronogramaFisico!AY37*CronogramaFisico!$F37</f>
        <v>0</v>
      </c>
      <c r="AZ37" s="86">
        <f>CronogramaFisico!AZ37*CronogramaFisico!$F37</f>
        <v>0</v>
      </c>
      <c r="BA37" s="86">
        <f>CronogramaFisico!BA37*CronogramaFisico!$F37</f>
        <v>0</v>
      </c>
      <c r="BB37" s="86">
        <f>CronogramaFisico!BB37*CronogramaFisico!$F37</f>
        <v>0</v>
      </c>
      <c r="BC37" s="86">
        <f>CronogramaFisico!BC37*CronogramaFisico!$F37</f>
        <v>0</v>
      </c>
      <c r="BD37" s="86">
        <f>CronogramaFisico!BD37*CronogramaFisico!$F37</f>
        <v>0</v>
      </c>
      <c r="BE37" s="86">
        <f>CronogramaFisico!BE37*CronogramaFisico!$F37</f>
        <v>0</v>
      </c>
      <c r="BF37" s="86">
        <f>CronogramaFisico!BF37*CronogramaFisico!$F37</f>
        <v>0</v>
      </c>
      <c r="BG37" s="86">
        <f>CronogramaFisico!BG37*CronogramaFisico!$F37</f>
        <v>0</v>
      </c>
      <c r="BH37" s="86">
        <f>CronogramaFisico!BH37*CronogramaFisico!$F37</f>
        <v>0</v>
      </c>
      <c r="BI37" s="86">
        <f>CronogramaFisico!BI37*CronogramaFisico!$F37</f>
        <v>0</v>
      </c>
      <c r="BJ37" s="86">
        <f>CronogramaFisico!BJ37*CronogramaFisico!$F37</f>
        <v>0</v>
      </c>
      <c r="BK37" s="86">
        <f>CronogramaFisico!BK37*CronogramaFisico!$F37</f>
        <v>0</v>
      </c>
      <c r="BL37" s="86">
        <f>CronogramaFisico!BL37*CronogramaFisico!$F37</f>
        <v>0</v>
      </c>
      <c r="BM37" s="86">
        <f>CronogramaFisico!BM37*CronogramaFisico!$F37</f>
        <v>0</v>
      </c>
      <c r="BN37" s="86">
        <f>CronogramaFisico!BN37*CronogramaFisico!$F37</f>
        <v>0</v>
      </c>
      <c r="BO37" s="86">
        <f>CronogramaFisico!BO37*CronogramaFisico!$F37</f>
        <v>0</v>
      </c>
      <c r="BP37" s="86">
        <f>CronogramaFisico!BP37*CronogramaFisico!$F37</f>
        <v>0</v>
      </c>
      <c r="BS37" s="86">
        <f t="shared" ref="BS37:BW38" si="29">SUMIFS($J37:$BP37,$J$1:$BP$1,BS$4)</f>
        <v>0</v>
      </c>
      <c r="BT37" s="86">
        <f t="shared" si="29"/>
        <v>3777083.0555242533</v>
      </c>
      <c r="BU37" s="86">
        <f t="shared" si="29"/>
        <v>0</v>
      </c>
      <c r="BV37" s="86">
        <f t="shared" si="29"/>
        <v>0</v>
      </c>
      <c r="BW37" s="86">
        <f t="shared" si="29"/>
        <v>0</v>
      </c>
    </row>
    <row r="38" spans="1:75" outlineLevel="2" x14ac:dyDescent="0.3">
      <c r="A38" s="102"/>
      <c r="B38" s="158" t="str">
        <f>EventosAno!B38</f>
        <v>0.1.2</v>
      </c>
      <c r="C38" s="41" t="s">
        <v>380</v>
      </c>
      <c r="D38" s="116" t="str">
        <f>CronogramaFisico!D38</f>
        <v>PI A001.2</v>
      </c>
      <c r="E38" s="11"/>
      <c r="F38" s="50" cm="1">
        <f t="array" ref="F38">INDEX(EventosAno!$F:$F,MATCH($D38,EventosAno!$D:$D,0),)</f>
        <v>1901356.8464062517</v>
      </c>
      <c r="G38" s="51"/>
      <c r="H38" s="116">
        <f>CronogramaFisico!H38</f>
        <v>32</v>
      </c>
      <c r="I38" s="107"/>
      <c r="J38" s="86">
        <f>CronogramaFisico!J38*CronogramaFisico!$F38</f>
        <v>0</v>
      </c>
      <c r="K38" s="86">
        <f>CronogramaFisico!K38*CronogramaFisico!$F38</f>
        <v>0</v>
      </c>
      <c r="L38" s="86">
        <f>CronogramaFisico!L38*CronogramaFisico!$F38</f>
        <v>0</v>
      </c>
      <c r="M38" s="86">
        <f>CronogramaFisico!M38*CronogramaFisico!$F38</f>
        <v>0</v>
      </c>
      <c r="N38" s="86">
        <f>CronogramaFisico!N38*CronogramaFisico!$F38</f>
        <v>0</v>
      </c>
      <c r="O38" s="86">
        <f>CronogramaFisico!O38*CronogramaFisico!$F38</f>
        <v>0</v>
      </c>
      <c r="P38" s="86">
        <f>CronogramaFisico!P38*CronogramaFisico!$F38</f>
        <v>0</v>
      </c>
      <c r="Q38" s="86">
        <f>CronogramaFisico!Q38*CronogramaFisico!$F38</f>
        <v>0</v>
      </c>
      <c r="R38" s="86">
        <f>CronogramaFisico!R38*CronogramaFisico!$F38</f>
        <v>0</v>
      </c>
      <c r="S38" s="86">
        <f>CronogramaFisico!S38*CronogramaFisico!$F38</f>
        <v>0</v>
      </c>
      <c r="T38" s="86">
        <f>CronogramaFisico!T38*CronogramaFisico!$F38</f>
        <v>0</v>
      </c>
      <c r="U38" s="86">
        <f>CronogramaFisico!U38*CronogramaFisico!$F38</f>
        <v>0</v>
      </c>
      <c r="V38" s="86">
        <f>CronogramaFisico!V38*CronogramaFisico!$F38</f>
        <v>0</v>
      </c>
      <c r="W38" s="86">
        <f>CronogramaFisico!W38*CronogramaFisico!$F38</f>
        <v>0</v>
      </c>
      <c r="X38" s="86">
        <f>CronogramaFisico!X38*CronogramaFisico!$F38</f>
        <v>0</v>
      </c>
      <c r="Y38" s="86">
        <f>CronogramaFisico!Y38*CronogramaFisico!$F38</f>
        <v>0</v>
      </c>
      <c r="Z38" s="86">
        <f>CronogramaFisico!Z38*CronogramaFisico!$F38</f>
        <v>0</v>
      </c>
      <c r="AA38" s="86">
        <f>CronogramaFisico!AA38*CronogramaFisico!$F38</f>
        <v>0</v>
      </c>
      <c r="AB38" s="86">
        <f>CronogramaFisico!AB38*CronogramaFisico!$F38</f>
        <v>0</v>
      </c>
      <c r="AC38" s="86">
        <f>CronogramaFisico!AC38*CronogramaFisico!$F38</f>
        <v>0</v>
      </c>
      <c r="AD38" s="86">
        <f>CronogramaFisico!AD38*CronogramaFisico!$F38</f>
        <v>0</v>
      </c>
      <c r="AE38" s="86">
        <f>CronogramaFisico!AE38*CronogramaFisico!$F38</f>
        <v>0</v>
      </c>
      <c r="AF38" s="86">
        <f>CronogramaFisico!AF38*CronogramaFisico!$F38</f>
        <v>0</v>
      </c>
      <c r="AG38" s="86">
        <f>CronogramaFisico!AG38*CronogramaFisico!$F38</f>
        <v>0</v>
      </c>
      <c r="AH38" s="86">
        <f>CronogramaFisico!AH38*CronogramaFisico!$F38</f>
        <v>0</v>
      </c>
      <c r="AI38" s="86">
        <f>CronogramaFisico!AI38*CronogramaFisico!$F38</f>
        <v>0</v>
      </c>
      <c r="AJ38" s="86">
        <f>CronogramaFisico!AJ38*CronogramaFisico!$F38</f>
        <v>0</v>
      </c>
      <c r="AK38" s="86">
        <f>CronogramaFisico!AK38*CronogramaFisico!$F38</f>
        <v>0</v>
      </c>
      <c r="AL38" s="86">
        <f>CronogramaFisico!AL38*CronogramaFisico!$F38</f>
        <v>0</v>
      </c>
      <c r="AM38" s="86">
        <f>CronogramaFisico!AM38*CronogramaFisico!$F38</f>
        <v>1901356.8464062517</v>
      </c>
      <c r="AN38" s="86">
        <f>CronogramaFisico!AN38*CronogramaFisico!$F38</f>
        <v>0</v>
      </c>
      <c r="AO38" s="86">
        <f>CronogramaFisico!AO38*CronogramaFisico!$F38</f>
        <v>0</v>
      </c>
      <c r="AP38" s="86">
        <f>CronogramaFisico!AP38*CronogramaFisico!$F38</f>
        <v>0</v>
      </c>
      <c r="AQ38" s="86">
        <f>CronogramaFisico!AQ38*CronogramaFisico!$F38</f>
        <v>0</v>
      </c>
      <c r="AR38" s="86">
        <f>CronogramaFisico!AR38*CronogramaFisico!$F38</f>
        <v>0</v>
      </c>
      <c r="AS38" s="86">
        <f>CronogramaFisico!AS38*CronogramaFisico!$F38</f>
        <v>0</v>
      </c>
      <c r="AT38" s="86">
        <f>CronogramaFisico!AT38*CronogramaFisico!$F38</f>
        <v>0</v>
      </c>
      <c r="AU38" s="86">
        <f>CronogramaFisico!AU38*CronogramaFisico!$F38</f>
        <v>0</v>
      </c>
      <c r="AV38" s="86">
        <f>CronogramaFisico!AV38*CronogramaFisico!$F38</f>
        <v>0</v>
      </c>
      <c r="AW38" s="86">
        <f>CronogramaFisico!AW38*CronogramaFisico!$F38</f>
        <v>0</v>
      </c>
      <c r="AX38" s="86">
        <f>CronogramaFisico!AX38*CronogramaFisico!$F38</f>
        <v>0</v>
      </c>
      <c r="AY38" s="86">
        <f>CronogramaFisico!AY38*CronogramaFisico!$F38</f>
        <v>0</v>
      </c>
      <c r="AZ38" s="86">
        <f>CronogramaFisico!AZ38*CronogramaFisico!$F38</f>
        <v>0</v>
      </c>
      <c r="BA38" s="86">
        <f>CronogramaFisico!BA38*CronogramaFisico!$F38</f>
        <v>0</v>
      </c>
      <c r="BB38" s="86">
        <f>CronogramaFisico!BB38*CronogramaFisico!$F38</f>
        <v>0</v>
      </c>
      <c r="BC38" s="86">
        <f>CronogramaFisico!BC38*CronogramaFisico!$F38</f>
        <v>0</v>
      </c>
      <c r="BD38" s="86">
        <f>CronogramaFisico!BD38*CronogramaFisico!$F38</f>
        <v>0</v>
      </c>
      <c r="BE38" s="86">
        <f>CronogramaFisico!BE38*CronogramaFisico!$F38</f>
        <v>0</v>
      </c>
      <c r="BF38" s="86">
        <f>CronogramaFisico!BF38*CronogramaFisico!$F38</f>
        <v>0</v>
      </c>
      <c r="BG38" s="86">
        <f>CronogramaFisico!BG38*CronogramaFisico!$F38</f>
        <v>0</v>
      </c>
      <c r="BH38" s="86">
        <f>CronogramaFisico!BH38*CronogramaFisico!$F38</f>
        <v>0</v>
      </c>
      <c r="BI38" s="86">
        <f>CronogramaFisico!BI38*CronogramaFisico!$F38</f>
        <v>0</v>
      </c>
      <c r="BJ38" s="86">
        <f>CronogramaFisico!BJ38*CronogramaFisico!$F38</f>
        <v>0</v>
      </c>
      <c r="BK38" s="86">
        <f>CronogramaFisico!BK38*CronogramaFisico!$F38</f>
        <v>0</v>
      </c>
      <c r="BL38" s="86">
        <f>CronogramaFisico!BL38*CronogramaFisico!$F38</f>
        <v>0</v>
      </c>
      <c r="BM38" s="86">
        <f>CronogramaFisico!BM38*CronogramaFisico!$F38</f>
        <v>0</v>
      </c>
      <c r="BN38" s="86">
        <f>CronogramaFisico!BN38*CronogramaFisico!$F38</f>
        <v>0</v>
      </c>
      <c r="BO38" s="86">
        <f>CronogramaFisico!BO38*CronogramaFisico!$F38</f>
        <v>0</v>
      </c>
      <c r="BP38" s="86">
        <f>CronogramaFisico!BP38*CronogramaFisico!$F38</f>
        <v>0</v>
      </c>
      <c r="BS38" s="86">
        <f t="shared" si="29"/>
        <v>0</v>
      </c>
      <c r="BT38" s="86">
        <f t="shared" si="29"/>
        <v>0</v>
      </c>
      <c r="BU38" s="86">
        <f t="shared" si="29"/>
        <v>1901356.8464062517</v>
      </c>
      <c r="BV38" s="86">
        <f t="shared" si="29"/>
        <v>0</v>
      </c>
      <c r="BW38" s="86">
        <f t="shared" si="29"/>
        <v>0</v>
      </c>
    </row>
    <row r="39" spans="1:75" outlineLevel="1" x14ac:dyDescent="0.3">
      <c r="A39" s="1"/>
      <c r="B39" s="8"/>
      <c r="C39" s="10" t="s">
        <v>38</v>
      </c>
      <c r="D39" s="9"/>
      <c r="E39" s="9"/>
      <c r="F39" s="9"/>
      <c r="G39" s="7"/>
      <c r="H39" s="8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S39" s="7"/>
      <c r="BT39" s="7"/>
      <c r="BU39" s="7"/>
      <c r="BV39" s="7"/>
      <c r="BW39" s="7"/>
    </row>
    <row r="40" spans="1:75" ht="18" customHeight="1" outlineLevel="1" x14ac:dyDescent="0.3">
      <c r="A40" s="1"/>
      <c r="B40" s="4" t="s">
        <v>121</v>
      </c>
      <c r="C40" s="6" t="s">
        <v>25</v>
      </c>
      <c r="D40" s="5"/>
      <c r="E40" s="5"/>
      <c r="F40" s="5"/>
      <c r="G40" s="3"/>
      <c r="H40" s="4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S40" s="3"/>
      <c r="BT40" s="3"/>
      <c r="BU40" s="3"/>
      <c r="BV40" s="3"/>
      <c r="BW40" s="3"/>
    </row>
    <row r="41" spans="1:75" outlineLevel="2" x14ac:dyDescent="0.3">
      <c r="A41" s="102"/>
      <c r="B41" s="157" t="str">
        <f>EventosAno!B41</f>
        <v>0.2.1</v>
      </c>
      <c r="C41" s="41" t="s">
        <v>377</v>
      </c>
      <c r="D41" s="114" t="str">
        <f>CronogramaFisico!D41</f>
        <v>PI A002.1</v>
      </c>
      <c r="E41" s="38"/>
      <c r="F41" s="50" cm="1">
        <f t="array" ref="F41">INDEX(EventosAno!$F:$F,MATCH($D41,EventosAno!$D:$D,0),)</f>
        <v>2179338.5956213102</v>
      </c>
      <c r="G41" s="44"/>
      <c r="H41" s="114">
        <f>CronogramaFisico!H41</f>
        <v>12</v>
      </c>
      <c r="I41" s="16"/>
      <c r="J41" s="86">
        <f>CronogramaFisico!J41*CronogramaFisico!$F41</f>
        <v>0</v>
      </c>
      <c r="K41" s="86">
        <f>CronogramaFisico!K41*CronogramaFisico!$F41</f>
        <v>0</v>
      </c>
      <c r="L41" s="86">
        <f>CronogramaFisico!L41*CronogramaFisico!$F41</f>
        <v>0</v>
      </c>
      <c r="M41" s="86">
        <f>CronogramaFisico!M41*CronogramaFisico!$F41</f>
        <v>0</v>
      </c>
      <c r="N41" s="86">
        <f>CronogramaFisico!N41*CronogramaFisico!$F41</f>
        <v>0</v>
      </c>
      <c r="O41" s="86">
        <f>CronogramaFisico!O41*CronogramaFisico!$F41</f>
        <v>0</v>
      </c>
      <c r="P41" s="86">
        <f>CronogramaFisico!P41*CronogramaFisico!$F41</f>
        <v>0</v>
      </c>
      <c r="Q41" s="86">
        <f>CronogramaFisico!Q41*CronogramaFisico!$F41</f>
        <v>0</v>
      </c>
      <c r="R41" s="86">
        <f>CronogramaFisico!R41*CronogramaFisico!$F41</f>
        <v>0</v>
      </c>
      <c r="S41" s="86">
        <f>CronogramaFisico!S41*CronogramaFisico!$F41</f>
        <v>0</v>
      </c>
      <c r="T41" s="86">
        <f>CronogramaFisico!T41*CronogramaFisico!$F41</f>
        <v>0</v>
      </c>
      <c r="U41" s="86">
        <f>CronogramaFisico!U41*CronogramaFisico!$F41</f>
        <v>2179338.5956213102</v>
      </c>
      <c r="V41" s="86">
        <f>CronogramaFisico!V41*CronogramaFisico!$F41</f>
        <v>0</v>
      </c>
      <c r="W41" s="86">
        <f>CronogramaFisico!W41*CronogramaFisico!$F41</f>
        <v>0</v>
      </c>
      <c r="X41" s="86">
        <f>CronogramaFisico!X41*CronogramaFisico!$F41</f>
        <v>0</v>
      </c>
      <c r="Y41" s="86">
        <f>CronogramaFisico!Y41*CronogramaFisico!$F41</f>
        <v>0</v>
      </c>
      <c r="Z41" s="86">
        <f>CronogramaFisico!Z41*CronogramaFisico!$F41</f>
        <v>0</v>
      </c>
      <c r="AA41" s="86">
        <f>CronogramaFisico!AA41*CronogramaFisico!$F41</f>
        <v>0</v>
      </c>
      <c r="AB41" s="86">
        <f>CronogramaFisico!AB41*CronogramaFisico!$F41</f>
        <v>0</v>
      </c>
      <c r="AC41" s="86">
        <f>CronogramaFisico!AC41*CronogramaFisico!$F41</f>
        <v>0</v>
      </c>
      <c r="AD41" s="86">
        <f>CronogramaFisico!AD41*CronogramaFisico!$F41</f>
        <v>0</v>
      </c>
      <c r="AE41" s="86">
        <f>CronogramaFisico!AE41*CronogramaFisico!$F41</f>
        <v>0</v>
      </c>
      <c r="AF41" s="86">
        <f>CronogramaFisico!AF41*CronogramaFisico!$F41</f>
        <v>0</v>
      </c>
      <c r="AG41" s="86">
        <f>CronogramaFisico!AG41*CronogramaFisico!$F41</f>
        <v>0</v>
      </c>
      <c r="AH41" s="86">
        <f>CronogramaFisico!AH41*CronogramaFisico!$F41</f>
        <v>0</v>
      </c>
      <c r="AI41" s="86">
        <f>CronogramaFisico!AI41*CronogramaFisico!$F41</f>
        <v>0</v>
      </c>
      <c r="AJ41" s="86">
        <f>CronogramaFisico!AJ41*CronogramaFisico!$F41</f>
        <v>0</v>
      </c>
      <c r="AK41" s="86">
        <f>CronogramaFisico!AK41*CronogramaFisico!$F41</f>
        <v>0</v>
      </c>
      <c r="AL41" s="86">
        <f>CronogramaFisico!AL41*CronogramaFisico!$F41</f>
        <v>0</v>
      </c>
      <c r="AM41" s="86">
        <f>CronogramaFisico!AM41*CronogramaFisico!$F41</f>
        <v>0</v>
      </c>
      <c r="AN41" s="86">
        <f>CronogramaFisico!AN41*CronogramaFisico!$F41</f>
        <v>0</v>
      </c>
      <c r="AO41" s="86">
        <f>CronogramaFisico!AO41*CronogramaFisico!$F41</f>
        <v>0</v>
      </c>
      <c r="AP41" s="86">
        <f>CronogramaFisico!AP41*CronogramaFisico!$F41</f>
        <v>0</v>
      </c>
      <c r="AQ41" s="86">
        <f>CronogramaFisico!AQ41*CronogramaFisico!$F41</f>
        <v>0</v>
      </c>
      <c r="AR41" s="86">
        <f>CronogramaFisico!AR41*CronogramaFisico!$F41</f>
        <v>0</v>
      </c>
      <c r="AS41" s="86">
        <f>CronogramaFisico!AS41*CronogramaFisico!$F41</f>
        <v>0</v>
      </c>
      <c r="AT41" s="86">
        <f>CronogramaFisico!AT41*CronogramaFisico!$F41</f>
        <v>0</v>
      </c>
      <c r="AU41" s="86">
        <f>CronogramaFisico!AU41*CronogramaFisico!$F41</f>
        <v>0</v>
      </c>
      <c r="AV41" s="86">
        <f>CronogramaFisico!AV41*CronogramaFisico!$F41</f>
        <v>0</v>
      </c>
      <c r="AW41" s="86">
        <f>CronogramaFisico!AW41*CronogramaFisico!$F41</f>
        <v>0</v>
      </c>
      <c r="AX41" s="86">
        <f>CronogramaFisico!AX41*CronogramaFisico!$F41</f>
        <v>0</v>
      </c>
      <c r="AY41" s="86">
        <f>CronogramaFisico!AY41*CronogramaFisico!$F41</f>
        <v>0</v>
      </c>
      <c r="AZ41" s="86">
        <f>CronogramaFisico!AZ41*CronogramaFisico!$F41</f>
        <v>0</v>
      </c>
      <c r="BA41" s="86">
        <f>CronogramaFisico!BA41*CronogramaFisico!$F41</f>
        <v>0</v>
      </c>
      <c r="BB41" s="86">
        <f>CronogramaFisico!BB41*CronogramaFisico!$F41</f>
        <v>0</v>
      </c>
      <c r="BC41" s="86">
        <f>CronogramaFisico!BC41*CronogramaFisico!$F41</f>
        <v>0</v>
      </c>
      <c r="BD41" s="86">
        <f>CronogramaFisico!BD41*CronogramaFisico!$F41</f>
        <v>0</v>
      </c>
      <c r="BE41" s="86">
        <f>CronogramaFisico!BE41*CronogramaFisico!$F41</f>
        <v>0</v>
      </c>
      <c r="BF41" s="86">
        <f>CronogramaFisico!BF41*CronogramaFisico!$F41</f>
        <v>0</v>
      </c>
      <c r="BG41" s="86">
        <f>CronogramaFisico!BG41*CronogramaFisico!$F41</f>
        <v>0</v>
      </c>
      <c r="BH41" s="86">
        <f>CronogramaFisico!BH41*CronogramaFisico!$F41</f>
        <v>0</v>
      </c>
      <c r="BI41" s="86">
        <f>CronogramaFisico!BI41*CronogramaFisico!$F41</f>
        <v>0</v>
      </c>
      <c r="BJ41" s="86">
        <f>CronogramaFisico!BJ41*CronogramaFisico!$F41</f>
        <v>0</v>
      </c>
      <c r="BK41" s="86">
        <f>CronogramaFisico!BK41*CronogramaFisico!$F41</f>
        <v>0</v>
      </c>
      <c r="BL41" s="86">
        <f>CronogramaFisico!BL41*CronogramaFisico!$F41</f>
        <v>0</v>
      </c>
      <c r="BM41" s="86">
        <f>CronogramaFisico!BM41*CronogramaFisico!$F41</f>
        <v>0</v>
      </c>
      <c r="BN41" s="86">
        <f>CronogramaFisico!BN41*CronogramaFisico!$F41</f>
        <v>0</v>
      </c>
      <c r="BO41" s="86">
        <f>CronogramaFisico!BO41*CronogramaFisico!$F41</f>
        <v>0</v>
      </c>
      <c r="BP41" s="86">
        <f>CronogramaFisico!BP41*CronogramaFisico!$F41</f>
        <v>0</v>
      </c>
      <c r="BS41" s="86">
        <f t="shared" ref="BS41:BW42" si="30">SUMIFS($J41:$BP41,$J$1:$BP$1,BS$4)</f>
        <v>2179338.5956213102</v>
      </c>
      <c r="BT41" s="86">
        <f t="shared" si="30"/>
        <v>0</v>
      </c>
      <c r="BU41" s="86">
        <f t="shared" si="30"/>
        <v>0</v>
      </c>
      <c r="BV41" s="86">
        <f t="shared" si="30"/>
        <v>0</v>
      </c>
      <c r="BW41" s="86">
        <f t="shared" si="30"/>
        <v>0</v>
      </c>
    </row>
    <row r="42" spans="1:75" outlineLevel="2" x14ac:dyDescent="0.3">
      <c r="A42" s="102"/>
      <c r="B42" s="158" t="str">
        <f>EventosAno!B42</f>
        <v>0.2.2</v>
      </c>
      <c r="C42" s="41" t="s">
        <v>153</v>
      </c>
      <c r="D42" s="114" t="str">
        <f>CronogramaFisico!D42</f>
        <v>PI A002.2</v>
      </c>
      <c r="E42" s="38"/>
      <c r="F42" s="50" cm="1">
        <f t="array" ref="F42">INDEX(EventosAno!$F:$F,MATCH($D42,EventosAno!$D:$D,0),)</f>
        <v>1503104.8087256581</v>
      </c>
      <c r="G42" s="51"/>
      <c r="H42" s="114">
        <f>CronogramaFisico!H42</f>
        <v>22</v>
      </c>
      <c r="I42" s="2"/>
      <c r="J42" s="86">
        <f>CronogramaFisico!J42*CronogramaFisico!$F42</f>
        <v>0</v>
      </c>
      <c r="K42" s="86">
        <f>CronogramaFisico!K42*CronogramaFisico!$F42</f>
        <v>0</v>
      </c>
      <c r="L42" s="86">
        <f>CronogramaFisico!L42*CronogramaFisico!$F42</f>
        <v>0</v>
      </c>
      <c r="M42" s="86">
        <f>CronogramaFisico!M42*CronogramaFisico!$F42</f>
        <v>0</v>
      </c>
      <c r="N42" s="86">
        <f>CronogramaFisico!N42*CronogramaFisico!$F42</f>
        <v>0</v>
      </c>
      <c r="O42" s="86">
        <f>CronogramaFisico!O42*CronogramaFisico!$F42</f>
        <v>0</v>
      </c>
      <c r="P42" s="86">
        <f>CronogramaFisico!P42*CronogramaFisico!$F42</f>
        <v>0</v>
      </c>
      <c r="Q42" s="86">
        <f>CronogramaFisico!Q42*CronogramaFisico!$F42</f>
        <v>0</v>
      </c>
      <c r="R42" s="86">
        <f>CronogramaFisico!R42*CronogramaFisico!$F42</f>
        <v>0</v>
      </c>
      <c r="S42" s="86">
        <f>CronogramaFisico!S42*CronogramaFisico!$F42</f>
        <v>0</v>
      </c>
      <c r="T42" s="86">
        <f>CronogramaFisico!T42*CronogramaFisico!$F42</f>
        <v>0</v>
      </c>
      <c r="U42" s="86">
        <f>CronogramaFisico!U42*CronogramaFisico!$F42</f>
        <v>0</v>
      </c>
      <c r="V42" s="86">
        <f>CronogramaFisico!V42*CronogramaFisico!$F42</f>
        <v>0</v>
      </c>
      <c r="W42" s="86">
        <f>CronogramaFisico!W42*CronogramaFisico!$F42</f>
        <v>0</v>
      </c>
      <c r="X42" s="86">
        <f>CronogramaFisico!X42*CronogramaFisico!$F42</f>
        <v>0</v>
      </c>
      <c r="Y42" s="86">
        <f>CronogramaFisico!Y42*CronogramaFisico!$F42</f>
        <v>0</v>
      </c>
      <c r="Z42" s="86">
        <f>CronogramaFisico!Z42*CronogramaFisico!$F42</f>
        <v>0</v>
      </c>
      <c r="AA42" s="86">
        <f>CronogramaFisico!AA42*CronogramaFisico!$F42</f>
        <v>0</v>
      </c>
      <c r="AB42" s="86">
        <f>CronogramaFisico!AB42*CronogramaFisico!$F42</f>
        <v>0</v>
      </c>
      <c r="AC42" s="86">
        <f>CronogramaFisico!AC42*CronogramaFisico!$F42</f>
        <v>0</v>
      </c>
      <c r="AD42" s="86">
        <f>CronogramaFisico!AD42*CronogramaFisico!$F42</f>
        <v>0</v>
      </c>
      <c r="AE42" s="86">
        <f>CronogramaFisico!AE42*CronogramaFisico!$F42</f>
        <v>1503104.8087256581</v>
      </c>
      <c r="AF42" s="86">
        <f>CronogramaFisico!AF42*CronogramaFisico!$F42</f>
        <v>0</v>
      </c>
      <c r="AG42" s="86">
        <f>CronogramaFisico!AG42*CronogramaFisico!$F42</f>
        <v>0</v>
      </c>
      <c r="AH42" s="86">
        <f>CronogramaFisico!AH42*CronogramaFisico!$F42</f>
        <v>0</v>
      </c>
      <c r="AI42" s="86">
        <f>CronogramaFisico!AI42*CronogramaFisico!$F42</f>
        <v>0</v>
      </c>
      <c r="AJ42" s="86">
        <f>CronogramaFisico!AJ42*CronogramaFisico!$F42</f>
        <v>0</v>
      </c>
      <c r="AK42" s="86">
        <f>CronogramaFisico!AK42*CronogramaFisico!$F42</f>
        <v>0</v>
      </c>
      <c r="AL42" s="86">
        <f>CronogramaFisico!AL42*CronogramaFisico!$F42</f>
        <v>0</v>
      </c>
      <c r="AM42" s="86">
        <f>CronogramaFisico!AM42*CronogramaFisico!$F42</f>
        <v>0</v>
      </c>
      <c r="AN42" s="86">
        <f>CronogramaFisico!AN42*CronogramaFisico!$F42</f>
        <v>0</v>
      </c>
      <c r="AO42" s="86">
        <f>CronogramaFisico!AO42*CronogramaFisico!$F42</f>
        <v>0</v>
      </c>
      <c r="AP42" s="86">
        <f>CronogramaFisico!AP42*CronogramaFisico!$F42</f>
        <v>0</v>
      </c>
      <c r="AQ42" s="86">
        <f>CronogramaFisico!AQ42*CronogramaFisico!$F42</f>
        <v>0</v>
      </c>
      <c r="AR42" s="86">
        <f>CronogramaFisico!AR42*CronogramaFisico!$F42</f>
        <v>0</v>
      </c>
      <c r="AS42" s="86">
        <f>CronogramaFisico!AS42*CronogramaFisico!$F42</f>
        <v>0</v>
      </c>
      <c r="AT42" s="86">
        <f>CronogramaFisico!AT42*CronogramaFisico!$F42</f>
        <v>0</v>
      </c>
      <c r="AU42" s="86">
        <f>CronogramaFisico!AU42*CronogramaFisico!$F42</f>
        <v>0</v>
      </c>
      <c r="AV42" s="86">
        <f>CronogramaFisico!AV42*CronogramaFisico!$F42</f>
        <v>0</v>
      </c>
      <c r="AW42" s="86">
        <f>CronogramaFisico!AW42*CronogramaFisico!$F42</f>
        <v>0</v>
      </c>
      <c r="AX42" s="86">
        <f>CronogramaFisico!AX42*CronogramaFisico!$F42</f>
        <v>0</v>
      </c>
      <c r="AY42" s="86">
        <f>CronogramaFisico!AY42*CronogramaFisico!$F42</f>
        <v>0</v>
      </c>
      <c r="AZ42" s="86">
        <f>CronogramaFisico!AZ42*CronogramaFisico!$F42</f>
        <v>0</v>
      </c>
      <c r="BA42" s="86">
        <f>CronogramaFisico!BA42*CronogramaFisico!$F42</f>
        <v>0</v>
      </c>
      <c r="BB42" s="86">
        <f>CronogramaFisico!BB42*CronogramaFisico!$F42</f>
        <v>0</v>
      </c>
      <c r="BC42" s="86">
        <f>CronogramaFisico!BC42*CronogramaFisico!$F42</f>
        <v>0</v>
      </c>
      <c r="BD42" s="86">
        <f>CronogramaFisico!BD42*CronogramaFisico!$F42</f>
        <v>0</v>
      </c>
      <c r="BE42" s="86">
        <f>CronogramaFisico!BE42*CronogramaFisico!$F42</f>
        <v>0</v>
      </c>
      <c r="BF42" s="86">
        <f>CronogramaFisico!BF42*CronogramaFisico!$F42</f>
        <v>0</v>
      </c>
      <c r="BG42" s="86">
        <f>CronogramaFisico!BG42*CronogramaFisico!$F42</f>
        <v>0</v>
      </c>
      <c r="BH42" s="86">
        <f>CronogramaFisico!BH42*CronogramaFisico!$F42</f>
        <v>0</v>
      </c>
      <c r="BI42" s="86">
        <f>CronogramaFisico!BI42*CronogramaFisico!$F42</f>
        <v>0</v>
      </c>
      <c r="BJ42" s="86">
        <f>CronogramaFisico!BJ42*CronogramaFisico!$F42</f>
        <v>0</v>
      </c>
      <c r="BK42" s="86">
        <f>CronogramaFisico!BK42*CronogramaFisico!$F42</f>
        <v>0</v>
      </c>
      <c r="BL42" s="86">
        <f>CronogramaFisico!BL42*CronogramaFisico!$F42</f>
        <v>0</v>
      </c>
      <c r="BM42" s="86">
        <f>CronogramaFisico!BM42*CronogramaFisico!$F42</f>
        <v>0</v>
      </c>
      <c r="BN42" s="86">
        <f>CronogramaFisico!BN42*CronogramaFisico!$F42</f>
        <v>0</v>
      </c>
      <c r="BO42" s="86">
        <f>CronogramaFisico!BO42*CronogramaFisico!$F42</f>
        <v>0</v>
      </c>
      <c r="BP42" s="86">
        <f>CronogramaFisico!BP42*CronogramaFisico!$F42</f>
        <v>0</v>
      </c>
      <c r="BS42" s="86">
        <f t="shared" si="30"/>
        <v>0</v>
      </c>
      <c r="BT42" s="86">
        <f t="shared" si="30"/>
        <v>1503104.8087256581</v>
      </c>
      <c r="BU42" s="86">
        <f t="shared" si="30"/>
        <v>0</v>
      </c>
      <c r="BV42" s="86">
        <f t="shared" si="30"/>
        <v>0</v>
      </c>
      <c r="BW42" s="86">
        <f t="shared" si="30"/>
        <v>0</v>
      </c>
    </row>
    <row r="43" spans="1:75" outlineLevel="1" x14ac:dyDescent="0.3">
      <c r="A43" s="1"/>
      <c r="B43" s="8"/>
      <c r="C43" s="10" t="s">
        <v>126</v>
      </c>
      <c r="D43" s="9"/>
      <c r="E43" s="9"/>
      <c r="F43" s="9"/>
      <c r="G43" s="7"/>
      <c r="H43" s="8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S43" s="7"/>
      <c r="BT43" s="7"/>
      <c r="BU43" s="7"/>
      <c r="BV43" s="7"/>
      <c r="BW43" s="7"/>
    </row>
    <row r="44" spans="1:75" ht="18" customHeight="1" outlineLevel="1" x14ac:dyDescent="0.3">
      <c r="A44" s="1"/>
      <c r="B44" s="4" t="s">
        <v>124</v>
      </c>
      <c r="C44" s="6" t="s">
        <v>127</v>
      </c>
      <c r="D44" s="5"/>
      <c r="E44" s="5"/>
      <c r="F44" s="5"/>
      <c r="G44" s="3"/>
      <c r="H44" s="4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S44" s="3"/>
      <c r="BT44" s="3"/>
      <c r="BU44" s="3"/>
      <c r="BV44" s="3"/>
      <c r="BW44" s="3"/>
    </row>
    <row r="45" spans="1:75" ht="17.25" customHeight="1" outlineLevel="2" x14ac:dyDescent="0.3">
      <c r="A45" s="102"/>
      <c r="B45" s="159" t="str">
        <f>EventosAno!B45</f>
        <v>0.3.1</v>
      </c>
      <c r="C45" s="41" t="s">
        <v>128</v>
      </c>
      <c r="D45" s="114" t="str">
        <f>CronogramaFisico!D45</f>
        <v>PI A003.1</v>
      </c>
      <c r="E45" s="11"/>
      <c r="F45" s="50" cm="1">
        <f t="array" ref="F45">INDEX(EventosAno!$F:$F,MATCH($D45,EventosAno!$D:$D,0),)</f>
        <v>907863.86325678753</v>
      </c>
      <c r="G45" s="54"/>
      <c r="H45" s="114">
        <f>CronogramaFisico!H45</f>
        <v>12</v>
      </c>
      <c r="I45" s="16"/>
      <c r="J45" s="86">
        <f>CronogramaFisico!J45*CronogramaFisico!$F45</f>
        <v>0</v>
      </c>
      <c r="K45" s="86">
        <f>CronogramaFisico!K45*CronogramaFisico!$F45</f>
        <v>0</v>
      </c>
      <c r="L45" s="86">
        <f>CronogramaFisico!L45*CronogramaFisico!$F45</f>
        <v>0</v>
      </c>
      <c r="M45" s="86">
        <f>CronogramaFisico!M45*CronogramaFisico!$F45</f>
        <v>0</v>
      </c>
      <c r="N45" s="86">
        <f>CronogramaFisico!N45*CronogramaFisico!$F45</f>
        <v>0</v>
      </c>
      <c r="O45" s="86">
        <f>CronogramaFisico!O45*CronogramaFisico!$F45</f>
        <v>0</v>
      </c>
      <c r="P45" s="86">
        <f>CronogramaFisico!P45*CronogramaFisico!$F45</f>
        <v>0</v>
      </c>
      <c r="Q45" s="86">
        <f>CronogramaFisico!Q45*CronogramaFisico!$F45</f>
        <v>0</v>
      </c>
      <c r="R45" s="86">
        <f>CronogramaFisico!R45*CronogramaFisico!$F45</f>
        <v>0</v>
      </c>
      <c r="S45" s="86">
        <f>CronogramaFisico!S45*CronogramaFisico!$F45</f>
        <v>0</v>
      </c>
      <c r="T45" s="86">
        <f>CronogramaFisico!T45*CronogramaFisico!$F45</f>
        <v>0</v>
      </c>
      <c r="U45" s="86">
        <f>CronogramaFisico!U45*CronogramaFisico!$F45</f>
        <v>907863.86325678753</v>
      </c>
      <c r="V45" s="86">
        <f>CronogramaFisico!V45*CronogramaFisico!$F45</f>
        <v>0</v>
      </c>
      <c r="W45" s="86">
        <f>CronogramaFisico!W45*CronogramaFisico!$F45</f>
        <v>0</v>
      </c>
      <c r="X45" s="86">
        <f>CronogramaFisico!X45*CronogramaFisico!$F45</f>
        <v>0</v>
      </c>
      <c r="Y45" s="86">
        <f>CronogramaFisico!Y45*CronogramaFisico!$F45</f>
        <v>0</v>
      </c>
      <c r="Z45" s="86">
        <f>CronogramaFisico!Z45*CronogramaFisico!$F45</f>
        <v>0</v>
      </c>
      <c r="AA45" s="86">
        <f>CronogramaFisico!AA45*CronogramaFisico!$F45</f>
        <v>0</v>
      </c>
      <c r="AB45" s="86">
        <f>CronogramaFisico!AB45*CronogramaFisico!$F45</f>
        <v>0</v>
      </c>
      <c r="AC45" s="86">
        <f>CronogramaFisico!AC45*CronogramaFisico!$F45</f>
        <v>0</v>
      </c>
      <c r="AD45" s="86">
        <f>CronogramaFisico!AD45*CronogramaFisico!$F45</f>
        <v>0</v>
      </c>
      <c r="AE45" s="86">
        <f>CronogramaFisico!AE45*CronogramaFisico!$F45</f>
        <v>0</v>
      </c>
      <c r="AF45" s="86">
        <f>CronogramaFisico!AF45*CronogramaFisico!$F45</f>
        <v>0</v>
      </c>
      <c r="AG45" s="86">
        <f>CronogramaFisico!AG45*CronogramaFisico!$F45</f>
        <v>0</v>
      </c>
      <c r="AH45" s="86">
        <f>CronogramaFisico!AH45*CronogramaFisico!$F45</f>
        <v>0</v>
      </c>
      <c r="AI45" s="86">
        <f>CronogramaFisico!AI45*CronogramaFisico!$F45</f>
        <v>0</v>
      </c>
      <c r="AJ45" s="86">
        <f>CronogramaFisico!AJ45*CronogramaFisico!$F45</f>
        <v>0</v>
      </c>
      <c r="AK45" s="86">
        <f>CronogramaFisico!AK45*CronogramaFisico!$F45</f>
        <v>0</v>
      </c>
      <c r="AL45" s="86">
        <f>CronogramaFisico!AL45*CronogramaFisico!$F45</f>
        <v>0</v>
      </c>
      <c r="AM45" s="86">
        <f>CronogramaFisico!AM45*CronogramaFisico!$F45</f>
        <v>0</v>
      </c>
      <c r="AN45" s="86">
        <f>CronogramaFisico!AN45*CronogramaFisico!$F45</f>
        <v>0</v>
      </c>
      <c r="AO45" s="86">
        <f>CronogramaFisico!AO45*CronogramaFisico!$F45</f>
        <v>0</v>
      </c>
      <c r="AP45" s="86">
        <f>CronogramaFisico!AP45*CronogramaFisico!$F45</f>
        <v>0</v>
      </c>
      <c r="AQ45" s="86">
        <f>CronogramaFisico!AQ45*CronogramaFisico!$F45</f>
        <v>0</v>
      </c>
      <c r="AR45" s="86">
        <f>CronogramaFisico!AR45*CronogramaFisico!$F45</f>
        <v>0</v>
      </c>
      <c r="AS45" s="86">
        <f>CronogramaFisico!AS45*CronogramaFisico!$F45</f>
        <v>0</v>
      </c>
      <c r="AT45" s="86">
        <f>CronogramaFisico!AT45*CronogramaFisico!$F45</f>
        <v>0</v>
      </c>
      <c r="AU45" s="86">
        <f>CronogramaFisico!AU45*CronogramaFisico!$F45</f>
        <v>0</v>
      </c>
      <c r="AV45" s="86">
        <f>CronogramaFisico!AV45*CronogramaFisico!$F45</f>
        <v>0</v>
      </c>
      <c r="AW45" s="86">
        <f>CronogramaFisico!AW45*CronogramaFisico!$F45</f>
        <v>0</v>
      </c>
      <c r="AX45" s="86">
        <f>CronogramaFisico!AX45*CronogramaFisico!$F45</f>
        <v>0</v>
      </c>
      <c r="AY45" s="86">
        <f>CronogramaFisico!AY45*CronogramaFisico!$F45</f>
        <v>0</v>
      </c>
      <c r="AZ45" s="86">
        <f>CronogramaFisico!AZ45*CronogramaFisico!$F45</f>
        <v>0</v>
      </c>
      <c r="BA45" s="86">
        <f>CronogramaFisico!BA45*CronogramaFisico!$F45</f>
        <v>0</v>
      </c>
      <c r="BB45" s="86">
        <f>CronogramaFisico!BB45*CronogramaFisico!$F45</f>
        <v>0</v>
      </c>
      <c r="BC45" s="86">
        <f>CronogramaFisico!BC45*CronogramaFisico!$F45</f>
        <v>0</v>
      </c>
      <c r="BD45" s="86">
        <f>CronogramaFisico!BD45*CronogramaFisico!$F45</f>
        <v>0</v>
      </c>
      <c r="BE45" s="86">
        <f>CronogramaFisico!BE45*CronogramaFisico!$F45</f>
        <v>0</v>
      </c>
      <c r="BF45" s="86">
        <f>CronogramaFisico!BF45*CronogramaFisico!$F45</f>
        <v>0</v>
      </c>
      <c r="BG45" s="86">
        <f>CronogramaFisico!BG45*CronogramaFisico!$F45</f>
        <v>0</v>
      </c>
      <c r="BH45" s="86">
        <f>CronogramaFisico!BH45*CronogramaFisico!$F45</f>
        <v>0</v>
      </c>
      <c r="BI45" s="86">
        <f>CronogramaFisico!BI45*CronogramaFisico!$F45</f>
        <v>0</v>
      </c>
      <c r="BJ45" s="86">
        <f>CronogramaFisico!BJ45*CronogramaFisico!$F45</f>
        <v>0</v>
      </c>
      <c r="BK45" s="86">
        <f>CronogramaFisico!BK45*CronogramaFisico!$F45</f>
        <v>0</v>
      </c>
      <c r="BL45" s="86">
        <f>CronogramaFisico!BL45*CronogramaFisico!$F45</f>
        <v>0</v>
      </c>
      <c r="BM45" s="86">
        <f>CronogramaFisico!BM45*CronogramaFisico!$F45</f>
        <v>0</v>
      </c>
      <c r="BN45" s="86">
        <f>CronogramaFisico!BN45*CronogramaFisico!$F45</f>
        <v>0</v>
      </c>
      <c r="BO45" s="86">
        <f>CronogramaFisico!BO45*CronogramaFisico!$F45</f>
        <v>0</v>
      </c>
      <c r="BP45" s="86">
        <f>CronogramaFisico!BP45*CronogramaFisico!$F45</f>
        <v>0</v>
      </c>
      <c r="BS45" s="86">
        <f t="shared" ref="BS45:BW45" si="31">SUMIFS($J45:$BP45,$J$1:$BP$1,BS$4)</f>
        <v>907863.86325678753</v>
      </c>
      <c r="BT45" s="86">
        <f t="shared" si="31"/>
        <v>0</v>
      </c>
      <c r="BU45" s="86">
        <f t="shared" si="31"/>
        <v>0</v>
      </c>
      <c r="BV45" s="86">
        <f t="shared" si="31"/>
        <v>0</v>
      </c>
      <c r="BW45" s="86">
        <f t="shared" si="31"/>
        <v>0</v>
      </c>
    </row>
    <row r="46" spans="1:75" x14ac:dyDescent="0.3">
      <c r="A46" s="1"/>
      <c r="B46" s="139">
        <f>B34</f>
        <v>0</v>
      </c>
      <c r="C46" s="140" t="str">
        <f>"Total do "&amp;C34</f>
        <v>Total do REESTABELECIMENTO INICIAL</v>
      </c>
      <c r="D46" s="148"/>
      <c r="E46" s="149"/>
      <c r="F46" s="144">
        <f>SUM(F35:F45)</f>
        <v>10268747.169534262</v>
      </c>
      <c r="G46" s="145"/>
      <c r="H46" s="139"/>
      <c r="I46" s="144"/>
      <c r="J46" s="144"/>
      <c r="K46" s="144"/>
      <c r="L46" s="145"/>
      <c r="M46" s="145"/>
      <c r="N46" s="145"/>
      <c r="O46" s="145"/>
      <c r="P46" s="145"/>
      <c r="Q46" s="145"/>
      <c r="R46" s="145"/>
      <c r="S46" s="145"/>
      <c r="T46" s="145"/>
      <c r="U46" s="145"/>
      <c r="V46" s="145"/>
      <c r="W46" s="145"/>
      <c r="X46" s="145"/>
      <c r="Y46" s="145"/>
      <c r="Z46" s="145"/>
      <c r="AA46" s="145"/>
      <c r="AB46" s="145"/>
      <c r="AC46" s="145"/>
      <c r="AD46" s="145"/>
      <c r="AE46" s="145"/>
      <c r="AF46" s="145"/>
      <c r="AG46" s="145"/>
      <c r="AH46" s="145"/>
      <c r="AI46" s="145"/>
      <c r="AJ46" s="145"/>
      <c r="AK46" s="145"/>
      <c r="AL46" s="145"/>
      <c r="AM46" s="145"/>
      <c r="AN46" s="145"/>
      <c r="AO46" s="145"/>
      <c r="AP46" s="145"/>
      <c r="AQ46" s="145"/>
      <c r="AR46" s="145"/>
      <c r="AS46" s="145"/>
      <c r="AT46" s="145"/>
      <c r="AU46" s="145"/>
      <c r="AV46" s="145"/>
      <c r="AW46" s="145"/>
      <c r="AX46" s="145"/>
      <c r="AY46" s="145"/>
      <c r="AZ46" s="145"/>
      <c r="BA46" s="145"/>
      <c r="BB46" s="145"/>
      <c r="BC46" s="145"/>
      <c r="BD46" s="145"/>
      <c r="BE46" s="145"/>
      <c r="BF46" s="145"/>
      <c r="BG46" s="145"/>
      <c r="BH46" s="145"/>
      <c r="BI46" s="145"/>
      <c r="BJ46" s="145"/>
      <c r="BK46" s="145"/>
      <c r="BL46" s="145"/>
      <c r="BM46" s="145"/>
      <c r="BN46" s="145"/>
      <c r="BO46" s="145"/>
      <c r="BP46" s="145"/>
      <c r="BS46" s="145"/>
      <c r="BT46" s="145"/>
      <c r="BU46" s="145"/>
      <c r="BV46" s="145"/>
      <c r="BW46" s="145"/>
    </row>
    <row r="47" spans="1:75" x14ac:dyDescent="0.3">
      <c r="A47" s="1"/>
      <c r="B47" s="12"/>
      <c r="C47" s="12"/>
      <c r="D47" s="13"/>
      <c r="E47" s="13"/>
      <c r="F47" s="13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S47" s="12"/>
      <c r="BT47" s="12"/>
      <c r="BU47" s="12"/>
      <c r="BV47" s="12"/>
      <c r="BW47" s="12"/>
    </row>
    <row r="48" spans="1:75" ht="38.25" customHeight="1" x14ac:dyDescent="0.3">
      <c r="A48" s="1"/>
      <c r="B48" s="139">
        <v>1</v>
      </c>
      <c r="C48" s="140" t="s">
        <v>159</v>
      </c>
      <c r="D48" s="143" t="s">
        <v>264</v>
      </c>
      <c r="E48" s="144"/>
      <c r="F48" s="134" t="s">
        <v>120</v>
      </c>
      <c r="G48" s="145"/>
      <c r="H48" s="146" t="s">
        <v>265</v>
      </c>
      <c r="I48" s="147"/>
      <c r="J48" s="138">
        <f t="shared" ref="J48:BP48" si="32">J$4</f>
        <v>1</v>
      </c>
      <c r="K48" s="138">
        <f t="shared" si="32"/>
        <v>2</v>
      </c>
      <c r="L48" s="138">
        <f t="shared" si="32"/>
        <v>3</v>
      </c>
      <c r="M48" s="138">
        <f t="shared" si="32"/>
        <v>4</v>
      </c>
      <c r="N48" s="138">
        <f t="shared" si="32"/>
        <v>5</v>
      </c>
      <c r="O48" s="138">
        <f t="shared" si="32"/>
        <v>6</v>
      </c>
      <c r="P48" s="138">
        <f t="shared" si="32"/>
        <v>7</v>
      </c>
      <c r="Q48" s="138">
        <f t="shared" si="32"/>
        <v>8</v>
      </c>
      <c r="R48" s="138">
        <f t="shared" si="32"/>
        <v>9</v>
      </c>
      <c r="S48" s="138">
        <f t="shared" si="32"/>
        <v>10</v>
      </c>
      <c r="T48" s="138">
        <f t="shared" si="32"/>
        <v>11</v>
      </c>
      <c r="U48" s="138">
        <f t="shared" si="32"/>
        <v>12</v>
      </c>
      <c r="V48" s="138">
        <f t="shared" si="32"/>
        <v>13</v>
      </c>
      <c r="W48" s="138">
        <f t="shared" si="32"/>
        <v>14</v>
      </c>
      <c r="X48" s="138">
        <f t="shared" si="32"/>
        <v>15</v>
      </c>
      <c r="Y48" s="138">
        <f t="shared" si="32"/>
        <v>16</v>
      </c>
      <c r="Z48" s="138">
        <f t="shared" si="32"/>
        <v>17</v>
      </c>
      <c r="AA48" s="138">
        <f t="shared" si="32"/>
        <v>18</v>
      </c>
      <c r="AB48" s="138">
        <f t="shared" si="32"/>
        <v>19</v>
      </c>
      <c r="AC48" s="138">
        <f t="shared" si="32"/>
        <v>20</v>
      </c>
      <c r="AD48" s="138">
        <f t="shared" si="32"/>
        <v>21</v>
      </c>
      <c r="AE48" s="138">
        <f t="shared" si="32"/>
        <v>22</v>
      </c>
      <c r="AF48" s="138">
        <f t="shared" si="32"/>
        <v>23</v>
      </c>
      <c r="AG48" s="138">
        <f t="shared" si="32"/>
        <v>24</v>
      </c>
      <c r="AH48" s="138">
        <f t="shared" si="32"/>
        <v>25</v>
      </c>
      <c r="AI48" s="138">
        <f t="shared" si="32"/>
        <v>26</v>
      </c>
      <c r="AJ48" s="138" t="str">
        <f t="shared" si="32"/>
        <v>...</v>
      </c>
      <c r="AK48" s="138">
        <f t="shared" si="32"/>
        <v>30</v>
      </c>
      <c r="AL48" s="138">
        <f t="shared" si="32"/>
        <v>31</v>
      </c>
      <c r="AM48" s="138">
        <f t="shared" si="32"/>
        <v>32</v>
      </c>
      <c r="AN48" s="138">
        <f t="shared" si="32"/>
        <v>33</v>
      </c>
      <c r="AO48" s="138">
        <f t="shared" si="32"/>
        <v>34</v>
      </c>
      <c r="AP48" s="138">
        <f t="shared" si="32"/>
        <v>35</v>
      </c>
      <c r="AQ48" s="138">
        <f t="shared" si="32"/>
        <v>36</v>
      </c>
      <c r="AR48" s="138">
        <f t="shared" si="32"/>
        <v>37</v>
      </c>
      <c r="AS48" s="138">
        <f t="shared" si="32"/>
        <v>38</v>
      </c>
      <c r="AT48" s="138" t="str">
        <f t="shared" si="32"/>
        <v>...</v>
      </c>
      <c r="AU48" s="138">
        <f t="shared" si="32"/>
        <v>42</v>
      </c>
      <c r="AV48" s="138">
        <f t="shared" si="32"/>
        <v>43</v>
      </c>
      <c r="AW48" s="138">
        <f t="shared" si="32"/>
        <v>44</v>
      </c>
      <c r="AX48" s="138">
        <f t="shared" si="32"/>
        <v>45</v>
      </c>
      <c r="AY48" s="138" t="str">
        <f t="shared" si="32"/>
        <v>...</v>
      </c>
      <c r="AZ48" s="138">
        <f t="shared" si="32"/>
        <v>46</v>
      </c>
      <c r="BA48" s="138">
        <f t="shared" si="32"/>
        <v>47</v>
      </c>
      <c r="BB48" s="138">
        <f t="shared" si="32"/>
        <v>48</v>
      </c>
      <c r="BC48" s="138">
        <f t="shared" si="32"/>
        <v>49</v>
      </c>
      <c r="BD48" s="138">
        <f t="shared" si="32"/>
        <v>50</v>
      </c>
      <c r="BE48" s="138" t="str">
        <f t="shared" si="32"/>
        <v>...</v>
      </c>
      <c r="BF48" s="138">
        <f t="shared" si="32"/>
        <v>54</v>
      </c>
      <c r="BG48" s="138" t="str">
        <f t="shared" si="32"/>
        <v>...</v>
      </c>
      <c r="BH48" s="138">
        <f t="shared" si="32"/>
        <v>60</v>
      </c>
      <c r="BI48" s="138">
        <f t="shared" si="32"/>
        <v>61</v>
      </c>
      <c r="BJ48" s="138">
        <f t="shared" si="32"/>
        <v>62</v>
      </c>
      <c r="BK48" s="138">
        <f t="shared" si="32"/>
        <v>63</v>
      </c>
      <c r="BL48" s="138" t="str">
        <f t="shared" si="32"/>
        <v>...</v>
      </c>
      <c r="BM48" s="138" t="str">
        <f t="shared" si="32"/>
        <v>...</v>
      </c>
      <c r="BN48" s="138" t="str">
        <f t="shared" si="32"/>
        <v>...</v>
      </c>
      <c r="BO48" s="138" t="str">
        <f t="shared" si="32"/>
        <v>...</v>
      </c>
      <c r="BP48" s="138">
        <f t="shared" si="32"/>
        <v>288</v>
      </c>
      <c r="BS48" s="151">
        <f t="shared" ref="BS48:BW48" si="33">BS$4</f>
        <v>1</v>
      </c>
      <c r="BT48" s="151">
        <f t="shared" si="33"/>
        <v>2</v>
      </c>
      <c r="BU48" s="151">
        <f t="shared" si="33"/>
        <v>3</v>
      </c>
      <c r="BV48" s="151">
        <f t="shared" si="33"/>
        <v>4</v>
      </c>
      <c r="BW48" s="151">
        <f t="shared" si="33"/>
        <v>5</v>
      </c>
    </row>
    <row r="49" spans="1:75" outlineLevel="1" x14ac:dyDescent="0.3">
      <c r="A49" s="1"/>
      <c r="B49" s="8"/>
      <c r="C49" s="10" t="s">
        <v>147</v>
      </c>
      <c r="D49" s="9"/>
      <c r="E49" s="9"/>
      <c r="F49" s="9"/>
      <c r="G49" s="7"/>
      <c r="H49" s="8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S49" s="7"/>
      <c r="BT49" s="7"/>
      <c r="BU49" s="7"/>
      <c r="BV49" s="7"/>
      <c r="BW49" s="7"/>
    </row>
    <row r="50" spans="1:75" ht="18" customHeight="1" outlineLevel="1" x14ac:dyDescent="0.3">
      <c r="A50" s="1"/>
      <c r="B50" s="4" t="s">
        <v>0</v>
      </c>
      <c r="C50" s="6" t="s">
        <v>130</v>
      </c>
      <c r="D50" s="5"/>
      <c r="E50" s="5"/>
      <c r="F50" s="5"/>
      <c r="G50" s="3"/>
      <c r="H50" s="4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S50" s="3"/>
      <c r="BT50" s="3"/>
      <c r="BU50" s="3"/>
      <c r="BV50" s="3"/>
      <c r="BW50" s="3"/>
    </row>
    <row r="51" spans="1:75" outlineLevel="2" x14ac:dyDescent="0.3">
      <c r="A51" s="102"/>
      <c r="B51" s="157" t="str">
        <f>EventosAno!B51</f>
        <v>1.1.1</v>
      </c>
      <c r="C51" s="41" t="s">
        <v>180</v>
      </c>
      <c r="D51" s="114" t="str">
        <f>CronogramaFisico!D51</f>
        <v>PI A101.1</v>
      </c>
      <c r="E51" s="42"/>
      <c r="F51" s="50" cm="1">
        <f t="array" ref="F51">INDEX(EventosAno!$F:$F,MATCH($D51,EventosAno!$D:$D,0),)</f>
        <v>2163755.7691208189</v>
      </c>
      <c r="G51" s="43"/>
      <c r="H51" s="114">
        <f>CronogramaFisico!H51</f>
        <v>11</v>
      </c>
      <c r="I51" s="16"/>
      <c r="J51" s="86">
        <f>CronogramaFisico!J51*CronogramaFisico!$F51</f>
        <v>0</v>
      </c>
      <c r="K51" s="86">
        <f>CronogramaFisico!K51*CronogramaFisico!$F51</f>
        <v>0</v>
      </c>
      <c r="L51" s="86">
        <f>CronogramaFisico!L51*CronogramaFisico!$F51</f>
        <v>0</v>
      </c>
      <c r="M51" s="86">
        <f>CronogramaFisico!M51*CronogramaFisico!$F51</f>
        <v>0</v>
      </c>
      <c r="N51" s="86">
        <f>CronogramaFisico!N51*CronogramaFisico!$F51</f>
        <v>0</v>
      </c>
      <c r="O51" s="86">
        <f>CronogramaFisico!O51*CronogramaFisico!$F51</f>
        <v>0</v>
      </c>
      <c r="P51" s="86">
        <f>CronogramaFisico!P51*CronogramaFisico!$F51</f>
        <v>0</v>
      </c>
      <c r="Q51" s="86">
        <f>CronogramaFisico!Q51*CronogramaFisico!$F51</f>
        <v>0</v>
      </c>
      <c r="R51" s="86">
        <f>CronogramaFisico!R51*CronogramaFisico!$F51</f>
        <v>0</v>
      </c>
      <c r="S51" s="86">
        <f>CronogramaFisico!S51*CronogramaFisico!$F51</f>
        <v>0</v>
      </c>
      <c r="T51" s="86">
        <f>CronogramaFisico!T51*CronogramaFisico!$F51</f>
        <v>2163755.7691208189</v>
      </c>
      <c r="U51" s="86">
        <f>CronogramaFisico!U51*CronogramaFisico!$F51</f>
        <v>0</v>
      </c>
      <c r="V51" s="86">
        <f>CronogramaFisico!V51*CronogramaFisico!$F51</f>
        <v>0</v>
      </c>
      <c r="W51" s="86">
        <f>CronogramaFisico!W51*CronogramaFisico!$F51</f>
        <v>0</v>
      </c>
      <c r="X51" s="86">
        <f>CronogramaFisico!X51*CronogramaFisico!$F51</f>
        <v>0</v>
      </c>
      <c r="Y51" s="86">
        <f>CronogramaFisico!Y51*CronogramaFisico!$F51</f>
        <v>0</v>
      </c>
      <c r="Z51" s="86">
        <f>CronogramaFisico!Z51*CronogramaFisico!$F51</f>
        <v>0</v>
      </c>
      <c r="AA51" s="86">
        <f>CronogramaFisico!AA51*CronogramaFisico!$F51</f>
        <v>0</v>
      </c>
      <c r="AB51" s="86">
        <f>CronogramaFisico!AB51*CronogramaFisico!$F51</f>
        <v>0</v>
      </c>
      <c r="AC51" s="86">
        <f>CronogramaFisico!AC51*CronogramaFisico!$F51</f>
        <v>0</v>
      </c>
      <c r="AD51" s="86">
        <f>CronogramaFisico!AD51*CronogramaFisico!$F51</f>
        <v>0</v>
      </c>
      <c r="AE51" s="86">
        <f>CronogramaFisico!AE51*CronogramaFisico!$F51</f>
        <v>0</v>
      </c>
      <c r="AF51" s="86">
        <f>CronogramaFisico!AF51*CronogramaFisico!$F51</f>
        <v>0</v>
      </c>
      <c r="AG51" s="86">
        <f>CronogramaFisico!AG51*CronogramaFisico!$F51</f>
        <v>0</v>
      </c>
      <c r="AH51" s="86">
        <f>CronogramaFisico!AH51*CronogramaFisico!$F51</f>
        <v>0</v>
      </c>
      <c r="AI51" s="86">
        <f>CronogramaFisico!AI51*CronogramaFisico!$F51</f>
        <v>0</v>
      </c>
      <c r="AJ51" s="86">
        <f>CronogramaFisico!AJ51*CronogramaFisico!$F51</f>
        <v>0</v>
      </c>
      <c r="AK51" s="86">
        <f>CronogramaFisico!AK51*CronogramaFisico!$F51</f>
        <v>0</v>
      </c>
      <c r="AL51" s="86">
        <f>CronogramaFisico!AL51*CronogramaFisico!$F51</f>
        <v>0</v>
      </c>
      <c r="AM51" s="86">
        <f>CronogramaFisico!AM51*CronogramaFisico!$F51</f>
        <v>0</v>
      </c>
      <c r="AN51" s="86">
        <f>CronogramaFisico!AN51*CronogramaFisico!$F51</f>
        <v>0</v>
      </c>
      <c r="AO51" s="86">
        <f>CronogramaFisico!AO51*CronogramaFisico!$F51</f>
        <v>0</v>
      </c>
      <c r="AP51" s="86">
        <f>CronogramaFisico!AP51*CronogramaFisico!$F51</f>
        <v>0</v>
      </c>
      <c r="AQ51" s="86">
        <f>CronogramaFisico!AQ51*CronogramaFisico!$F51</f>
        <v>0</v>
      </c>
      <c r="AR51" s="86">
        <f>CronogramaFisico!AR51*CronogramaFisico!$F51</f>
        <v>0</v>
      </c>
      <c r="AS51" s="86">
        <f>CronogramaFisico!AS51*CronogramaFisico!$F51</f>
        <v>0</v>
      </c>
      <c r="AT51" s="86">
        <f>CronogramaFisico!AT51*CronogramaFisico!$F51</f>
        <v>0</v>
      </c>
      <c r="AU51" s="86">
        <f>CronogramaFisico!AU51*CronogramaFisico!$F51</f>
        <v>0</v>
      </c>
      <c r="AV51" s="86">
        <f>CronogramaFisico!AV51*CronogramaFisico!$F51</f>
        <v>0</v>
      </c>
      <c r="AW51" s="86">
        <f>CronogramaFisico!AW51*CronogramaFisico!$F51</f>
        <v>0</v>
      </c>
      <c r="AX51" s="86">
        <f>CronogramaFisico!AX51*CronogramaFisico!$F51</f>
        <v>0</v>
      </c>
      <c r="AY51" s="86">
        <f>CronogramaFisico!AY51*CronogramaFisico!$F51</f>
        <v>0</v>
      </c>
      <c r="AZ51" s="86">
        <f>CronogramaFisico!AZ51*CronogramaFisico!$F51</f>
        <v>0</v>
      </c>
      <c r="BA51" s="86">
        <f>CronogramaFisico!BA51*CronogramaFisico!$F51</f>
        <v>0</v>
      </c>
      <c r="BB51" s="86">
        <f>CronogramaFisico!BB51*CronogramaFisico!$F51</f>
        <v>0</v>
      </c>
      <c r="BC51" s="86">
        <f>CronogramaFisico!BC51*CronogramaFisico!$F51</f>
        <v>0</v>
      </c>
      <c r="BD51" s="86">
        <f>CronogramaFisico!BD51*CronogramaFisico!$F51</f>
        <v>0</v>
      </c>
      <c r="BE51" s="86">
        <f>CronogramaFisico!BE51*CronogramaFisico!$F51</f>
        <v>0</v>
      </c>
      <c r="BF51" s="86">
        <f>CronogramaFisico!BF51*CronogramaFisico!$F51</f>
        <v>0</v>
      </c>
      <c r="BG51" s="86">
        <f>CronogramaFisico!BG51*CronogramaFisico!$F51</f>
        <v>0</v>
      </c>
      <c r="BH51" s="86">
        <f>CronogramaFisico!BH51*CronogramaFisico!$F51</f>
        <v>0</v>
      </c>
      <c r="BI51" s="86">
        <f>CronogramaFisico!BI51*CronogramaFisico!$F51</f>
        <v>0</v>
      </c>
      <c r="BJ51" s="86">
        <f>CronogramaFisico!BJ51*CronogramaFisico!$F51</f>
        <v>0</v>
      </c>
      <c r="BK51" s="86">
        <f>CronogramaFisico!BK51*CronogramaFisico!$F51</f>
        <v>0</v>
      </c>
      <c r="BL51" s="86">
        <f>CronogramaFisico!BL51*CronogramaFisico!$F51</f>
        <v>0</v>
      </c>
      <c r="BM51" s="86">
        <f>CronogramaFisico!BM51*CronogramaFisico!$F51</f>
        <v>0</v>
      </c>
      <c r="BN51" s="86">
        <f>CronogramaFisico!BN51*CronogramaFisico!$F51</f>
        <v>0</v>
      </c>
      <c r="BO51" s="86">
        <f>CronogramaFisico!BO51*CronogramaFisico!$F51</f>
        <v>0</v>
      </c>
      <c r="BP51" s="86">
        <f>CronogramaFisico!BP51*CronogramaFisico!$F51</f>
        <v>0</v>
      </c>
      <c r="BS51" s="86">
        <f t="shared" ref="BS51:BW58" si="34">SUMIFS($J51:$BP51,$J$1:$BP$1,BS$4)</f>
        <v>2163755.7691208189</v>
      </c>
      <c r="BT51" s="86">
        <f t="shared" si="34"/>
        <v>0</v>
      </c>
      <c r="BU51" s="86">
        <f t="shared" si="34"/>
        <v>0</v>
      </c>
      <c r="BV51" s="86">
        <f t="shared" si="34"/>
        <v>0</v>
      </c>
      <c r="BW51" s="86">
        <f t="shared" si="34"/>
        <v>0</v>
      </c>
    </row>
    <row r="52" spans="1:75" outlineLevel="2" x14ac:dyDescent="0.3">
      <c r="A52" s="102"/>
      <c r="B52" s="160" t="str">
        <f>EventosAno!B52</f>
        <v>1.1.2</v>
      </c>
      <c r="C52" s="41" t="s">
        <v>402</v>
      </c>
      <c r="D52" s="114" t="str">
        <f>CronogramaFisico!D52</f>
        <v>PI A101.2</v>
      </c>
      <c r="E52" s="42"/>
      <c r="F52" s="50" cm="1">
        <f t="array" ref="F52">INDEX(EventosAno!$F:$F,MATCH($D52,EventosAno!$D:$D,0),)</f>
        <v>2163755.7691208189</v>
      </c>
      <c r="G52" s="43"/>
      <c r="H52" s="114">
        <f>CronogramaFisico!H52</f>
        <v>12</v>
      </c>
      <c r="I52" s="16"/>
      <c r="J52" s="86">
        <f>CronogramaFisico!J52*CronogramaFisico!$F52</f>
        <v>0</v>
      </c>
      <c r="K52" s="86">
        <f>CronogramaFisico!K52*CronogramaFisico!$F52</f>
        <v>0</v>
      </c>
      <c r="L52" s="86">
        <f>CronogramaFisico!L52*CronogramaFisico!$F52</f>
        <v>0</v>
      </c>
      <c r="M52" s="86">
        <f>CronogramaFisico!M52*CronogramaFisico!$F52</f>
        <v>0</v>
      </c>
      <c r="N52" s="86">
        <f>CronogramaFisico!N52*CronogramaFisico!$F52</f>
        <v>0</v>
      </c>
      <c r="O52" s="86">
        <f>CronogramaFisico!O52*CronogramaFisico!$F52</f>
        <v>0</v>
      </c>
      <c r="P52" s="86">
        <f>CronogramaFisico!P52*CronogramaFisico!$F52</f>
        <v>0</v>
      </c>
      <c r="Q52" s="86">
        <f>CronogramaFisico!Q52*CronogramaFisico!$F52</f>
        <v>0</v>
      </c>
      <c r="R52" s="86">
        <f>CronogramaFisico!R52*CronogramaFisico!$F52</f>
        <v>0</v>
      </c>
      <c r="S52" s="86">
        <f>CronogramaFisico!S52*CronogramaFisico!$F52</f>
        <v>0</v>
      </c>
      <c r="T52" s="86">
        <f>CronogramaFisico!T52*CronogramaFisico!$F52</f>
        <v>0</v>
      </c>
      <c r="U52" s="86">
        <f>CronogramaFisico!U52*CronogramaFisico!$F52</f>
        <v>2163755.7691208189</v>
      </c>
      <c r="V52" s="86">
        <f>CronogramaFisico!V52*CronogramaFisico!$F52</f>
        <v>0</v>
      </c>
      <c r="W52" s="86">
        <f>CronogramaFisico!W52*CronogramaFisico!$F52</f>
        <v>0</v>
      </c>
      <c r="X52" s="86">
        <f>CronogramaFisico!X52*CronogramaFisico!$F52</f>
        <v>0</v>
      </c>
      <c r="Y52" s="86">
        <f>CronogramaFisico!Y52*CronogramaFisico!$F52</f>
        <v>0</v>
      </c>
      <c r="Z52" s="86">
        <f>CronogramaFisico!Z52*CronogramaFisico!$F52</f>
        <v>0</v>
      </c>
      <c r="AA52" s="86">
        <f>CronogramaFisico!AA52*CronogramaFisico!$F52</f>
        <v>0</v>
      </c>
      <c r="AB52" s="86">
        <f>CronogramaFisico!AB52*CronogramaFisico!$F52</f>
        <v>0</v>
      </c>
      <c r="AC52" s="86">
        <f>CronogramaFisico!AC52*CronogramaFisico!$F52</f>
        <v>0</v>
      </c>
      <c r="AD52" s="86">
        <f>CronogramaFisico!AD52*CronogramaFisico!$F52</f>
        <v>0</v>
      </c>
      <c r="AE52" s="86">
        <f>CronogramaFisico!AE52*CronogramaFisico!$F52</f>
        <v>0</v>
      </c>
      <c r="AF52" s="86">
        <f>CronogramaFisico!AF52*CronogramaFisico!$F52</f>
        <v>0</v>
      </c>
      <c r="AG52" s="86">
        <f>CronogramaFisico!AG52*CronogramaFisico!$F52</f>
        <v>0</v>
      </c>
      <c r="AH52" s="86">
        <f>CronogramaFisico!AH52*CronogramaFisico!$F52</f>
        <v>0</v>
      </c>
      <c r="AI52" s="86">
        <f>CronogramaFisico!AI52*CronogramaFisico!$F52</f>
        <v>0</v>
      </c>
      <c r="AJ52" s="86">
        <f>CronogramaFisico!AJ52*CronogramaFisico!$F52</f>
        <v>0</v>
      </c>
      <c r="AK52" s="86">
        <f>CronogramaFisico!AK52*CronogramaFisico!$F52</f>
        <v>0</v>
      </c>
      <c r="AL52" s="86">
        <f>CronogramaFisico!AL52*CronogramaFisico!$F52</f>
        <v>0</v>
      </c>
      <c r="AM52" s="86">
        <f>CronogramaFisico!AM52*CronogramaFisico!$F52</f>
        <v>0</v>
      </c>
      <c r="AN52" s="86">
        <f>CronogramaFisico!AN52*CronogramaFisico!$F52</f>
        <v>0</v>
      </c>
      <c r="AO52" s="86">
        <f>CronogramaFisico!AO52*CronogramaFisico!$F52</f>
        <v>0</v>
      </c>
      <c r="AP52" s="86">
        <f>CronogramaFisico!AP52*CronogramaFisico!$F52</f>
        <v>0</v>
      </c>
      <c r="AQ52" s="86">
        <f>CronogramaFisico!AQ52*CronogramaFisico!$F52</f>
        <v>0</v>
      </c>
      <c r="AR52" s="86">
        <f>CronogramaFisico!AR52*CronogramaFisico!$F52</f>
        <v>0</v>
      </c>
      <c r="AS52" s="86">
        <f>CronogramaFisico!AS52*CronogramaFisico!$F52</f>
        <v>0</v>
      </c>
      <c r="AT52" s="86">
        <f>CronogramaFisico!AT52*CronogramaFisico!$F52</f>
        <v>0</v>
      </c>
      <c r="AU52" s="86">
        <f>CronogramaFisico!AU52*CronogramaFisico!$F52</f>
        <v>0</v>
      </c>
      <c r="AV52" s="86">
        <f>CronogramaFisico!AV52*CronogramaFisico!$F52</f>
        <v>0</v>
      </c>
      <c r="AW52" s="86">
        <f>CronogramaFisico!AW52*CronogramaFisico!$F52</f>
        <v>0</v>
      </c>
      <c r="AX52" s="86">
        <f>CronogramaFisico!AX52*CronogramaFisico!$F52</f>
        <v>0</v>
      </c>
      <c r="AY52" s="86">
        <f>CronogramaFisico!AY52*CronogramaFisico!$F52</f>
        <v>0</v>
      </c>
      <c r="AZ52" s="86">
        <f>CronogramaFisico!AZ52*CronogramaFisico!$F52</f>
        <v>0</v>
      </c>
      <c r="BA52" s="86">
        <f>CronogramaFisico!BA52*CronogramaFisico!$F52</f>
        <v>0</v>
      </c>
      <c r="BB52" s="86">
        <f>CronogramaFisico!BB52*CronogramaFisico!$F52</f>
        <v>0</v>
      </c>
      <c r="BC52" s="86">
        <f>CronogramaFisico!BC52*CronogramaFisico!$F52</f>
        <v>0</v>
      </c>
      <c r="BD52" s="86">
        <f>CronogramaFisico!BD52*CronogramaFisico!$F52</f>
        <v>0</v>
      </c>
      <c r="BE52" s="86">
        <f>CronogramaFisico!BE52*CronogramaFisico!$F52</f>
        <v>0</v>
      </c>
      <c r="BF52" s="86">
        <f>CronogramaFisico!BF52*CronogramaFisico!$F52</f>
        <v>0</v>
      </c>
      <c r="BG52" s="86">
        <f>CronogramaFisico!BG52*CronogramaFisico!$F52</f>
        <v>0</v>
      </c>
      <c r="BH52" s="86">
        <f>CronogramaFisico!BH52*CronogramaFisico!$F52</f>
        <v>0</v>
      </c>
      <c r="BI52" s="86">
        <f>CronogramaFisico!BI52*CronogramaFisico!$F52</f>
        <v>0</v>
      </c>
      <c r="BJ52" s="86">
        <f>CronogramaFisico!BJ52*CronogramaFisico!$F52</f>
        <v>0</v>
      </c>
      <c r="BK52" s="86">
        <f>CronogramaFisico!BK52*CronogramaFisico!$F52</f>
        <v>0</v>
      </c>
      <c r="BL52" s="86">
        <f>CronogramaFisico!BL52*CronogramaFisico!$F52</f>
        <v>0</v>
      </c>
      <c r="BM52" s="86">
        <f>CronogramaFisico!BM52*CronogramaFisico!$F52</f>
        <v>0</v>
      </c>
      <c r="BN52" s="86">
        <f>CronogramaFisico!BN52*CronogramaFisico!$F52</f>
        <v>0</v>
      </c>
      <c r="BO52" s="86">
        <f>CronogramaFisico!BO52*CronogramaFisico!$F52</f>
        <v>0</v>
      </c>
      <c r="BP52" s="86">
        <f>CronogramaFisico!BP52*CronogramaFisico!$F52</f>
        <v>0</v>
      </c>
      <c r="BS52" s="86">
        <f t="shared" si="34"/>
        <v>2163755.7691208189</v>
      </c>
      <c r="BT52" s="86">
        <f t="shared" si="34"/>
        <v>0</v>
      </c>
      <c r="BU52" s="86">
        <f t="shared" si="34"/>
        <v>0</v>
      </c>
      <c r="BV52" s="86">
        <f t="shared" si="34"/>
        <v>0</v>
      </c>
      <c r="BW52" s="86">
        <f t="shared" si="34"/>
        <v>0</v>
      </c>
    </row>
    <row r="53" spans="1:75" outlineLevel="2" x14ac:dyDescent="0.3">
      <c r="A53" s="102"/>
      <c r="B53" s="160" t="str">
        <f>EventosAno!B53</f>
        <v>1.1.3</v>
      </c>
      <c r="C53" s="41" t="s">
        <v>182</v>
      </c>
      <c r="D53" s="114" t="str">
        <f>CronogramaFisico!D53</f>
        <v>PI A101.3</v>
      </c>
      <c r="E53" s="42"/>
      <c r="F53" s="50" cm="1">
        <f t="array" ref="F53">INDEX(EventosAno!$F:$F,MATCH($D53,EventosAno!$D:$D,0),)</f>
        <v>3606259.6152013652</v>
      </c>
      <c r="G53" s="43"/>
      <c r="H53" s="114">
        <f>CronogramaFisico!H53</f>
        <v>11</v>
      </c>
      <c r="I53" s="16"/>
      <c r="J53" s="86">
        <f>CronogramaFisico!J53*CronogramaFisico!$F53</f>
        <v>0</v>
      </c>
      <c r="K53" s="86">
        <f>CronogramaFisico!K53*CronogramaFisico!$F53</f>
        <v>0</v>
      </c>
      <c r="L53" s="86">
        <f>CronogramaFisico!L53*CronogramaFisico!$F53</f>
        <v>0</v>
      </c>
      <c r="M53" s="86">
        <f>CronogramaFisico!M53*CronogramaFisico!$F53</f>
        <v>0</v>
      </c>
      <c r="N53" s="86">
        <f>CronogramaFisico!N53*CronogramaFisico!$F53</f>
        <v>0</v>
      </c>
      <c r="O53" s="86">
        <f>CronogramaFisico!O53*CronogramaFisico!$F53</f>
        <v>0</v>
      </c>
      <c r="P53" s="86">
        <f>CronogramaFisico!P53*CronogramaFisico!$F53</f>
        <v>0</v>
      </c>
      <c r="Q53" s="86">
        <f>CronogramaFisico!Q53*CronogramaFisico!$F53</f>
        <v>0</v>
      </c>
      <c r="R53" s="86">
        <f>CronogramaFisico!R53*CronogramaFisico!$F53</f>
        <v>0</v>
      </c>
      <c r="S53" s="86">
        <f>CronogramaFisico!S53*CronogramaFisico!$F53</f>
        <v>0</v>
      </c>
      <c r="T53" s="86">
        <f>CronogramaFisico!T53*CronogramaFisico!$F53</f>
        <v>3606259.6152013652</v>
      </c>
      <c r="U53" s="86">
        <f>CronogramaFisico!U53*CronogramaFisico!$F53</f>
        <v>0</v>
      </c>
      <c r="V53" s="86">
        <f>CronogramaFisico!V53*CronogramaFisico!$F53</f>
        <v>0</v>
      </c>
      <c r="W53" s="86">
        <f>CronogramaFisico!W53*CronogramaFisico!$F53</f>
        <v>0</v>
      </c>
      <c r="X53" s="86">
        <f>CronogramaFisico!X53*CronogramaFisico!$F53</f>
        <v>0</v>
      </c>
      <c r="Y53" s="86">
        <f>CronogramaFisico!Y53*CronogramaFisico!$F53</f>
        <v>0</v>
      </c>
      <c r="Z53" s="86">
        <f>CronogramaFisico!Z53*CronogramaFisico!$F53</f>
        <v>0</v>
      </c>
      <c r="AA53" s="86">
        <f>CronogramaFisico!AA53*CronogramaFisico!$F53</f>
        <v>0</v>
      </c>
      <c r="AB53" s="86">
        <f>CronogramaFisico!AB53*CronogramaFisico!$F53</f>
        <v>0</v>
      </c>
      <c r="AC53" s="86">
        <f>CronogramaFisico!AC53*CronogramaFisico!$F53</f>
        <v>0</v>
      </c>
      <c r="AD53" s="86">
        <f>CronogramaFisico!AD53*CronogramaFisico!$F53</f>
        <v>0</v>
      </c>
      <c r="AE53" s="86">
        <f>CronogramaFisico!AE53*CronogramaFisico!$F53</f>
        <v>0</v>
      </c>
      <c r="AF53" s="86">
        <f>CronogramaFisico!AF53*CronogramaFisico!$F53</f>
        <v>0</v>
      </c>
      <c r="AG53" s="86">
        <f>CronogramaFisico!AG53*CronogramaFisico!$F53</f>
        <v>0</v>
      </c>
      <c r="AH53" s="86">
        <f>CronogramaFisico!AH53*CronogramaFisico!$F53</f>
        <v>0</v>
      </c>
      <c r="AI53" s="86">
        <f>CronogramaFisico!AI53*CronogramaFisico!$F53</f>
        <v>0</v>
      </c>
      <c r="AJ53" s="86">
        <f>CronogramaFisico!AJ53*CronogramaFisico!$F53</f>
        <v>0</v>
      </c>
      <c r="AK53" s="86">
        <f>CronogramaFisico!AK53*CronogramaFisico!$F53</f>
        <v>0</v>
      </c>
      <c r="AL53" s="86">
        <f>CronogramaFisico!AL53*CronogramaFisico!$F53</f>
        <v>0</v>
      </c>
      <c r="AM53" s="86">
        <f>CronogramaFisico!AM53*CronogramaFisico!$F53</f>
        <v>0</v>
      </c>
      <c r="AN53" s="86">
        <f>CronogramaFisico!AN53*CronogramaFisico!$F53</f>
        <v>0</v>
      </c>
      <c r="AO53" s="86">
        <f>CronogramaFisico!AO53*CronogramaFisico!$F53</f>
        <v>0</v>
      </c>
      <c r="AP53" s="86">
        <f>CronogramaFisico!AP53*CronogramaFisico!$F53</f>
        <v>0</v>
      </c>
      <c r="AQ53" s="86">
        <f>CronogramaFisico!AQ53*CronogramaFisico!$F53</f>
        <v>0</v>
      </c>
      <c r="AR53" s="86">
        <f>CronogramaFisico!AR53*CronogramaFisico!$F53</f>
        <v>0</v>
      </c>
      <c r="AS53" s="86">
        <f>CronogramaFisico!AS53*CronogramaFisico!$F53</f>
        <v>0</v>
      </c>
      <c r="AT53" s="86">
        <f>CronogramaFisico!AT53*CronogramaFisico!$F53</f>
        <v>0</v>
      </c>
      <c r="AU53" s="86">
        <f>CronogramaFisico!AU53*CronogramaFisico!$F53</f>
        <v>0</v>
      </c>
      <c r="AV53" s="86">
        <f>CronogramaFisico!AV53*CronogramaFisico!$F53</f>
        <v>0</v>
      </c>
      <c r="AW53" s="86">
        <f>CronogramaFisico!AW53*CronogramaFisico!$F53</f>
        <v>0</v>
      </c>
      <c r="AX53" s="86">
        <f>CronogramaFisico!AX53*CronogramaFisico!$F53</f>
        <v>0</v>
      </c>
      <c r="AY53" s="86">
        <f>CronogramaFisico!AY53*CronogramaFisico!$F53</f>
        <v>0</v>
      </c>
      <c r="AZ53" s="86">
        <f>CronogramaFisico!AZ53*CronogramaFisico!$F53</f>
        <v>0</v>
      </c>
      <c r="BA53" s="86">
        <f>CronogramaFisico!BA53*CronogramaFisico!$F53</f>
        <v>0</v>
      </c>
      <c r="BB53" s="86">
        <f>CronogramaFisico!BB53*CronogramaFisico!$F53</f>
        <v>0</v>
      </c>
      <c r="BC53" s="86">
        <f>CronogramaFisico!BC53*CronogramaFisico!$F53</f>
        <v>0</v>
      </c>
      <c r="BD53" s="86">
        <f>CronogramaFisico!BD53*CronogramaFisico!$F53</f>
        <v>0</v>
      </c>
      <c r="BE53" s="86">
        <f>CronogramaFisico!BE53*CronogramaFisico!$F53</f>
        <v>0</v>
      </c>
      <c r="BF53" s="86">
        <f>CronogramaFisico!BF53*CronogramaFisico!$F53</f>
        <v>0</v>
      </c>
      <c r="BG53" s="86">
        <f>CronogramaFisico!BG53*CronogramaFisico!$F53</f>
        <v>0</v>
      </c>
      <c r="BH53" s="86">
        <f>CronogramaFisico!BH53*CronogramaFisico!$F53</f>
        <v>0</v>
      </c>
      <c r="BI53" s="86">
        <f>CronogramaFisico!BI53*CronogramaFisico!$F53</f>
        <v>0</v>
      </c>
      <c r="BJ53" s="86">
        <f>CronogramaFisico!BJ53*CronogramaFisico!$F53</f>
        <v>0</v>
      </c>
      <c r="BK53" s="86">
        <f>CronogramaFisico!BK53*CronogramaFisico!$F53</f>
        <v>0</v>
      </c>
      <c r="BL53" s="86">
        <f>CronogramaFisico!BL53*CronogramaFisico!$F53</f>
        <v>0</v>
      </c>
      <c r="BM53" s="86">
        <f>CronogramaFisico!BM53*CronogramaFisico!$F53</f>
        <v>0</v>
      </c>
      <c r="BN53" s="86">
        <f>CronogramaFisico!BN53*CronogramaFisico!$F53</f>
        <v>0</v>
      </c>
      <c r="BO53" s="86">
        <f>CronogramaFisico!BO53*CronogramaFisico!$F53</f>
        <v>0</v>
      </c>
      <c r="BP53" s="86">
        <f>CronogramaFisico!BP53*CronogramaFisico!$F53</f>
        <v>0</v>
      </c>
      <c r="BS53" s="86">
        <f t="shared" si="34"/>
        <v>3606259.6152013652</v>
      </c>
      <c r="BT53" s="86">
        <f t="shared" si="34"/>
        <v>0</v>
      </c>
      <c r="BU53" s="86">
        <f t="shared" si="34"/>
        <v>0</v>
      </c>
      <c r="BV53" s="86">
        <f t="shared" si="34"/>
        <v>0</v>
      </c>
      <c r="BW53" s="86">
        <f t="shared" si="34"/>
        <v>0</v>
      </c>
    </row>
    <row r="54" spans="1:75" outlineLevel="2" x14ac:dyDescent="0.3">
      <c r="A54" s="102"/>
      <c r="B54" s="160" t="str">
        <f>EventosAno!B54</f>
        <v>1.1.4</v>
      </c>
      <c r="C54" s="41" t="s">
        <v>183</v>
      </c>
      <c r="D54" s="114" t="str">
        <f>CronogramaFisico!D54</f>
        <v>PI A101.4</v>
      </c>
      <c r="E54" s="42"/>
      <c r="F54" s="50" cm="1">
        <f t="array" ref="F54">INDEX(EventosAno!$F:$F,MATCH($D54,EventosAno!$D:$D,0),)</f>
        <v>1200302.2426223368</v>
      </c>
      <c r="G54" s="43"/>
      <c r="H54" s="114">
        <f>CronogramaFisico!H54</f>
        <v>18</v>
      </c>
      <c r="I54" s="16"/>
      <c r="J54" s="86">
        <f>CronogramaFisico!J54*CronogramaFisico!$F54</f>
        <v>0</v>
      </c>
      <c r="K54" s="86">
        <f>CronogramaFisico!K54*CronogramaFisico!$F54</f>
        <v>0</v>
      </c>
      <c r="L54" s="86">
        <f>CronogramaFisico!L54*CronogramaFisico!$F54</f>
        <v>0</v>
      </c>
      <c r="M54" s="86">
        <f>CronogramaFisico!M54*CronogramaFisico!$F54</f>
        <v>0</v>
      </c>
      <c r="N54" s="86">
        <f>CronogramaFisico!N54*CronogramaFisico!$F54</f>
        <v>0</v>
      </c>
      <c r="O54" s="86">
        <f>CronogramaFisico!O54*CronogramaFisico!$F54</f>
        <v>0</v>
      </c>
      <c r="P54" s="86">
        <f>CronogramaFisico!P54*CronogramaFisico!$F54</f>
        <v>0</v>
      </c>
      <c r="Q54" s="86">
        <f>CronogramaFisico!Q54*CronogramaFisico!$F54</f>
        <v>0</v>
      </c>
      <c r="R54" s="86">
        <f>CronogramaFisico!R54*CronogramaFisico!$F54</f>
        <v>0</v>
      </c>
      <c r="S54" s="86">
        <f>CronogramaFisico!S54*CronogramaFisico!$F54</f>
        <v>0</v>
      </c>
      <c r="T54" s="86">
        <f>CronogramaFisico!T54*CronogramaFisico!$F54</f>
        <v>0</v>
      </c>
      <c r="U54" s="86">
        <f>CronogramaFisico!U54*CronogramaFisico!$F54</f>
        <v>0</v>
      </c>
      <c r="V54" s="86">
        <f>CronogramaFisico!V54*CronogramaFisico!$F54</f>
        <v>0</v>
      </c>
      <c r="W54" s="86">
        <f>CronogramaFisico!W54*CronogramaFisico!$F54</f>
        <v>0</v>
      </c>
      <c r="X54" s="86">
        <f>CronogramaFisico!X54*CronogramaFisico!$F54</f>
        <v>0</v>
      </c>
      <c r="Y54" s="86">
        <f>CronogramaFisico!Y54*CronogramaFisico!$F54</f>
        <v>0</v>
      </c>
      <c r="Z54" s="86">
        <f>CronogramaFisico!Z54*CronogramaFisico!$F54</f>
        <v>0</v>
      </c>
      <c r="AA54" s="86">
        <f>CronogramaFisico!AA54*CronogramaFisico!$F54</f>
        <v>1200302.2426223368</v>
      </c>
      <c r="AB54" s="86">
        <f>CronogramaFisico!AB54*CronogramaFisico!$F54</f>
        <v>0</v>
      </c>
      <c r="AC54" s="86">
        <f>CronogramaFisico!AC54*CronogramaFisico!$F54</f>
        <v>0</v>
      </c>
      <c r="AD54" s="86">
        <f>CronogramaFisico!AD54*CronogramaFisico!$F54</f>
        <v>0</v>
      </c>
      <c r="AE54" s="86">
        <f>CronogramaFisico!AE54*CronogramaFisico!$F54</f>
        <v>0</v>
      </c>
      <c r="AF54" s="86">
        <f>CronogramaFisico!AF54*CronogramaFisico!$F54</f>
        <v>0</v>
      </c>
      <c r="AG54" s="86">
        <f>CronogramaFisico!AG54*CronogramaFisico!$F54</f>
        <v>0</v>
      </c>
      <c r="AH54" s="86">
        <f>CronogramaFisico!AH54*CronogramaFisico!$F54</f>
        <v>0</v>
      </c>
      <c r="AI54" s="86">
        <f>CronogramaFisico!AI54*CronogramaFisico!$F54</f>
        <v>0</v>
      </c>
      <c r="AJ54" s="86">
        <f>CronogramaFisico!AJ54*CronogramaFisico!$F54</f>
        <v>0</v>
      </c>
      <c r="AK54" s="86">
        <f>CronogramaFisico!AK54*CronogramaFisico!$F54</f>
        <v>0</v>
      </c>
      <c r="AL54" s="86">
        <f>CronogramaFisico!AL54*CronogramaFisico!$F54</f>
        <v>0</v>
      </c>
      <c r="AM54" s="86">
        <f>CronogramaFisico!AM54*CronogramaFisico!$F54</f>
        <v>0</v>
      </c>
      <c r="AN54" s="86">
        <f>CronogramaFisico!AN54*CronogramaFisico!$F54</f>
        <v>0</v>
      </c>
      <c r="AO54" s="86">
        <f>CronogramaFisico!AO54*CronogramaFisico!$F54</f>
        <v>0</v>
      </c>
      <c r="AP54" s="86">
        <f>CronogramaFisico!AP54*CronogramaFisico!$F54</f>
        <v>0</v>
      </c>
      <c r="AQ54" s="86">
        <f>CronogramaFisico!AQ54*CronogramaFisico!$F54</f>
        <v>0</v>
      </c>
      <c r="AR54" s="86">
        <f>CronogramaFisico!AR54*CronogramaFisico!$F54</f>
        <v>0</v>
      </c>
      <c r="AS54" s="86">
        <f>CronogramaFisico!AS54*CronogramaFisico!$F54</f>
        <v>0</v>
      </c>
      <c r="AT54" s="86">
        <f>CronogramaFisico!AT54*CronogramaFisico!$F54</f>
        <v>0</v>
      </c>
      <c r="AU54" s="86">
        <f>CronogramaFisico!AU54*CronogramaFisico!$F54</f>
        <v>0</v>
      </c>
      <c r="AV54" s="86">
        <f>CronogramaFisico!AV54*CronogramaFisico!$F54</f>
        <v>0</v>
      </c>
      <c r="AW54" s="86">
        <f>CronogramaFisico!AW54*CronogramaFisico!$F54</f>
        <v>0</v>
      </c>
      <c r="AX54" s="86">
        <f>CronogramaFisico!AX54*CronogramaFisico!$F54</f>
        <v>0</v>
      </c>
      <c r="AY54" s="86">
        <f>CronogramaFisico!AY54*CronogramaFisico!$F54</f>
        <v>0</v>
      </c>
      <c r="AZ54" s="86">
        <f>CronogramaFisico!AZ54*CronogramaFisico!$F54</f>
        <v>0</v>
      </c>
      <c r="BA54" s="86">
        <f>CronogramaFisico!BA54*CronogramaFisico!$F54</f>
        <v>0</v>
      </c>
      <c r="BB54" s="86">
        <f>CronogramaFisico!BB54*CronogramaFisico!$F54</f>
        <v>0</v>
      </c>
      <c r="BC54" s="86">
        <f>CronogramaFisico!BC54*CronogramaFisico!$F54</f>
        <v>0</v>
      </c>
      <c r="BD54" s="86">
        <f>CronogramaFisico!BD54*CronogramaFisico!$F54</f>
        <v>0</v>
      </c>
      <c r="BE54" s="86">
        <f>CronogramaFisico!BE54*CronogramaFisico!$F54</f>
        <v>0</v>
      </c>
      <c r="BF54" s="86">
        <f>CronogramaFisico!BF54*CronogramaFisico!$F54</f>
        <v>0</v>
      </c>
      <c r="BG54" s="86">
        <f>CronogramaFisico!BG54*CronogramaFisico!$F54</f>
        <v>0</v>
      </c>
      <c r="BH54" s="86">
        <f>CronogramaFisico!BH54*CronogramaFisico!$F54</f>
        <v>0</v>
      </c>
      <c r="BI54" s="86">
        <f>CronogramaFisico!BI54*CronogramaFisico!$F54</f>
        <v>0</v>
      </c>
      <c r="BJ54" s="86">
        <f>CronogramaFisico!BJ54*CronogramaFisico!$F54</f>
        <v>0</v>
      </c>
      <c r="BK54" s="86">
        <f>CronogramaFisico!BK54*CronogramaFisico!$F54</f>
        <v>0</v>
      </c>
      <c r="BL54" s="86">
        <f>CronogramaFisico!BL54*CronogramaFisico!$F54</f>
        <v>0</v>
      </c>
      <c r="BM54" s="86">
        <f>CronogramaFisico!BM54*CronogramaFisico!$F54</f>
        <v>0</v>
      </c>
      <c r="BN54" s="86">
        <f>CronogramaFisico!BN54*CronogramaFisico!$F54</f>
        <v>0</v>
      </c>
      <c r="BO54" s="86">
        <f>CronogramaFisico!BO54*CronogramaFisico!$F54</f>
        <v>0</v>
      </c>
      <c r="BP54" s="86">
        <f>CronogramaFisico!BP54*CronogramaFisico!$F54</f>
        <v>0</v>
      </c>
      <c r="BS54" s="86">
        <f t="shared" si="34"/>
        <v>0</v>
      </c>
      <c r="BT54" s="86">
        <f t="shared" si="34"/>
        <v>1200302.2426223368</v>
      </c>
      <c r="BU54" s="86">
        <f t="shared" si="34"/>
        <v>0</v>
      </c>
      <c r="BV54" s="86">
        <f t="shared" si="34"/>
        <v>0</v>
      </c>
      <c r="BW54" s="86">
        <f t="shared" si="34"/>
        <v>0</v>
      </c>
    </row>
    <row r="55" spans="1:75" outlineLevel="2" x14ac:dyDescent="0.3">
      <c r="A55" s="102"/>
      <c r="B55" s="160" t="str">
        <f>EventosAno!B55</f>
        <v>1.1.5</v>
      </c>
      <c r="C55" s="41" t="s">
        <v>183</v>
      </c>
      <c r="D55" s="114" t="str">
        <f>CronogramaFisico!D55</f>
        <v>PI A101.5</v>
      </c>
      <c r="E55" s="42"/>
      <c r="F55" s="50" cm="1">
        <f t="array" ref="F55">INDEX(EventosAno!$F:$F,MATCH($D55,EventosAno!$D:$D,0),)</f>
        <v>1200302.2426223368</v>
      </c>
      <c r="G55" s="43"/>
      <c r="H55" s="114">
        <f>CronogramaFisico!H55</f>
        <v>18</v>
      </c>
      <c r="I55" s="16"/>
      <c r="J55" s="86">
        <f>CronogramaFisico!J55*CronogramaFisico!$F55</f>
        <v>0</v>
      </c>
      <c r="K55" s="86">
        <f>CronogramaFisico!K55*CronogramaFisico!$F55</f>
        <v>0</v>
      </c>
      <c r="L55" s="86">
        <f>CronogramaFisico!L55*CronogramaFisico!$F55</f>
        <v>0</v>
      </c>
      <c r="M55" s="86">
        <f>CronogramaFisico!M55*CronogramaFisico!$F55</f>
        <v>0</v>
      </c>
      <c r="N55" s="86">
        <f>CronogramaFisico!N55*CronogramaFisico!$F55</f>
        <v>0</v>
      </c>
      <c r="O55" s="86">
        <f>CronogramaFisico!O55*CronogramaFisico!$F55</f>
        <v>0</v>
      </c>
      <c r="P55" s="86">
        <f>CronogramaFisico!P55*CronogramaFisico!$F55</f>
        <v>0</v>
      </c>
      <c r="Q55" s="86">
        <f>CronogramaFisico!Q55*CronogramaFisico!$F55</f>
        <v>0</v>
      </c>
      <c r="R55" s="86">
        <f>CronogramaFisico!R55*CronogramaFisico!$F55</f>
        <v>0</v>
      </c>
      <c r="S55" s="86">
        <f>CronogramaFisico!S55*CronogramaFisico!$F55</f>
        <v>0</v>
      </c>
      <c r="T55" s="86">
        <f>CronogramaFisico!T55*CronogramaFisico!$F55</f>
        <v>0</v>
      </c>
      <c r="U55" s="86">
        <f>CronogramaFisico!U55*CronogramaFisico!$F55</f>
        <v>0</v>
      </c>
      <c r="V55" s="86">
        <f>CronogramaFisico!V55*CronogramaFisico!$F55</f>
        <v>0</v>
      </c>
      <c r="W55" s="86">
        <f>CronogramaFisico!W55*CronogramaFisico!$F55</f>
        <v>0</v>
      </c>
      <c r="X55" s="86">
        <f>CronogramaFisico!X55*CronogramaFisico!$F55</f>
        <v>0</v>
      </c>
      <c r="Y55" s="86">
        <f>CronogramaFisico!Y55*CronogramaFisico!$F55</f>
        <v>0</v>
      </c>
      <c r="Z55" s="86">
        <f>CronogramaFisico!Z55*CronogramaFisico!$F55</f>
        <v>0</v>
      </c>
      <c r="AA55" s="86">
        <f>CronogramaFisico!AA55*CronogramaFisico!$F55</f>
        <v>1200302.2426223368</v>
      </c>
      <c r="AB55" s="86">
        <f>CronogramaFisico!AB55*CronogramaFisico!$F55</f>
        <v>0</v>
      </c>
      <c r="AC55" s="86">
        <f>CronogramaFisico!AC55*CronogramaFisico!$F55</f>
        <v>0</v>
      </c>
      <c r="AD55" s="86">
        <f>CronogramaFisico!AD55*CronogramaFisico!$F55</f>
        <v>0</v>
      </c>
      <c r="AE55" s="86">
        <f>CronogramaFisico!AE55*CronogramaFisico!$F55</f>
        <v>0</v>
      </c>
      <c r="AF55" s="86">
        <f>CronogramaFisico!AF55*CronogramaFisico!$F55</f>
        <v>0</v>
      </c>
      <c r="AG55" s="86">
        <f>CronogramaFisico!AG55*CronogramaFisico!$F55</f>
        <v>0</v>
      </c>
      <c r="AH55" s="86">
        <f>CronogramaFisico!AH55*CronogramaFisico!$F55</f>
        <v>0</v>
      </c>
      <c r="AI55" s="86">
        <f>CronogramaFisico!AI55*CronogramaFisico!$F55</f>
        <v>0</v>
      </c>
      <c r="AJ55" s="86">
        <f>CronogramaFisico!AJ55*CronogramaFisico!$F55</f>
        <v>0</v>
      </c>
      <c r="AK55" s="86">
        <f>CronogramaFisico!AK55*CronogramaFisico!$F55</f>
        <v>0</v>
      </c>
      <c r="AL55" s="86">
        <f>CronogramaFisico!AL55*CronogramaFisico!$F55</f>
        <v>0</v>
      </c>
      <c r="AM55" s="86">
        <f>CronogramaFisico!AM55*CronogramaFisico!$F55</f>
        <v>0</v>
      </c>
      <c r="AN55" s="86">
        <f>CronogramaFisico!AN55*CronogramaFisico!$F55</f>
        <v>0</v>
      </c>
      <c r="AO55" s="86">
        <f>CronogramaFisico!AO55*CronogramaFisico!$F55</f>
        <v>0</v>
      </c>
      <c r="AP55" s="86">
        <f>CronogramaFisico!AP55*CronogramaFisico!$F55</f>
        <v>0</v>
      </c>
      <c r="AQ55" s="86">
        <f>CronogramaFisico!AQ55*CronogramaFisico!$F55</f>
        <v>0</v>
      </c>
      <c r="AR55" s="86">
        <f>CronogramaFisico!AR55*CronogramaFisico!$F55</f>
        <v>0</v>
      </c>
      <c r="AS55" s="86">
        <f>CronogramaFisico!AS55*CronogramaFisico!$F55</f>
        <v>0</v>
      </c>
      <c r="AT55" s="86">
        <f>CronogramaFisico!AT55*CronogramaFisico!$F55</f>
        <v>0</v>
      </c>
      <c r="AU55" s="86">
        <f>CronogramaFisico!AU55*CronogramaFisico!$F55</f>
        <v>0</v>
      </c>
      <c r="AV55" s="86">
        <f>CronogramaFisico!AV55*CronogramaFisico!$F55</f>
        <v>0</v>
      </c>
      <c r="AW55" s="86">
        <f>CronogramaFisico!AW55*CronogramaFisico!$F55</f>
        <v>0</v>
      </c>
      <c r="AX55" s="86">
        <f>CronogramaFisico!AX55*CronogramaFisico!$F55</f>
        <v>0</v>
      </c>
      <c r="AY55" s="86">
        <f>CronogramaFisico!AY55*CronogramaFisico!$F55</f>
        <v>0</v>
      </c>
      <c r="AZ55" s="86">
        <f>CronogramaFisico!AZ55*CronogramaFisico!$F55</f>
        <v>0</v>
      </c>
      <c r="BA55" s="86">
        <f>CronogramaFisico!BA55*CronogramaFisico!$F55</f>
        <v>0</v>
      </c>
      <c r="BB55" s="86">
        <f>CronogramaFisico!BB55*CronogramaFisico!$F55</f>
        <v>0</v>
      </c>
      <c r="BC55" s="86">
        <f>CronogramaFisico!BC55*CronogramaFisico!$F55</f>
        <v>0</v>
      </c>
      <c r="BD55" s="86">
        <f>CronogramaFisico!BD55*CronogramaFisico!$F55</f>
        <v>0</v>
      </c>
      <c r="BE55" s="86">
        <f>CronogramaFisico!BE55*CronogramaFisico!$F55</f>
        <v>0</v>
      </c>
      <c r="BF55" s="86">
        <f>CronogramaFisico!BF55*CronogramaFisico!$F55</f>
        <v>0</v>
      </c>
      <c r="BG55" s="86">
        <f>CronogramaFisico!BG55*CronogramaFisico!$F55</f>
        <v>0</v>
      </c>
      <c r="BH55" s="86">
        <f>CronogramaFisico!BH55*CronogramaFisico!$F55</f>
        <v>0</v>
      </c>
      <c r="BI55" s="86">
        <f>CronogramaFisico!BI55*CronogramaFisico!$F55</f>
        <v>0</v>
      </c>
      <c r="BJ55" s="86">
        <f>CronogramaFisico!BJ55*CronogramaFisico!$F55</f>
        <v>0</v>
      </c>
      <c r="BK55" s="86">
        <f>CronogramaFisico!BK55*CronogramaFisico!$F55</f>
        <v>0</v>
      </c>
      <c r="BL55" s="86">
        <f>CronogramaFisico!BL55*CronogramaFisico!$F55</f>
        <v>0</v>
      </c>
      <c r="BM55" s="86">
        <f>CronogramaFisico!BM55*CronogramaFisico!$F55</f>
        <v>0</v>
      </c>
      <c r="BN55" s="86">
        <f>CronogramaFisico!BN55*CronogramaFisico!$F55</f>
        <v>0</v>
      </c>
      <c r="BO55" s="86">
        <f>CronogramaFisico!BO55*CronogramaFisico!$F55</f>
        <v>0</v>
      </c>
      <c r="BP55" s="86">
        <f>CronogramaFisico!BP55*CronogramaFisico!$F55</f>
        <v>0</v>
      </c>
      <c r="BS55" s="86">
        <f t="shared" si="34"/>
        <v>0</v>
      </c>
      <c r="BT55" s="86">
        <f t="shared" si="34"/>
        <v>1200302.2426223368</v>
      </c>
      <c r="BU55" s="86">
        <f t="shared" si="34"/>
        <v>0</v>
      </c>
      <c r="BV55" s="86">
        <f t="shared" si="34"/>
        <v>0</v>
      </c>
      <c r="BW55" s="86">
        <f t="shared" si="34"/>
        <v>0</v>
      </c>
    </row>
    <row r="56" spans="1:75" outlineLevel="2" x14ac:dyDescent="0.3">
      <c r="A56" s="102"/>
      <c r="B56" s="160" t="str">
        <f>EventosAno!B56</f>
        <v>1.1.6</v>
      </c>
      <c r="C56" s="41" t="s">
        <v>183</v>
      </c>
      <c r="D56" s="114" t="str">
        <f>CronogramaFisico!D56</f>
        <v>PI A101.6</v>
      </c>
      <c r="E56" s="42"/>
      <c r="F56" s="50" cm="1">
        <f t="array" ref="F56">INDEX(EventosAno!$F:$F,MATCH($D56,EventosAno!$D:$D,0),)</f>
        <v>1200302.2426223368</v>
      </c>
      <c r="G56" s="43"/>
      <c r="H56" s="114">
        <f>CronogramaFisico!H56</f>
        <v>18</v>
      </c>
      <c r="I56" s="16"/>
      <c r="J56" s="86">
        <f>CronogramaFisico!J56*CronogramaFisico!$F56</f>
        <v>0</v>
      </c>
      <c r="K56" s="86">
        <f>CronogramaFisico!K56*CronogramaFisico!$F56</f>
        <v>0</v>
      </c>
      <c r="L56" s="86">
        <f>CronogramaFisico!L56*CronogramaFisico!$F56</f>
        <v>0</v>
      </c>
      <c r="M56" s="86">
        <f>CronogramaFisico!M56*CronogramaFisico!$F56</f>
        <v>0</v>
      </c>
      <c r="N56" s="86">
        <f>CronogramaFisico!N56*CronogramaFisico!$F56</f>
        <v>0</v>
      </c>
      <c r="O56" s="86">
        <f>CronogramaFisico!O56*CronogramaFisico!$F56</f>
        <v>0</v>
      </c>
      <c r="P56" s="86">
        <f>CronogramaFisico!P56*CronogramaFisico!$F56</f>
        <v>0</v>
      </c>
      <c r="Q56" s="86">
        <f>CronogramaFisico!Q56*CronogramaFisico!$F56</f>
        <v>0</v>
      </c>
      <c r="R56" s="86">
        <f>CronogramaFisico!R56*CronogramaFisico!$F56</f>
        <v>0</v>
      </c>
      <c r="S56" s="86">
        <f>CronogramaFisico!S56*CronogramaFisico!$F56</f>
        <v>0</v>
      </c>
      <c r="T56" s="86">
        <f>CronogramaFisico!T56*CronogramaFisico!$F56</f>
        <v>0</v>
      </c>
      <c r="U56" s="86">
        <f>CronogramaFisico!U56*CronogramaFisico!$F56</f>
        <v>0</v>
      </c>
      <c r="V56" s="86">
        <f>CronogramaFisico!V56*CronogramaFisico!$F56</f>
        <v>0</v>
      </c>
      <c r="W56" s="86">
        <f>CronogramaFisico!W56*CronogramaFisico!$F56</f>
        <v>0</v>
      </c>
      <c r="X56" s="86">
        <f>CronogramaFisico!X56*CronogramaFisico!$F56</f>
        <v>0</v>
      </c>
      <c r="Y56" s="86">
        <f>CronogramaFisico!Y56*CronogramaFisico!$F56</f>
        <v>0</v>
      </c>
      <c r="Z56" s="86">
        <f>CronogramaFisico!Z56*CronogramaFisico!$F56</f>
        <v>0</v>
      </c>
      <c r="AA56" s="86">
        <f>CronogramaFisico!AA56*CronogramaFisico!$F56</f>
        <v>1200302.2426223368</v>
      </c>
      <c r="AB56" s="86">
        <f>CronogramaFisico!AB56*CronogramaFisico!$F56</f>
        <v>0</v>
      </c>
      <c r="AC56" s="86">
        <f>CronogramaFisico!AC56*CronogramaFisico!$F56</f>
        <v>0</v>
      </c>
      <c r="AD56" s="86">
        <f>CronogramaFisico!AD56*CronogramaFisico!$F56</f>
        <v>0</v>
      </c>
      <c r="AE56" s="86">
        <f>CronogramaFisico!AE56*CronogramaFisico!$F56</f>
        <v>0</v>
      </c>
      <c r="AF56" s="86">
        <f>CronogramaFisico!AF56*CronogramaFisico!$F56</f>
        <v>0</v>
      </c>
      <c r="AG56" s="86">
        <f>CronogramaFisico!AG56*CronogramaFisico!$F56</f>
        <v>0</v>
      </c>
      <c r="AH56" s="86">
        <f>CronogramaFisico!AH56*CronogramaFisico!$F56</f>
        <v>0</v>
      </c>
      <c r="AI56" s="86">
        <f>CronogramaFisico!AI56*CronogramaFisico!$F56</f>
        <v>0</v>
      </c>
      <c r="AJ56" s="86">
        <f>CronogramaFisico!AJ56*CronogramaFisico!$F56</f>
        <v>0</v>
      </c>
      <c r="AK56" s="86">
        <f>CronogramaFisico!AK56*CronogramaFisico!$F56</f>
        <v>0</v>
      </c>
      <c r="AL56" s="86">
        <f>CronogramaFisico!AL56*CronogramaFisico!$F56</f>
        <v>0</v>
      </c>
      <c r="AM56" s="86">
        <f>CronogramaFisico!AM56*CronogramaFisico!$F56</f>
        <v>0</v>
      </c>
      <c r="AN56" s="86">
        <f>CronogramaFisico!AN56*CronogramaFisico!$F56</f>
        <v>0</v>
      </c>
      <c r="AO56" s="86">
        <f>CronogramaFisico!AO56*CronogramaFisico!$F56</f>
        <v>0</v>
      </c>
      <c r="AP56" s="86">
        <f>CronogramaFisico!AP56*CronogramaFisico!$F56</f>
        <v>0</v>
      </c>
      <c r="AQ56" s="86">
        <f>CronogramaFisico!AQ56*CronogramaFisico!$F56</f>
        <v>0</v>
      </c>
      <c r="AR56" s="86">
        <f>CronogramaFisico!AR56*CronogramaFisico!$F56</f>
        <v>0</v>
      </c>
      <c r="AS56" s="86">
        <f>CronogramaFisico!AS56*CronogramaFisico!$F56</f>
        <v>0</v>
      </c>
      <c r="AT56" s="86">
        <f>CronogramaFisico!AT56*CronogramaFisico!$F56</f>
        <v>0</v>
      </c>
      <c r="AU56" s="86">
        <f>CronogramaFisico!AU56*CronogramaFisico!$F56</f>
        <v>0</v>
      </c>
      <c r="AV56" s="86">
        <f>CronogramaFisico!AV56*CronogramaFisico!$F56</f>
        <v>0</v>
      </c>
      <c r="AW56" s="86">
        <f>CronogramaFisico!AW56*CronogramaFisico!$F56</f>
        <v>0</v>
      </c>
      <c r="AX56" s="86">
        <f>CronogramaFisico!AX56*CronogramaFisico!$F56</f>
        <v>0</v>
      </c>
      <c r="AY56" s="86">
        <f>CronogramaFisico!AY56*CronogramaFisico!$F56</f>
        <v>0</v>
      </c>
      <c r="AZ56" s="86">
        <f>CronogramaFisico!AZ56*CronogramaFisico!$F56</f>
        <v>0</v>
      </c>
      <c r="BA56" s="86">
        <f>CronogramaFisico!BA56*CronogramaFisico!$F56</f>
        <v>0</v>
      </c>
      <c r="BB56" s="86">
        <f>CronogramaFisico!BB56*CronogramaFisico!$F56</f>
        <v>0</v>
      </c>
      <c r="BC56" s="86">
        <f>CronogramaFisico!BC56*CronogramaFisico!$F56</f>
        <v>0</v>
      </c>
      <c r="BD56" s="86">
        <f>CronogramaFisico!BD56*CronogramaFisico!$F56</f>
        <v>0</v>
      </c>
      <c r="BE56" s="86">
        <f>CronogramaFisico!BE56*CronogramaFisico!$F56</f>
        <v>0</v>
      </c>
      <c r="BF56" s="86">
        <f>CronogramaFisico!BF56*CronogramaFisico!$F56</f>
        <v>0</v>
      </c>
      <c r="BG56" s="86">
        <f>CronogramaFisico!BG56*CronogramaFisico!$F56</f>
        <v>0</v>
      </c>
      <c r="BH56" s="86">
        <f>CronogramaFisico!BH56*CronogramaFisico!$F56</f>
        <v>0</v>
      </c>
      <c r="BI56" s="86">
        <f>CronogramaFisico!BI56*CronogramaFisico!$F56</f>
        <v>0</v>
      </c>
      <c r="BJ56" s="86">
        <f>CronogramaFisico!BJ56*CronogramaFisico!$F56</f>
        <v>0</v>
      </c>
      <c r="BK56" s="86">
        <f>CronogramaFisico!BK56*CronogramaFisico!$F56</f>
        <v>0</v>
      </c>
      <c r="BL56" s="86">
        <f>CronogramaFisico!BL56*CronogramaFisico!$F56</f>
        <v>0</v>
      </c>
      <c r="BM56" s="86">
        <f>CronogramaFisico!BM56*CronogramaFisico!$F56</f>
        <v>0</v>
      </c>
      <c r="BN56" s="86">
        <f>CronogramaFisico!BN56*CronogramaFisico!$F56</f>
        <v>0</v>
      </c>
      <c r="BO56" s="86">
        <f>CronogramaFisico!BO56*CronogramaFisico!$F56</f>
        <v>0</v>
      </c>
      <c r="BP56" s="86">
        <f>CronogramaFisico!BP56*CronogramaFisico!$F56</f>
        <v>0</v>
      </c>
      <c r="BS56" s="86">
        <f t="shared" si="34"/>
        <v>0</v>
      </c>
      <c r="BT56" s="86">
        <f t="shared" si="34"/>
        <v>1200302.2426223368</v>
      </c>
      <c r="BU56" s="86">
        <f t="shared" si="34"/>
        <v>0</v>
      </c>
      <c r="BV56" s="86">
        <f t="shared" si="34"/>
        <v>0</v>
      </c>
      <c r="BW56" s="86">
        <f t="shared" si="34"/>
        <v>0</v>
      </c>
    </row>
    <row r="57" spans="1:75" outlineLevel="2" x14ac:dyDescent="0.3">
      <c r="A57" s="102"/>
      <c r="B57" s="160" t="str">
        <f>EventosAno!B57</f>
        <v>1.1.7</v>
      </c>
      <c r="C57" s="41" t="s">
        <v>183</v>
      </c>
      <c r="D57" s="114" t="str">
        <f>CronogramaFisico!D57</f>
        <v>PI A101.7</v>
      </c>
      <c r="E57" s="42"/>
      <c r="F57" s="50" cm="1">
        <f t="array" ref="F57">INDEX(EventosAno!$F:$F,MATCH($D57,EventosAno!$D:$D,0),)</f>
        <v>1200302.2426223368</v>
      </c>
      <c r="G57" s="43"/>
      <c r="H57" s="114">
        <f>CronogramaFisico!H57</f>
        <v>18</v>
      </c>
      <c r="I57" s="16"/>
      <c r="J57" s="86">
        <f>CronogramaFisico!J57*CronogramaFisico!$F57</f>
        <v>0</v>
      </c>
      <c r="K57" s="86">
        <f>CronogramaFisico!K57*CronogramaFisico!$F57</f>
        <v>0</v>
      </c>
      <c r="L57" s="86">
        <f>CronogramaFisico!L57*CronogramaFisico!$F57</f>
        <v>0</v>
      </c>
      <c r="M57" s="86">
        <f>CronogramaFisico!M57*CronogramaFisico!$F57</f>
        <v>0</v>
      </c>
      <c r="N57" s="86">
        <f>CronogramaFisico!N57*CronogramaFisico!$F57</f>
        <v>0</v>
      </c>
      <c r="O57" s="86">
        <f>CronogramaFisico!O57*CronogramaFisico!$F57</f>
        <v>0</v>
      </c>
      <c r="P57" s="86">
        <f>CronogramaFisico!P57*CronogramaFisico!$F57</f>
        <v>0</v>
      </c>
      <c r="Q57" s="86">
        <f>CronogramaFisico!Q57*CronogramaFisico!$F57</f>
        <v>0</v>
      </c>
      <c r="R57" s="86">
        <f>CronogramaFisico!R57*CronogramaFisico!$F57</f>
        <v>0</v>
      </c>
      <c r="S57" s="86">
        <f>CronogramaFisico!S57*CronogramaFisico!$F57</f>
        <v>0</v>
      </c>
      <c r="T57" s="86">
        <f>CronogramaFisico!T57*CronogramaFisico!$F57</f>
        <v>0</v>
      </c>
      <c r="U57" s="86">
        <f>CronogramaFisico!U57*CronogramaFisico!$F57</f>
        <v>0</v>
      </c>
      <c r="V57" s="86">
        <f>CronogramaFisico!V57*CronogramaFisico!$F57</f>
        <v>0</v>
      </c>
      <c r="W57" s="86">
        <f>CronogramaFisico!W57*CronogramaFisico!$F57</f>
        <v>0</v>
      </c>
      <c r="X57" s="86">
        <f>CronogramaFisico!X57*CronogramaFisico!$F57</f>
        <v>0</v>
      </c>
      <c r="Y57" s="86">
        <f>CronogramaFisico!Y57*CronogramaFisico!$F57</f>
        <v>0</v>
      </c>
      <c r="Z57" s="86">
        <f>CronogramaFisico!Z57*CronogramaFisico!$F57</f>
        <v>0</v>
      </c>
      <c r="AA57" s="86">
        <f>CronogramaFisico!AA57*CronogramaFisico!$F57</f>
        <v>1200302.2426223368</v>
      </c>
      <c r="AB57" s="86">
        <f>CronogramaFisico!AB57*CronogramaFisico!$F57</f>
        <v>0</v>
      </c>
      <c r="AC57" s="86">
        <f>CronogramaFisico!AC57*CronogramaFisico!$F57</f>
        <v>0</v>
      </c>
      <c r="AD57" s="86">
        <f>CronogramaFisico!AD57*CronogramaFisico!$F57</f>
        <v>0</v>
      </c>
      <c r="AE57" s="86">
        <f>CronogramaFisico!AE57*CronogramaFisico!$F57</f>
        <v>0</v>
      </c>
      <c r="AF57" s="86">
        <f>CronogramaFisico!AF57*CronogramaFisico!$F57</f>
        <v>0</v>
      </c>
      <c r="AG57" s="86">
        <f>CronogramaFisico!AG57*CronogramaFisico!$F57</f>
        <v>0</v>
      </c>
      <c r="AH57" s="86">
        <f>CronogramaFisico!AH57*CronogramaFisico!$F57</f>
        <v>0</v>
      </c>
      <c r="AI57" s="86">
        <f>CronogramaFisico!AI57*CronogramaFisico!$F57</f>
        <v>0</v>
      </c>
      <c r="AJ57" s="86">
        <f>CronogramaFisico!AJ57*CronogramaFisico!$F57</f>
        <v>0</v>
      </c>
      <c r="AK57" s="86">
        <f>CronogramaFisico!AK57*CronogramaFisico!$F57</f>
        <v>0</v>
      </c>
      <c r="AL57" s="86">
        <f>CronogramaFisico!AL57*CronogramaFisico!$F57</f>
        <v>0</v>
      </c>
      <c r="AM57" s="86">
        <f>CronogramaFisico!AM57*CronogramaFisico!$F57</f>
        <v>0</v>
      </c>
      <c r="AN57" s="86">
        <f>CronogramaFisico!AN57*CronogramaFisico!$F57</f>
        <v>0</v>
      </c>
      <c r="AO57" s="86">
        <f>CronogramaFisico!AO57*CronogramaFisico!$F57</f>
        <v>0</v>
      </c>
      <c r="AP57" s="86">
        <f>CronogramaFisico!AP57*CronogramaFisico!$F57</f>
        <v>0</v>
      </c>
      <c r="AQ57" s="86">
        <f>CronogramaFisico!AQ57*CronogramaFisico!$F57</f>
        <v>0</v>
      </c>
      <c r="AR57" s="86">
        <f>CronogramaFisico!AR57*CronogramaFisico!$F57</f>
        <v>0</v>
      </c>
      <c r="AS57" s="86">
        <f>CronogramaFisico!AS57*CronogramaFisico!$F57</f>
        <v>0</v>
      </c>
      <c r="AT57" s="86">
        <f>CronogramaFisico!AT57*CronogramaFisico!$F57</f>
        <v>0</v>
      </c>
      <c r="AU57" s="86">
        <f>CronogramaFisico!AU57*CronogramaFisico!$F57</f>
        <v>0</v>
      </c>
      <c r="AV57" s="86">
        <f>CronogramaFisico!AV57*CronogramaFisico!$F57</f>
        <v>0</v>
      </c>
      <c r="AW57" s="86">
        <f>CronogramaFisico!AW57*CronogramaFisico!$F57</f>
        <v>0</v>
      </c>
      <c r="AX57" s="86">
        <f>CronogramaFisico!AX57*CronogramaFisico!$F57</f>
        <v>0</v>
      </c>
      <c r="AY57" s="86">
        <f>CronogramaFisico!AY57*CronogramaFisico!$F57</f>
        <v>0</v>
      </c>
      <c r="AZ57" s="86">
        <f>CronogramaFisico!AZ57*CronogramaFisico!$F57</f>
        <v>0</v>
      </c>
      <c r="BA57" s="86">
        <f>CronogramaFisico!BA57*CronogramaFisico!$F57</f>
        <v>0</v>
      </c>
      <c r="BB57" s="86">
        <f>CronogramaFisico!BB57*CronogramaFisico!$F57</f>
        <v>0</v>
      </c>
      <c r="BC57" s="86">
        <f>CronogramaFisico!BC57*CronogramaFisico!$F57</f>
        <v>0</v>
      </c>
      <c r="BD57" s="86">
        <f>CronogramaFisico!BD57*CronogramaFisico!$F57</f>
        <v>0</v>
      </c>
      <c r="BE57" s="86">
        <f>CronogramaFisico!BE57*CronogramaFisico!$F57</f>
        <v>0</v>
      </c>
      <c r="BF57" s="86">
        <f>CronogramaFisico!BF57*CronogramaFisico!$F57</f>
        <v>0</v>
      </c>
      <c r="BG57" s="86">
        <f>CronogramaFisico!BG57*CronogramaFisico!$F57</f>
        <v>0</v>
      </c>
      <c r="BH57" s="86">
        <f>CronogramaFisico!BH57*CronogramaFisico!$F57</f>
        <v>0</v>
      </c>
      <c r="BI57" s="86">
        <f>CronogramaFisico!BI57*CronogramaFisico!$F57</f>
        <v>0</v>
      </c>
      <c r="BJ57" s="86">
        <f>CronogramaFisico!BJ57*CronogramaFisico!$F57</f>
        <v>0</v>
      </c>
      <c r="BK57" s="86">
        <f>CronogramaFisico!BK57*CronogramaFisico!$F57</f>
        <v>0</v>
      </c>
      <c r="BL57" s="86">
        <f>CronogramaFisico!BL57*CronogramaFisico!$F57</f>
        <v>0</v>
      </c>
      <c r="BM57" s="86">
        <f>CronogramaFisico!BM57*CronogramaFisico!$F57</f>
        <v>0</v>
      </c>
      <c r="BN57" s="86">
        <f>CronogramaFisico!BN57*CronogramaFisico!$F57</f>
        <v>0</v>
      </c>
      <c r="BO57" s="86">
        <f>CronogramaFisico!BO57*CronogramaFisico!$F57</f>
        <v>0</v>
      </c>
      <c r="BP57" s="86">
        <f>CronogramaFisico!BP57*CronogramaFisico!$F57</f>
        <v>0</v>
      </c>
      <c r="BS57" s="86">
        <f t="shared" si="34"/>
        <v>0</v>
      </c>
      <c r="BT57" s="86">
        <f t="shared" si="34"/>
        <v>1200302.2426223368</v>
      </c>
      <c r="BU57" s="86">
        <f t="shared" si="34"/>
        <v>0</v>
      </c>
      <c r="BV57" s="86">
        <f t="shared" si="34"/>
        <v>0</v>
      </c>
      <c r="BW57" s="86">
        <f t="shared" si="34"/>
        <v>0</v>
      </c>
    </row>
    <row r="58" spans="1:75" outlineLevel="2" x14ac:dyDescent="0.3">
      <c r="A58" s="102"/>
      <c r="B58" s="158" t="str">
        <f>EventosAno!B58</f>
        <v>1.1.8</v>
      </c>
      <c r="C58" s="41" t="s">
        <v>184</v>
      </c>
      <c r="D58" s="114" t="str">
        <f>CronogramaFisico!D58</f>
        <v>PI A101.8</v>
      </c>
      <c r="E58" s="42"/>
      <c r="F58" s="50" cm="1">
        <f t="array" ref="F58">INDEX(EventosAno!$F:$F,MATCH($D58,EventosAno!$D:$D,0),)</f>
        <v>4114868.7886569635</v>
      </c>
      <c r="G58" s="56"/>
      <c r="H58" s="114">
        <f>CronogramaFisico!H58</f>
        <v>35</v>
      </c>
      <c r="I58" s="16"/>
      <c r="J58" s="86">
        <f>CronogramaFisico!J58*CronogramaFisico!$F58</f>
        <v>0</v>
      </c>
      <c r="K58" s="86">
        <f>CronogramaFisico!K58*CronogramaFisico!$F58</f>
        <v>0</v>
      </c>
      <c r="L58" s="86">
        <f>CronogramaFisico!L58*CronogramaFisico!$F58</f>
        <v>0</v>
      </c>
      <c r="M58" s="86">
        <f>CronogramaFisico!M58*CronogramaFisico!$F58</f>
        <v>0</v>
      </c>
      <c r="N58" s="86">
        <f>CronogramaFisico!N58*CronogramaFisico!$F58</f>
        <v>0</v>
      </c>
      <c r="O58" s="86">
        <f>CronogramaFisico!O58*CronogramaFisico!$F58</f>
        <v>0</v>
      </c>
      <c r="P58" s="86">
        <f>CronogramaFisico!P58*CronogramaFisico!$F58</f>
        <v>0</v>
      </c>
      <c r="Q58" s="86">
        <f>CronogramaFisico!Q58*CronogramaFisico!$F58</f>
        <v>0</v>
      </c>
      <c r="R58" s="86">
        <f>CronogramaFisico!R58*CronogramaFisico!$F58</f>
        <v>0</v>
      </c>
      <c r="S58" s="86">
        <f>CronogramaFisico!S58*CronogramaFisico!$F58</f>
        <v>0</v>
      </c>
      <c r="T58" s="86">
        <f>CronogramaFisico!T58*CronogramaFisico!$F58</f>
        <v>0</v>
      </c>
      <c r="U58" s="86">
        <f>CronogramaFisico!U58*CronogramaFisico!$F58</f>
        <v>0</v>
      </c>
      <c r="V58" s="86">
        <f>CronogramaFisico!V58*CronogramaFisico!$F58</f>
        <v>0</v>
      </c>
      <c r="W58" s="86">
        <f>CronogramaFisico!W58*CronogramaFisico!$F58</f>
        <v>0</v>
      </c>
      <c r="X58" s="86">
        <f>CronogramaFisico!X58*CronogramaFisico!$F58</f>
        <v>0</v>
      </c>
      <c r="Y58" s="86">
        <f>CronogramaFisico!Y58*CronogramaFisico!$F58</f>
        <v>0</v>
      </c>
      <c r="Z58" s="86">
        <f>CronogramaFisico!Z58*CronogramaFisico!$F58</f>
        <v>0</v>
      </c>
      <c r="AA58" s="86">
        <f>CronogramaFisico!AA58*CronogramaFisico!$F58</f>
        <v>0</v>
      </c>
      <c r="AB58" s="86">
        <f>CronogramaFisico!AB58*CronogramaFisico!$F58</f>
        <v>0</v>
      </c>
      <c r="AC58" s="86">
        <f>CronogramaFisico!AC58*CronogramaFisico!$F58</f>
        <v>0</v>
      </c>
      <c r="AD58" s="86">
        <f>CronogramaFisico!AD58*CronogramaFisico!$F58</f>
        <v>0</v>
      </c>
      <c r="AE58" s="86">
        <f>CronogramaFisico!AE58*CronogramaFisico!$F58</f>
        <v>0</v>
      </c>
      <c r="AF58" s="86">
        <f>CronogramaFisico!AF58*CronogramaFisico!$F58</f>
        <v>0</v>
      </c>
      <c r="AG58" s="86">
        <f>CronogramaFisico!AG58*CronogramaFisico!$F58</f>
        <v>0</v>
      </c>
      <c r="AH58" s="86">
        <f>CronogramaFisico!AH58*CronogramaFisico!$F58</f>
        <v>0</v>
      </c>
      <c r="AI58" s="86">
        <f>CronogramaFisico!AI58*CronogramaFisico!$F58</f>
        <v>0</v>
      </c>
      <c r="AJ58" s="86">
        <f>CronogramaFisico!AJ58*CronogramaFisico!$F58</f>
        <v>0</v>
      </c>
      <c r="AK58" s="86">
        <f>CronogramaFisico!AK58*CronogramaFisico!$F58</f>
        <v>0</v>
      </c>
      <c r="AL58" s="86">
        <f>CronogramaFisico!AL58*CronogramaFisico!$F58</f>
        <v>0</v>
      </c>
      <c r="AM58" s="86">
        <f>CronogramaFisico!AM58*CronogramaFisico!$F58</f>
        <v>0</v>
      </c>
      <c r="AN58" s="86">
        <f>CronogramaFisico!AN58*CronogramaFisico!$F58</f>
        <v>0</v>
      </c>
      <c r="AO58" s="86">
        <f>CronogramaFisico!AO58*CronogramaFisico!$F58</f>
        <v>0</v>
      </c>
      <c r="AP58" s="86">
        <f>CronogramaFisico!AP58*CronogramaFisico!$F58</f>
        <v>4114868.7886569635</v>
      </c>
      <c r="AQ58" s="86">
        <f>CronogramaFisico!AQ58*CronogramaFisico!$F58</f>
        <v>0</v>
      </c>
      <c r="AR58" s="86">
        <f>CronogramaFisico!AR58*CronogramaFisico!$F58</f>
        <v>0</v>
      </c>
      <c r="AS58" s="86">
        <f>CronogramaFisico!AS58*CronogramaFisico!$F58</f>
        <v>0</v>
      </c>
      <c r="AT58" s="86">
        <f>CronogramaFisico!AT58*CronogramaFisico!$F58</f>
        <v>0</v>
      </c>
      <c r="AU58" s="86">
        <f>CronogramaFisico!AU58*CronogramaFisico!$F58</f>
        <v>0</v>
      </c>
      <c r="AV58" s="86">
        <f>CronogramaFisico!AV58*CronogramaFisico!$F58</f>
        <v>0</v>
      </c>
      <c r="AW58" s="86">
        <f>CronogramaFisico!AW58*CronogramaFisico!$F58</f>
        <v>0</v>
      </c>
      <c r="AX58" s="86">
        <f>CronogramaFisico!AX58*CronogramaFisico!$F58</f>
        <v>0</v>
      </c>
      <c r="AY58" s="86">
        <f>CronogramaFisico!AY58*CronogramaFisico!$F58</f>
        <v>0</v>
      </c>
      <c r="AZ58" s="86">
        <f>CronogramaFisico!AZ58*CronogramaFisico!$F58</f>
        <v>0</v>
      </c>
      <c r="BA58" s="86">
        <f>CronogramaFisico!BA58*CronogramaFisico!$F58</f>
        <v>0</v>
      </c>
      <c r="BB58" s="86">
        <f>CronogramaFisico!BB58*CronogramaFisico!$F58</f>
        <v>0</v>
      </c>
      <c r="BC58" s="86">
        <f>CronogramaFisico!BC58*CronogramaFisico!$F58</f>
        <v>0</v>
      </c>
      <c r="BD58" s="86">
        <f>CronogramaFisico!BD58*CronogramaFisico!$F58</f>
        <v>0</v>
      </c>
      <c r="BE58" s="86">
        <f>CronogramaFisico!BE58*CronogramaFisico!$F58</f>
        <v>0</v>
      </c>
      <c r="BF58" s="86">
        <f>CronogramaFisico!BF58*CronogramaFisico!$F58</f>
        <v>0</v>
      </c>
      <c r="BG58" s="86">
        <f>CronogramaFisico!BG58*CronogramaFisico!$F58</f>
        <v>0</v>
      </c>
      <c r="BH58" s="86">
        <f>CronogramaFisico!BH58*CronogramaFisico!$F58</f>
        <v>0</v>
      </c>
      <c r="BI58" s="86">
        <f>CronogramaFisico!BI58*CronogramaFisico!$F58</f>
        <v>0</v>
      </c>
      <c r="BJ58" s="86">
        <f>CronogramaFisico!BJ58*CronogramaFisico!$F58</f>
        <v>0</v>
      </c>
      <c r="BK58" s="86">
        <f>CronogramaFisico!BK58*CronogramaFisico!$F58</f>
        <v>0</v>
      </c>
      <c r="BL58" s="86">
        <f>CronogramaFisico!BL58*CronogramaFisico!$F58</f>
        <v>0</v>
      </c>
      <c r="BM58" s="86">
        <f>CronogramaFisico!BM58*CronogramaFisico!$F58</f>
        <v>0</v>
      </c>
      <c r="BN58" s="86">
        <f>CronogramaFisico!BN58*CronogramaFisico!$F58</f>
        <v>0</v>
      </c>
      <c r="BO58" s="86">
        <f>CronogramaFisico!BO58*CronogramaFisico!$F58</f>
        <v>0</v>
      </c>
      <c r="BP58" s="86">
        <f>CronogramaFisico!BP58*CronogramaFisico!$F58</f>
        <v>0</v>
      </c>
      <c r="BS58" s="86">
        <f t="shared" si="34"/>
        <v>0</v>
      </c>
      <c r="BT58" s="86">
        <f t="shared" si="34"/>
        <v>0</v>
      </c>
      <c r="BU58" s="86">
        <f t="shared" si="34"/>
        <v>4114868.7886569635</v>
      </c>
      <c r="BV58" s="86">
        <f t="shared" si="34"/>
        <v>0</v>
      </c>
      <c r="BW58" s="86">
        <f t="shared" si="34"/>
        <v>0</v>
      </c>
    </row>
    <row r="59" spans="1:75" ht="18" customHeight="1" outlineLevel="1" x14ac:dyDescent="0.3">
      <c r="A59" s="1"/>
      <c r="B59" s="4" t="s">
        <v>1</v>
      </c>
      <c r="C59" s="6" t="s">
        <v>388</v>
      </c>
      <c r="D59" s="5"/>
      <c r="E59" s="5"/>
      <c r="F59" s="5"/>
      <c r="G59" s="3"/>
      <c r="H59" s="4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S59" s="3"/>
      <c r="BT59" s="3"/>
      <c r="BU59" s="3"/>
      <c r="BV59" s="3"/>
      <c r="BW59" s="3"/>
    </row>
    <row r="60" spans="1:75" outlineLevel="2" x14ac:dyDescent="0.3">
      <c r="A60" s="102"/>
      <c r="B60" s="157" t="str">
        <f>EventosAno!B60</f>
        <v>1.2.1</v>
      </c>
      <c r="C60" s="41" t="s">
        <v>397</v>
      </c>
      <c r="D60" s="114" t="str">
        <f>CronogramaFisico!D60</f>
        <v>PI A102.1</v>
      </c>
      <c r="E60" s="42"/>
      <c r="F60" s="50" cm="1">
        <f t="array" ref="F60">INDEX(EventosAno!$F:$F,MATCH($D60,EventosAno!$D:$D,0),)</f>
        <v>8312789.956050951</v>
      </c>
      <c r="G60" s="44"/>
      <c r="H60" s="114">
        <f>CronogramaFisico!H60</f>
        <v>16</v>
      </c>
      <c r="I60" s="16"/>
      <c r="J60" s="86">
        <f>CronogramaFisico!J60*CronogramaFisico!$F60</f>
        <v>0</v>
      </c>
      <c r="K60" s="86">
        <f>CronogramaFisico!K60*CronogramaFisico!$F60</f>
        <v>0</v>
      </c>
      <c r="L60" s="86">
        <f>CronogramaFisico!L60*CronogramaFisico!$F60</f>
        <v>0</v>
      </c>
      <c r="M60" s="86">
        <f>CronogramaFisico!M60*CronogramaFisico!$F60</f>
        <v>0</v>
      </c>
      <c r="N60" s="86">
        <f>CronogramaFisico!N60*CronogramaFisico!$F60</f>
        <v>0</v>
      </c>
      <c r="O60" s="86">
        <f>CronogramaFisico!O60*CronogramaFisico!$F60</f>
        <v>0</v>
      </c>
      <c r="P60" s="86">
        <f>CronogramaFisico!P60*CronogramaFisico!$F60</f>
        <v>0</v>
      </c>
      <c r="Q60" s="86">
        <f>CronogramaFisico!Q60*CronogramaFisico!$F60</f>
        <v>0</v>
      </c>
      <c r="R60" s="86">
        <f>CronogramaFisico!R60*CronogramaFisico!$F60</f>
        <v>0</v>
      </c>
      <c r="S60" s="86">
        <f>CronogramaFisico!S60*CronogramaFisico!$F60</f>
        <v>0</v>
      </c>
      <c r="T60" s="86">
        <f>CronogramaFisico!T60*CronogramaFisico!$F60</f>
        <v>0</v>
      </c>
      <c r="U60" s="86">
        <f>CronogramaFisico!U60*CronogramaFisico!$F60</f>
        <v>0</v>
      </c>
      <c r="V60" s="86">
        <f>CronogramaFisico!V60*CronogramaFisico!$F60</f>
        <v>0</v>
      </c>
      <c r="W60" s="86">
        <f>CronogramaFisico!W60*CronogramaFisico!$F60</f>
        <v>0</v>
      </c>
      <c r="X60" s="86">
        <f>CronogramaFisico!X60*CronogramaFisico!$F60</f>
        <v>0</v>
      </c>
      <c r="Y60" s="86">
        <f>CronogramaFisico!Y60*CronogramaFisico!$F60</f>
        <v>8312789.956050951</v>
      </c>
      <c r="Z60" s="86">
        <f>CronogramaFisico!Z60*CronogramaFisico!$F60</f>
        <v>0</v>
      </c>
      <c r="AA60" s="86">
        <f>CronogramaFisico!AA60*CronogramaFisico!$F60</f>
        <v>0</v>
      </c>
      <c r="AB60" s="86">
        <f>CronogramaFisico!AB60*CronogramaFisico!$F60</f>
        <v>0</v>
      </c>
      <c r="AC60" s="86">
        <f>CronogramaFisico!AC60*CronogramaFisico!$F60</f>
        <v>0</v>
      </c>
      <c r="AD60" s="86">
        <f>CronogramaFisico!AD60*CronogramaFisico!$F60</f>
        <v>0</v>
      </c>
      <c r="AE60" s="86">
        <f>CronogramaFisico!AE60*CronogramaFisico!$F60</f>
        <v>0</v>
      </c>
      <c r="AF60" s="86">
        <f>CronogramaFisico!AF60*CronogramaFisico!$F60</f>
        <v>0</v>
      </c>
      <c r="AG60" s="86">
        <f>CronogramaFisico!AG60*CronogramaFisico!$F60</f>
        <v>0</v>
      </c>
      <c r="AH60" s="86">
        <f>CronogramaFisico!AH60*CronogramaFisico!$F60</f>
        <v>0</v>
      </c>
      <c r="AI60" s="86">
        <f>CronogramaFisico!AI60*CronogramaFisico!$F60</f>
        <v>0</v>
      </c>
      <c r="AJ60" s="86">
        <f>CronogramaFisico!AJ60*CronogramaFisico!$F60</f>
        <v>0</v>
      </c>
      <c r="AK60" s="86">
        <f>CronogramaFisico!AK60*CronogramaFisico!$F60</f>
        <v>0</v>
      </c>
      <c r="AL60" s="86">
        <f>CronogramaFisico!AL60*CronogramaFisico!$F60</f>
        <v>0</v>
      </c>
      <c r="AM60" s="86">
        <f>CronogramaFisico!AM60*CronogramaFisico!$F60</f>
        <v>0</v>
      </c>
      <c r="AN60" s="86">
        <f>CronogramaFisico!AN60*CronogramaFisico!$F60</f>
        <v>0</v>
      </c>
      <c r="AO60" s="86">
        <f>CronogramaFisico!AO60*CronogramaFisico!$F60</f>
        <v>0</v>
      </c>
      <c r="AP60" s="86">
        <f>CronogramaFisico!AP60*CronogramaFisico!$F60</f>
        <v>0</v>
      </c>
      <c r="AQ60" s="86">
        <f>CronogramaFisico!AQ60*CronogramaFisico!$F60</f>
        <v>0</v>
      </c>
      <c r="AR60" s="86">
        <f>CronogramaFisico!AR60*CronogramaFisico!$F60</f>
        <v>0</v>
      </c>
      <c r="AS60" s="86">
        <f>CronogramaFisico!AS60*CronogramaFisico!$F60</f>
        <v>0</v>
      </c>
      <c r="AT60" s="86">
        <f>CronogramaFisico!AT60*CronogramaFisico!$F60</f>
        <v>0</v>
      </c>
      <c r="AU60" s="86">
        <f>CronogramaFisico!AU60*CronogramaFisico!$F60</f>
        <v>0</v>
      </c>
      <c r="AV60" s="86">
        <f>CronogramaFisico!AV60*CronogramaFisico!$F60</f>
        <v>0</v>
      </c>
      <c r="AW60" s="86">
        <f>CronogramaFisico!AW60*CronogramaFisico!$F60</f>
        <v>0</v>
      </c>
      <c r="AX60" s="86">
        <f>CronogramaFisico!AX60*CronogramaFisico!$F60</f>
        <v>0</v>
      </c>
      <c r="AY60" s="86">
        <f>CronogramaFisico!AY60*CronogramaFisico!$F60</f>
        <v>0</v>
      </c>
      <c r="AZ60" s="86">
        <f>CronogramaFisico!AZ60*CronogramaFisico!$F60</f>
        <v>0</v>
      </c>
      <c r="BA60" s="86">
        <f>CronogramaFisico!BA60*CronogramaFisico!$F60</f>
        <v>0</v>
      </c>
      <c r="BB60" s="86">
        <f>CronogramaFisico!BB60*CronogramaFisico!$F60</f>
        <v>0</v>
      </c>
      <c r="BC60" s="86">
        <f>CronogramaFisico!BC60*CronogramaFisico!$F60</f>
        <v>0</v>
      </c>
      <c r="BD60" s="86">
        <f>CronogramaFisico!BD60*CronogramaFisico!$F60</f>
        <v>0</v>
      </c>
      <c r="BE60" s="86">
        <f>CronogramaFisico!BE60*CronogramaFisico!$F60</f>
        <v>0</v>
      </c>
      <c r="BF60" s="86">
        <f>CronogramaFisico!BF60*CronogramaFisico!$F60</f>
        <v>0</v>
      </c>
      <c r="BG60" s="86">
        <f>CronogramaFisico!BG60*CronogramaFisico!$F60</f>
        <v>0</v>
      </c>
      <c r="BH60" s="86">
        <f>CronogramaFisico!BH60*CronogramaFisico!$F60</f>
        <v>0</v>
      </c>
      <c r="BI60" s="86">
        <f>CronogramaFisico!BI60*CronogramaFisico!$F60</f>
        <v>0</v>
      </c>
      <c r="BJ60" s="86">
        <f>CronogramaFisico!BJ60*CronogramaFisico!$F60</f>
        <v>0</v>
      </c>
      <c r="BK60" s="86">
        <f>CronogramaFisico!BK60*CronogramaFisico!$F60</f>
        <v>0</v>
      </c>
      <c r="BL60" s="86">
        <f>CronogramaFisico!BL60*CronogramaFisico!$F60</f>
        <v>0</v>
      </c>
      <c r="BM60" s="86">
        <f>CronogramaFisico!BM60*CronogramaFisico!$F60</f>
        <v>0</v>
      </c>
      <c r="BN60" s="86">
        <f>CronogramaFisico!BN60*CronogramaFisico!$F60</f>
        <v>0</v>
      </c>
      <c r="BO60" s="86">
        <f>CronogramaFisico!BO60*CronogramaFisico!$F60</f>
        <v>0</v>
      </c>
      <c r="BP60" s="86">
        <f>CronogramaFisico!BP60*CronogramaFisico!$F60</f>
        <v>0</v>
      </c>
      <c r="BS60" s="86">
        <f t="shared" ref="BS60:BW63" si="35">SUMIFS($J60:$BP60,$J$1:$BP$1,BS$4)</f>
        <v>0</v>
      </c>
      <c r="BT60" s="86">
        <f t="shared" si="35"/>
        <v>8312789.956050951</v>
      </c>
      <c r="BU60" s="86">
        <f t="shared" si="35"/>
        <v>0</v>
      </c>
      <c r="BV60" s="86">
        <f t="shared" si="35"/>
        <v>0</v>
      </c>
      <c r="BW60" s="86">
        <f t="shared" si="35"/>
        <v>0</v>
      </c>
    </row>
    <row r="61" spans="1:75" outlineLevel="2" x14ac:dyDescent="0.3">
      <c r="A61" s="102"/>
      <c r="B61" s="160" t="str">
        <f>EventosAno!B61</f>
        <v>1.2.2</v>
      </c>
      <c r="C61" s="41" t="s">
        <v>398</v>
      </c>
      <c r="D61" s="114" t="str">
        <f>CronogramaFisico!D61</f>
        <v>PI A102.2</v>
      </c>
      <c r="E61" s="42"/>
      <c r="F61" s="50" cm="1">
        <f t="array" ref="F61">INDEX(EventosAno!$F:$F,MATCH($D61,EventosAno!$D:$D,0),)</f>
        <v>5541859.9707006337</v>
      </c>
      <c r="G61" s="44"/>
      <c r="H61" s="114">
        <f>CronogramaFisico!H61</f>
        <v>22</v>
      </c>
      <c r="I61" s="16"/>
      <c r="J61" s="86">
        <f>CronogramaFisico!J61*CronogramaFisico!$F61</f>
        <v>0</v>
      </c>
      <c r="K61" s="86">
        <f>CronogramaFisico!K61*CronogramaFisico!$F61</f>
        <v>0</v>
      </c>
      <c r="L61" s="86">
        <f>CronogramaFisico!L61*CronogramaFisico!$F61</f>
        <v>0</v>
      </c>
      <c r="M61" s="86">
        <f>CronogramaFisico!M61*CronogramaFisico!$F61</f>
        <v>0</v>
      </c>
      <c r="N61" s="86">
        <f>CronogramaFisico!N61*CronogramaFisico!$F61</f>
        <v>0</v>
      </c>
      <c r="O61" s="86">
        <f>CronogramaFisico!O61*CronogramaFisico!$F61</f>
        <v>0</v>
      </c>
      <c r="P61" s="86">
        <f>CronogramaFisico!P61*CronogramaFisico!$F61</f>
        <v>0</v>
      </c>
      <c r="Q61" s="86">
        <f>CronogramaFisico!Q61*CronogramaFisico!$F61</f>
        <v>0</v>
      </c>
      <c r="R61" s="86">
        <f>CronogramaFisico!R61*CronogramaFisico!$F61</f>
        <v>0</v>
      </c>
      <c r="S61" s="86">
        <f>CronogramaFisico!S61*CronogramaFisico!$F61</f>
        <v>0</v>
      </c>
      <c r="T61" s="86">
        <f>CronogramaFisico!T61*CronogramaFisico!$F61</f>
        <v>0</v>
      </c>
      <c r="U61" s="86">
        <f>CronogramaFisico!U61*CronogramaFisico!$F61</f>
        <v>0</v>
      </c>
      <c r="V61" s="86">
        <f>CronogramaFisico!V61*CronogramaFisico!$F61</f>
        <v>0</v>
      </c>
      <c r="W61" s="86">
        <f>CronogramaFisico!W61*CronogramaFisico!$F61</f>
        <v>0</v>
      </c>
      <c r="X61" s="86">
        <f>CronogramaFisico!X61*CronogramaFisico!$F61</f>
        <v>0</v>
      </c>
      <c r="Y61" s="86">
        <f>CronogramaFisico!Y61*CronogramaFisico!$F61</f>
        <v>0</v>
      </c>
      <c r="Z61" s="86">
        <f>CronogramaFisico!Z61*CronogramaFisico!$F61</f>
        <v>0</v>
      </c>
      <c r="AA61" s="86">
        <f>CronogramaFisico!AA61*CronogramaFisico!$F61</f>
        <v>0</v>
      </c>
      <c r="AB61" s="86">
        <f>CronogramaFisico!AB61*CronogramaFisico!$F61</f>
        <v>0</v>
      </c>
      <c r="AC61" s="86">
        <f>CronogramaFisico!AC61*CronogramaFisico!$F61</f>
        <v>0</v>
      </c>
      <c r="AD61" s="86">
        <f>CronogramaFisico!AD61*CronogramaFisico!$F61</f>
        <v>0</v>
      </c>
      <c r="AE61" s="86">
        <f>CronogramaFisico!AE61*CronogramaFisico!$F61</f>
        <v>5541859.9707006337</v>
      </c>
      <c r="AF61" s="86">
        <f>CronogramaFisico!AF61*CronogramaFisico!$F61</f>
        <v>0</v>
      </c>
      <c r="AG61" s="86">
        <f>CronogramaFisico!AG61*CronogramaFisico!$F61</f>
        <v>0</v>
      </c>
      <c r="AH61" s="86">
        <f>CronogramaFisico!AH61*CronogramaFisico!$F61</f>
        <v>0</v>
      </c>
      <c r="AI61" s="86">
        <f>CronogramaFisico!AI61*CronogramaFisico!$F61</f>
        <v>0</v>
      </c>
      <c r="AJ61" s="86">
        <f>CronogramaFisico!AJ61*CronogramaFisico!$F61</f>
        <v>0</v>
      </c>
      <c r="AK61" s="86">
        <f>CronogramaFisico!AK61*CronogramaFisico!$F61</f>
        <v>0</v>
      </c>
      <c r="AL61" s="86">
        <f>CronogramaFisico!AL61*CronogramaFisico!$F61</f>
        <v>0</v>
      </c>
      <c r="AM61" s="86">
        <f>CronogramaFisico!AM61*CronogramaFisico!$F61</f>
        <v>0</v>
      </c>
      <c r="AN61" s="86">
        <f>CronogramaFisico!AN61*CronogramaFisico!$F61</f>
        <v>0</v>
      </c>
      <c r="AO61" s="86">
        <f>CronogramaFisico!AO61*CronogramaFisico!$F61</f>
        <v>0</v>
      </c>
      <c r="AP61" s="86">
        <f>CronogramaFisico!AP61*CronogramaFisico!$F61</f>
        <v>0</v>
      </c>
      <c r="AQ61" s="86">
        <f>CronogramaFisico!AQ61*CronogramaFisico!$F61</f>
        <v>0</v>
      </c>
      <c r="AR61" s="86">
        <f>CronogramaFisico!AR61*CronogramaFisico!$F61</f>
        <v>0</v>
      </c>
      <c r="AS61" s="86">
        <f>CronogramaFisico!AS61*CronogramaFisico!$F61</f>
        <v>0</v>
      </c>
      <c r="AT61" s="86">
        <f>CronogramaFisico!AT61*CronogramaFisico!$F61</f>
        <v>0</v>
      </c>
      <c r="AU61" s="86">
        <f>CronogramaFisico!AU61*CronogramaFisico!$F61</f>
        <v>0</v>
      </c>
      <c r="AV61" s="86">
        <f>CronogramaFisico!AV61*CronogramaFisico!$F61</f>
        <v>0</v>
      </c>
      <c r="AW61" s="86">
        <f>CronogramaFisico!AW61*CronogramaFisico!$F61</f>
        <v>0</v>
      </c>
      <c r="AX61" s="86">
        <f>CronogramaFisico!AX61*CronogramaFisico!$F61</f>
        <v>0</v>
      </c>
      <c r="AY61" s="86">
        <f>CronogramaFisico!AY61*CronogramaFisico!$F61</f>
        <v>0</v>
      </c>
      <c r="AZ61" s="86">
        <f>CronogramaFisico!AZ61*CronogramaFisico!$F61</f>
        <v>0</v>
      </c>
      <c r="BA61" s="86">
        <f>CronogramaFisico!BA61*CronogramaFisico!$F61</f>
        <v>0</v>
      </c>
      <c r="BB61" s="86">
        <f>CronogramaFisico!BB61*CronogramaFisico!$F61</f>
        <v>0</v>
      </c>
      <c r="BC61" s="86">
        <f>CronogramaFisico!BC61*CronogramaFisico!$F61</f>
        <v>0</v>
      </c>
      <c r="BD61" s="86">
        <f>CronogramaFisico!BD61*CronogramaFisico!$F61</f>
        <v>0</v>
      </c>
      <c r="BE61" s="86">
        <f>CronogramaFisico!BE61*CronogramaFisico!$F61</f>
        <v>0</v>
      </c>
      <c r="BF61" s="86">
        <f>CronogramaFisico!BF61*CronogramaFisico!$F61</f>
        <v>0</v>
      </c>
      <c r="BG61" s="86">
        <f>CronogramaFisico!BG61*CronogramaFisico!$F61</f>
        <v>0</v>
      </c>
      <c r="BH61" s="86">
        <f>CronogramaFisico!BH61*CronogramaFisico!$F61</f>
        <v>0</v>
      </c>
      <c r="BI61" s="86">
        <f>CronogramaFisico!BI61*CronogramaFisico!$F61</f>
        <v>0</v>
      </c>
      <c r="BJ61" s="86">
        <f>CronogramaFisico!BJ61*CronogramaFisico!$F61</f>
        <v>0</v>
      </c>
      <c r="BK61" s="86">
        <f>CronogramaFisico!BK61*CronogramaFisico!$F61</f>
        <v>0</v>
      </c>
      <c r="BL61" s="86">
        <f>CronogramaFisico!BL61*CronogramaFisico!$F61</f>
        <v>0</v>
      </c>
      <c r="BM61" s="86">
        <f>CronogramaFisico!BM61*CronogramaFisico!$F61</f>
        <v>0</v>
      </c>
      <c r="BN61" s="86">
        <f>CronogramaFisico!BN61*CronogramaFisico!$F61</f>
        <v>0</v>
      </c>
      <c r="BO61" s="86">
        <f>CronogramaFisico!BO61*CronogramaFisico!$F61</f>
        <v>0</v>
      </c>
      <c r="BP61" s="86">
        <f>CronogramaFisico!BP61*CronogramaFisico!$F61</f>
        <v>0</v>
      </c>
      <c r="BS61" s="86">
        <f t="shared" si="35"/>
        <v>0</v>
      </c>
      <c r="BT61" s="86">
        <f t="shared" si="35"/>
        <v>5541859.9707006337</v>
      </c>
      <c r="BU61" s="86">
        <f t="shared" si="35"/>
        <v>0</v>
      </c>
      <c r="BV61" s="86">
        <f t="shared" si="35"/>
        <v>0</v>
      </c>
      <c r="BW61" s="86">
        <f t="shared" si="35"/>
        <v>0</v>
      </c>
    </row>
    <row r="62" spans="1:75" outlineLevel="2" x14ac:dyDescent="0.3">
      <c r="A62" s="102"/>
      <c r="B62" s="160" t="str">
        <f>EventosAno!B62</f>
        <v>1.2.3</v>
      </c>
      <c r="C62" s="41" t="s">
        <v>389</v>
      </c>
      <c r="D62" s="114" t="str">
        <f>CronogramaFisico!D62</f>
        <v>PI A102.3</v>
      </c>
      <c r="E62" s="42"/>
      <c r="F62" s="50" cm="1">
        <f t="array" ref="F62">INDEX(EventosAno!$F:$F,MATCH($D62,EventosAno!$D:$D,0),)</f>
        <v>3920943.8984977696</v>
      </c>
      <c r="G62" s="44"/>
      <c r="H62" s="114">
        <f>CronogramaFisico!H62</f>
        <v>34</v>
      </c>
      <c r="I62" s="16"/>
      <c r="J62" s="86">
        <f>CronogramaFisico!J62*CronogramaFisico!$F62</f>
        <v>0</v>
      </c>
      <c r="K62" s="86">
        <f>CronogramaFisico!K62*CronogramaFisico!$F62</f>
        <v>0</v>
      </c>
      <c r="L62" s="86">
        <f>CronogramaFisico!L62*CronogramaFisico!$F62</f>
        <v>0</v>
      </c>
      <c r="M62" s="86">
        <f>CronogramaFisico!M62*CronogramaFisico!$F62</f>
        <v>0</v>
      </c>
      <c r="N62" s="86">
        <f>CronogramaFisico!N62*CronogramaFisico!$F62</f>
        <v>0</v>
      </c>
      <c r="O62" s="86">
        <f>CronogramaFisico!O62*CronogramaFisico!$F62</f>
        <v>0</v>
      </c>
      <c r="P62" s="86">
        <f>CronogramaFisico!P62*CronogramaFisico!$F62</f>
        <v>0</v>
      </c>
      <c r="Q62" s="86">
        <f>CronogramaFisico!Q62*CronogramaFisico!$F62</f>
        <v>0</v>
      </c>
      <c r="R62" s="86">
        <f>CronogramaFisico!R62*CronogramaFisico!$F62</f>
        <v>0</v>
      </c>
      <c r="S62" s="86">
        <f>CronogramaFisico!S62*CronogramaFisico!$F62</f>
        <v>0</v>
      </c>
      <c r="T62" s="86">
        <f>CronogramaFisico!T62*CronogramaFisico!$F62</f>
        <v>0</v>
      </c>
      <c r="U62" s="86">
        <f>CronogramaFisico!U62*CronogramaFisico!$F62</f>
        <v>0</v>
      </c>
      <c r="V62" s="86">
        <f>CronogramaFisico!V62*CronogramaFisico!$F62</f>
        <v>0</v>
      </c>
      <c r="W62" s="86">
        <f>CronogramaFisico!W62*CronogramaFisico!$F62</f>
        <v>0</v>
      </c>
      <c r="X62" s="86">
        <f>CronogramaFisico!X62*CronogramaFisico!$F62</f>
        <v>0</v>
      </c>
      <c r="Y62" s="86">
        <f>CronogramaFisico!Y62*CronogramaFisico!$F62</f>
        <v>0</v>
      </c>
      <c r="Z62" s="86">
        <f>CronogramaFisico!Z62*CronogramaFisico!$F62</f>
        <v>0</v>
      </c>
      <c r="AA62" s="86">
        <f>CronogramaFisico!AA62*CronogramaFisico!$F62</f>
        <v>0</v>
      </c>
      <c r="AB62" s="86">
        <f>CronogramaFisico!AB62*CronogramaFisico!$F62</f>
        <v>0</v>
      </c>
      <c r="AC62" s="86">
        <f>CronogramaFisico!AC62*CronogramaFisico!$F62</f>
        <v>0</v>
      </c>
      <c r="AD62" s="86">
        <f>CronogramaFisico!AD62*CronogramaFisico!$F62</f>
        <v>0</v>
      </c>
      <c r="AE62" s="86">
        <f>CronogramaFisico!AE62*CronogramaFisico!$F62</f>
        <v>0</v>
      </c>
      <c r="AF62" s="86">
        <f>CronogramaFisico!AF62*CronogramaFisico!$F62</f>
        <v>0</v>
      </c>
      <c r="AG62" s="86">
        <f>CronogramaFisico!AG62*CronogramaFisico!$F62</f>
        <v>0</v>
      </c>
      <c r="AH62" s="86">
        <f>CronogramaFisico!AH62*CronogramaFisico!$F62</f>
        <v>0</v>
      </c>
      <c r="AI62" s="86">
        <f>CronogramaFisico!AI62*CronogramaFisico!$F62</f>
        <v>0</v>
      </c>
      <c r="AJ62" s="86">
        <f>CronogramaFisico!AJ62*CronogramaFisico!$F62</f>
        <v>0</v>
      </c>
      <c r="AK62" s="86">
        <f>CronogramaFisico!AK62*CronogramaFisico!$F62</f>
        <v>0</v>
      </c>
      <c r="AL62" s="86">
        <f>CronogramaFisico!AL62*CronogramaFisico!$F62</f>
        <v>0</v>
      </c>
      <c r="AM62" s="86">
        <f>CronogramaFisico!AM62*CronogramaFisico!$F62</f>
        <v>0</v>
      </c>
      <c r="AN62" s="86">
        <f>CronogramaFisico!AN62*CronogramaFisico!$F62</f>
        <v>0</v>
      </c>
      <c r="AO62" s="86">
        <f>CronogramaFisico!AO62*CronogramaFisico!$F62</f>
        <v>3920943.8984977696</v>
      </c>
      <c r="AP62" s="86">
        <f>CronogramaFisico!AP62*CronogramaFisico!$F62</f>
        <v>0</v>
      </c>
      <c r="AQ62" s="86">
        <f>CronogramaFisico!AQ62*CronogramaFisico!$F62</f>
        <v>0</v>
      </c>
      <c r="AR62" s="86">
        <f>CronogramaFisico!AR62*CronogramaFisico!$F62</f>
        <v>0</v>
      </c>
      <c r="AS62" s="86">
        <f>CronogramaFisico!AS62*CronogramaFisico!$F62</f>
        <v>0</v>
      </c>
      <c r="AT62" s="86">
        <f>CronogramaFisico!AT62*CronogramaFisico!$F62</f>
        <v>0</v>
      </c>
      <c r="AU62" s="86">
        <f>CronogramaFisico!AU62*CronogramaFisico!$F62</f>
        <v>0</v>
      </c>
      <c r="AV62" s="86">
        <f>CronogramaFisico!AV62*CronogramaFisico!$F62</f>
        <v>0</v>
      </c>
      <c r="AW62" s="86">
        <f>CronogramaFisico!AW62*CronogramaFisico!$F62</f>
        <v>0</v>
      </c>
      <c r="AX62" s="86">
        <f>CronogramaFisico!AX62*CronogramaFisico!$F62</f>
        <v>0</v>
      </c>
      <c r="AY62" s="86">
        <f>CronogramaFisico!AY62*CronogramaFisico!$F62</f>
        <v>0</v>
      </c>
      <c r="AZ62" s="86">
        <f>CronogramaFisico!AZ62*CronogramaFisico!$F62</f>
        <v>0</v>
      </c>
      <c r="BA62" s="86">
        <f>CronogramaFisico!BA62*CronogramaFisico!$F62</f>
        <v>0</v>
      </c>
      <c r="BB62" s="86">
        <f>CronogramaFisico!BB62*CronogramaFisico!$F62</f>
        <v>0</v>
      </c>
      <c r="BC62" s="86">
        <f>CronogramaFisico!BC62*CronogramaFisico!$F62</f>
        <v>0</v>
      </c>
      <c r="BD62" s="86">
        <f>CronogramaFisico!BD62*CronogramaFisico!$F62</f>
        <v>0</v>
      </c>
      <c r="BE62" s="86">
        <f>CronogramaFisico!BE62*CronogramaFisico!$F62</f>
        <v>0</v>
      </c>
      <c r="BF62" s="86">
        <f>CronogramaFisico!BF62*CronogramaFisico!$F62</f>
        <v>0</v>
      </c>
      <c r="BG62" s="86">
        <f>CronogramaFisico!BG62*CronogramaFisico!$F62</f>
        <v>0</v>
      </c>
      <c r="BH62" s="86">
        <f>CronogramaFisico!BH62*CronogramaFisico!$F62</f>
        <v>0</v>
      </c>
      <c r="BI62" s="86">
        <f>CronogramaFisico!BI62*CronogramaFisico!$F62</f>
        <v>0</v>
      </c>
      <c r="BJ62" s="86">
        <f>CronogramaFisico!BJ62*CronogramaFisico!$F62</f>
        <v>0</v>
      </c>
      <c r="BK62" s="86">
        <f>CronogramaFisico!BK62*CronogramaFisico!$F62</f>
        <v>0</v>
      </c>
      <c r="BL62" s="86">
        <f>CronogramaFisico!BL62*CronogramaFisico!$F62</f>
        <v>0</v>
      </c>
      <c r="BM62" s="86">
        <f>CronogramaFisico!BM62*CronogramaFisico!$F62</f>
        <v>0</v>
      </c>
      <c r="BN62" s="86">
        <f>CronogramaFisico!BN62*CronogramaFisico!$F62</f>
        <v>0</v>
      </c>
      <c r="BO62" s="86">
        <f>CronogramaFisico!BO62*CronogramaFisico!$F62</f>
        <v>0</v>
      </c>
      <c r="BP62" s="86">
        <f>CronogramaFisico!BP62*CronogramaFisico!$F62</f>
        <v>0</v>
      </c>
      <c r="BS62" s="86">
        <f t="shared" si="35"/>
        <v>0</v>
      </c>
      <c r="BT62" s="86">
        <f t="shared" si="35"/>
        <v>0</v>
      </c>
      <c r="BU62" s="86">
        <f t="shared" si="35"/>
        <v>3920943.8984977696</v>
      </c>
      <c r="BV62" s="86">
        <f t="shared" si="35"/>
        <v>0</v>
      </c>
      <c r="BW62" s="86">
        <f t="shared" si="35"/>
        <v>0</v>
      </c>
    </row>
    <row r="63" spans="1:75" outlineLevel="2" x14ac:dyDescent="0.3">
      <c r="A63" s="102"/>
      <c r="B63" s="158" t="str">
        <f>EventosAno!B63</f>
        <v>1.2.4</v>
      </c>
      <c r="C63" s="41" t="s">
        <v>386</v>
      </c>
      <c r="D63" s="114" t="str">
        <f>CronogramaFisico!D63</f>
        <v>PI A102.4</v>
      </c>
      <c r="E63" s="42"/>
      <c r="F63" s="50" cm="1">
        <f t="array" ref="F63">INDEX(EventosAno!$F:$F,MATCH($D63,EventosAno!$D:$D,0),)</f>
        <v>2613962.5989985131</v>
      </c>
      <c r="G63" s="44"/>
      <c r="H63" s="114">
        <f>CronogramaFisico!H63</f>
        <v>34</v>
      </c>
      <c r="I63" s="16"/>
      <c r="J63" s="86">
        <f>CronogramaFisico!J63*CronogramaFisico!$F63</f>
        <v>0</v>
      </c>
      <c r="K63" s="86">
        <f>CronogramaFisico!K63*CronogramaFisico!$F63</f>
        <v>0</v>
      </c>
      <c r="L63" s="86">
        <f>CronogramaFisico!L63*CronogramaFisico!$F63</f>
        <v>0</v>
      </c>
      <c r="M63" s="86">
        <f>CronogramaFisico!M63*CronogramaFisico!$F63</f>
        <v>0</v>
      </c>
      <c r="N63" s="86">
        <f>CronogramaFisico!N63*CronogramaFisico!$F63</f>
        <v>0</v>
      </c>
      <c r="O63" s="86">
        <f>CronogramaFisico!O63*CronogramaFisico!$F63</f>
        <v>0</v>
      </c>
      <c r="P63" s="86">
        <f>CronogramaFisico!P63*CronogramaFisico!$F63</f>
        <v>0</v>
      </c>
      <c r="Q63" s="86">
        <f>CronogramaFisico!Q63*CronogramaFisico!$F63</f>
        <v>0</v>
      </c>
      <c r="R63" s="86">
        <f>CronogramaFisico!R63*CronogramaFisico!$F63</f>
        <v>0</v>
      </c>
      <c r="S63" s="86">
        <f>CronogramaFisico!S63*CronogramaFisico!$F63</f>
        <v>0</v>
      </c>
      <c r="T63" s="86">
        <f>CronogramaFisico!T63*CronogramaFisico!$F63</f>
        <v>0</v>
      </c>
      <c r="U63" s="86">
        <f>CronogramaFisico!U63*CronogramaFisico!$F63</f>
        <v>0</v>
      </c>
      <c r="V63" s="86">
        <f>CronogramaFisico!V63*CronogramaFisico!$F63</f>
        <v>0</v>
      </c>
      <c r="W63" s="86">
        <f>CronogramaFisico!W63*CronogramaFisico!$F63</f>
        <v>0</v>
      </c>
      <c r="X63" s="86">
        <f>CronogramaFisico!X63*CronogramaFisico!$F63</f>
        <v>0</v>
      </c>
      <c r="Y63" s="86">
        <f>CronogramaFisico!Y63*CronogramaFisico!$F63</f>
        <v>0</v>
      </c>
      <c r="Z63" s="86">
        <f>CronogramaFisico!Z63*CronogramaFisico!$F63</f>
        <v>0</v>
      </c>
      <c r="AA63" s="86">
        <f>CronogramaFisico!AA63*CronogramaFisico!$F63</f>
        <v>0</v>
      </c>
      <c r="AB63" s="86">
        <f>CronogramaFisico!AB63*CronogramaFisico!$F63</f>
        <v>0</v>
      </c>
      <c r="AC63" s="86">
        <f>CronogramaFisico!AC63*CronogramaFisico!$F63</f>
        <v>0</v>
      </c>
      <c r="AD63" s="86">
        <f>CronogramaFisico!AD63*CronogramaFisico!$F63</f>
        <v>0</v>
      </c>
      <c r="AE63" s="86">
        <f>CronogramaFisico!AE63*CronogramaFisico!$F63</f>
        <v>0</v>
      </c>
      <c r="AF63" s="86">
        <f>CronogramaFisico!AF63*CronogramaFisico!$F63</f>
        <v>0</v>
      </c>
      <c r="AG63" s="86">
        <f>CronogramaFisico!AG63*CronogramaFisico!$F63</f>
        <v>0</v>
      </c>
      <c r="AH63" s="86">
        <f>CronogramaFisico!AH63*CronogramaFisico!$F63</f>
        <v>0</v>
      </c>
      <c r="AI63" s="86">
        <f>CronogramaFisico!AI63*CronogramaFisico!$F63</f>
        <v>0</v>
      </c>
      <c r="AJ63" s="86">
        <f>CronogramaFisico!AJ63*CronogramaFisico!$F63</f>
        <v>0</v>
      </c>
      <c r="AK63" s="86">
        <f>CronogramaFisico!AK63*CronogramaFisico!$F63</f>
        <v>0</v>
      </c>
      <c r="AL63" s="86">
        <f>CronogramaFisico!AL63*CronogramaFisico!$F63</f>
        <v>0</v>
      </c>
      <c r="AM63" s="86">
        <f>CronogramaFisico!AM63*CronogramaFisico!$F63</f>
        <v>0</v>
      </c>
      <c r="AN63" s="86">
        <f>CronogramaFisico!AN63*CronogramaFisico!$F63</f>
        <v>0</v>
      </c>
      <c r="AO63" s="86">
        <f>CronogramaFisico!AO63*CronogramaFisico!$F63</f>
        <v>2613962.5989985131</v>
      </c>
      <c r="AP63" s="86">
        <f>CronogramaFisico!AP63*CronogramaFisico!$F63</f>
        <v>0</v>
      </c>
      <c r="AQ63" s="86">
        <f>CronogramaFisico!AQ63*CronogramaFisico!$F63</f>
        <v>0</v>
      </c>
      <c r="AR63" s="86">
        <f>CronogramaFisico!AR63*CronogramaFisico!$F63</f>
        <v>0</v>
      </c>
      <c r="AS63" s="86">
        <f>CronogramaFisico!AS63*CronogramaFisico!$F63</f>
        <v>0</v>
      </c>
      <c r="AT63" s="86">
        <f>CronogramaFisico!AT63*CronogramaFisico!$F63</f>
        <v>0</v>
      </c>
      <c r="AU63" s="86">
        <f>CronogramaFisico!AU63*CronogramaFisico!$F63</f>
        <v>0</v>
      </c>
      <c r="AV63" s="86">
        <f>CronogramaFisico!AV63*CronogramaFisico!$F63</f>
        <v>0</v>
      </c>
      <c r="AW63" s="86">
        <f>CronogramaFisico!AW63*CronogramaFisico!$F63</f>
        <v>0</v>
      </c>
      <c r="AX63" s="86">
        <f>CronogramaFisico!AX63*CronogramaFisico!$F63</f>
        <v>0</v>
      </c>
      <c r="AY63" s="86">
        <f>CronogramaFisico!AY63*CronogramaFisico!$F63</f>
        <v>0</v>
      </c>
      <c r="AZ63" s="86">
        <f>CronogramaFisico!AZ63*CronogramaFisico!$F63</f>
        <v>0</v>
      </c>
      <c r="BA63" s="86">
        <f>CronogramaFisico!BA63*CronogramaFisico!$F63</f>
        <v>0</v>
      </c>
      <c r="BB63" s="86">
        <f>CronogramaFisico!BB63*CronogramaFisico!$F63</f>
        <v>0</v>
      </c>
      <c r="BC63" s="86">
        <f>CronogramaFisico!BC63*CronogramaFisico!$F63</f>
        <v>0</v>
      </c>
      <c r="BD63" s="86">
        <f>CronogramaFisico!BD63*CronogramaFisico!$F63</f>
        <v>0</v>
      </c>
      <c r="BE63" s="86">
        <f>CronogramaFisico!BE63*CronogramaFisico!$F63</f>
        <v>0</v>
      </c>
      <c r="BF63" s="86">
        <f>CronogramaFisico!BF63*CronogramaFisico!$F63</f>
        <v>0</v>
      </c>
      <c r="BG63" s="86">
        <f>CronogramaFisico!BG63*CronogramaFisico!$F63</f>
        <v>0</v>
      </c>
      <c r="BH63" s="86">
        <f>CronogramaFisico!BH63*CronogramaFisico!$F63</f>
        <v>0</v>
      </c>
      <c r="BI63" s="86">
        <f>CronogramaFisico!BI63*CronogramaFisico!$F63</f>
        <v>0</v>
      </c>
      <c r="BJ63" s="86">
        <f>CronogramaFisico!BJ63*CronogramaFisico!$F63</f>
        <v>0</v>
      </c>
      <c r="BK63" s="86">
        <f>CronogramaFisico!BK63*CronogramaFisico!$F63</f>
        <v>0</v>
      </c>
      <c r="BL63" s="86">
        <f>CronogramaFisico!BL63*CronogramaFisico!$F63</f>
        <v>0</v>
      </c>
      <c r="BM63" s="86">
        <f>CronogramaFisico!BM63*CronogramaFisico!$F63</f>
        <v>0</v>
      </c>
      <c r="BN63" s="86">
        <f>CronogramaFisico!BN63*CronogramaFisico!$F63</f>
        <v>0</v>
      </c>
      <c r="BO63" s="86">
        <f>CronogramaFisico!BO63*CronogramaFisico!$F63</f>
        <v>0</v>
      </c>
      <c r="BP63" s="86">
        <f>CronogramaFisico!BP63*CronogramaFisico!$F63</f>
        <v>0</v>
      </c>
      <c r="BS63" s="86">
        <f t="shared" si="35"/>
        <v>0</v>
      </c>
      <c r="BT63" s="86">
        <f t="shared" si="35"/>
        <v>0</v>
      </c>
      <c r="BU63" s="86">
        <f t="shared" si="35"/>
        <v>2613962.5989985131</v>
      </c>
      <c r="BV63" s="86">
        <f t="shared" si="35"/>
        <v>0</v>
      </c>
      <c r="BW63" s="86">
        <f t="shared" si="35"/>
        <v>0</v>
      </c>
    </row>
    <row r="64" spans="1:75" outlineLevel="1" x14ac:dyDescent="0.3">
      <c r="A64" s="1"/>
      <c r="B64" s="8"/>
      <c r="C64" s="10" t="s">
        <v>139</v>
      </c>
      <c r="D64" s="9"/>
      <c r="E64" s="9"/>
      <c r="F64" s="9"/>
      <c r="G64" s="7"/>
      <c r="H64" s="8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S64" s="7"/>
      <c r="BT64" s="7"/>
      <c r="BU64" s="7"/>
      <c r="BV64" s="7"/>
      <c r="BW64" s="7"/>
    </row>
    <row r="65" spans="1:75" ht="18" customHeight="1" outlineLevel="1" x14ac:dyDescent="0.3">
      <c r="A65" s="1"/>
      <c r="B65" s="4" t="s">
        <v>17</v>
      </c>
      <c r="C65" s="6" t="s">
        <v>139</v>
      </c>
      <c r="D65" s="5"/>
      <c r="E65" s="5"/>
      <c r="F65" s="5"/>
      <c r="G65" s="3"/>
      <c r="H65" s="4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S65" s="3"/>
      <c r="BT65" s="3"/>
      <c r="BU65" s="3"/>
      <c r="BV65" s="3"/>
      <c r="BW65" s="3"/>
    </row>
    <row r="66" spans="1:75" outlineLevel="2" x14ac:dyDescent="0.3">
      <c r="A66" s="102"/>
      <c r="B66" s="157" t="str">
        <f>EventosAno!B66</f>
        <v>1.3.1</v>
      </c>
      <c r="C66" s="41" t="s">
        <v>141</v>
      </c>
      <c r="D66" s="114" t="str">
        <f>CronogramaFisico!D66</f>
        <v>PI A103.1</v>
      </c>
      <c r="E66" s="42"/>
      <c r="F66" s="50" cm="1">
        <f t="array" ref="F66">INDEX(EventosAno!$F:$F,MATCH($D66,EventosAno!$D:$D,0),)</f>
        <v>25962199.458976675</v>
      </c>
      <c r="G66" s="43"/>
      <c r="H66" s="114">
        <f>CronogramaFisico!H66</f>
        <v>12</v>
      </c>
      <c r="I66" s="16"/>
      <c r="J66" s="86">
        <f>CronogramaFisico!J66*CronogramaFisico!$F66</f>
        <v>0</v>
      </c>
      <c r="K66" s="86">
        <f>CronogramaFisico!K66*CronogramaFisico!$F66</f>
        <v>0</v>
      </c>
      <c r="L66" s="86">
        <f>CronogramaFisico!L66*CronogramaFisico!$F66</f>
        <v>0</v>
      </c>
      <c r="M66" s="86">
        <f>CronogramaFisico!M66*CronogramaFisico!$F66</f>
        <v>0</v>
      </c>
      <c r="N66" s="86">
        <f>CronogramaFisico!N66*CronogramaFisico!$F66</f>
        <v>0</v>
      </c>
      <c r="O66" s="86">
        <f>CronogramaFisico!O66*CronogramaFisico!$F66</f>
        <v>0</v>
      </c>
      <c r="P66" s="86">
        <f>CronogramaFisico!P66*CronogramaFisico!$F66</f>
        <v>0</v>
      </c>
      <c r="Q66" s="86">
        <f>CronogramaFisico!Q66*CronogramaFisico!$F66</f>
        <v>0</v>
      </c>
      <c r="R66" s="86">
        <f>CronogramaFisico!R66*CronogramaFisico!$F66</f>
        <v>0</v>
      </c>
      <c r="S66" s="86">
        <f>CronogramaFisico!S66*CronogramaFisico!$F66</f>
        <v>0</v>
      </c>
      <c r="T66" s="86">
        <f>CronogramaFisico!T66*CronogramaFisico!$F66</f>
        <v>0</v>
      </c>
      <c r="U66" s="86">
        <f>CronogramaFisico!U66*CronogramaFisico!$F66</f>
        <v>25962199.458976675</v>
      </c>
      <c r="V66" s="86">
        <f>CronogramaFisico!V66*CronogramaFisico!$F66</f>
        <v>0</v>
      </c>
      <c r="W66" s="86">
        <f>CronogramaFisico!W66*CronogramaFisico!$F66</f>
        <v>0</v>
      </c>
      <c r="X66" s="86">
        <f>CronogramaFisico!X66*CronogramaFisico!$F66</f>
        <v>0</v>
      </c>
      <c r="Y66" s="86">
        <f>CronogramaFisico!Y66*CronogramaFisico!$F66</f>
        <v>0</v>
      </c>
      <c r="Z66" s="86">
        <f>CronogramaFisico!Z66*CronogramaFisico!$F66</f>
        <v>0</v>
      </c>
      <c r="AA66" s="86">
        <f>CronogramaFisico!AA66*CronogramaFisico!$F66</f>
        <v>0</v>
      </c>
      <c r="AB66" s="86">
        <f>CronogramaFisico!AB66*CronogramaFisico!$F66</f>
        <v>0</v>
      </c>
      <c r="AC66" s="86">
        <f>CronogramaFisico!AC66*CronogramaFisico!$F66</f>
        <v>0</v>
      </c>
      <c r="AD66" s="86">
        <f>CronogramaFisico!AD66*CronogramaFisico!$F66</f>
        <v>0</v>
      </c>
      <c r="AE66" s="86">
        <f>CronogramaFisico!AE66*CronogramaFisico!$F66</f>
        <v>0</v>
      </c>
      <c r="AF66" s="86">
        <f>CronogramaFisico!AF66*CronogramaFisico!$F66</f>
        <v>0</v>
      </c>
      <c r="AG66" s="86">
        <f>CronogramaFisico!AG66*CronogramaFisico!$F66</f>
        <v>0</v>
      </c>
      <c r="AH66" s="86">
        <f>CronogramaFisico!AH66*CronogramaFisico!$F66</f>
        <v>0</v>
      </c>
      <c r="AI66" s="86">
        <f>CronogramaFisico!AI66*CronogramaFisico!$F66</f>
        <v>0</v>
      </c>
      <c r="AJ66" s="86">
        <f>CronogramaFisico!AJ66*CronogramaFisico!$F66</f>
        <v>0</v>
      </c>
      <c r="AK66" s="86">
        <f>CronogramaFisico!AK66*CronogramaFisico!$F66</f>
        <v>0</v>
      </c>
      <c r="AL66" s="86">
        <f>CronogramaFisico!AL66*CronogramaFisico!$F66</f>
        <v>0</v>
      </c>
      <c r="AM66" s="86">
        <f>CronogramaFisico!AM66*CronogramaFisico!$F66</f>
        <v>0</v>
      </c>
      <c r="AN66" s="86">
        <f>CronogramaFisico!AN66*CronogramaFisico!$F66</f>
        <v>0</v>
      </c>
      <c r="AO66" s="86">
        <f>CronogramaFisico!AO66*CronogramaFisico!$F66</f>
        <v>0</v>
      </c>
      <c r="AP66" s="86">
        <f>CronogramaFisico!AP66*CronogramaFisico!$F66</f>
        <v>0</v>
      </c>
      <c r="AQ66" s="86">
        <f>CronogramaFisico!AQ66*CronogramaFisico!$F66</f>
        <v>0</v>
      </c>
      <c r="AR66" s="86">
        <f>CronogramaFisico!AR66*CronogramaFisico!$F66</f>
        <v>0</v>
      </c>
      <c r="AS66" s="86">
        <f>CronogramaFisico!AS66*CronogramaFisico!$F66</f>
        <v>0</v>
      </c>
      <c r="AT66" s="86">
        <f>CronogramaFisico!AT66*CronogramaFisico!$F66</f>
        <v>0</v>
      </c>
      <c r="AU66" s="86">
        <f>CronogramaFisico!AU66*CronogramaFisico!$F66</f>
        <v>0</v>
      </c>
      <c r="AV66" s="86">
        <f>CronogramaFisico!AV66*CronogramaFisico!$F66</f>
        <v>0</v>
      </c>
      <c r="AW66" s="86">
        <f>CronogramaFisico!AW66*CronogramaFisico!$F66</f>
        <v>0</v>
      </c>
      <c r="AX66" s="86">
        <f>CronogramaFisico!AX66*CronogramaFisico!$F66</f>
        <v>0</v>
      </c>
      <c r="AY66" s="86">
        <f>CronogramaFisico!AY66*CronogramaFisico!$F66</f>
        <v>0</v>
      </c>
      <c r="AZ66" s="86">
        <f>CronogramaFisico!AZ66*CronogramaFisico!$F66</f>
        <v>0</v>
      </c>
      <c r="BA66" s="86">
        <f>CronogramaFisico!BA66*CronogramaFisico!$F66</f>
        <v>0</v>
      </c>
      <c r="BB66" s="86">
        <f>CronogramaFisico!BB66*CronogramaFisico!$F66</f>
        <v>0</v>
      </c>
      <c r="BC66" s="86">
        <f>CronogramaFisico!BC66*CronogramaFisico!$F66</f>
        <v>0</v>
      </c>
      <c r="BD66" s="86">
        <f>CronogramaFisico!BD66*CronogramaFisico!$F66</f>
        <v>0</v>
      </c>
      <c r="BE66" s="86">
        <f>CronogramaFisico!BE66*CronogramaFisico!$F66</f>
        <v>0</v>
      </c>
      <c r="BF66" s="86">
        <f>CronogramaFisico!BF66*CronogramaFisico!$F66</f>
        <v>0</v>
      </c>
      <c r="BG66" s="86">
        <f>CronogramaFisico!BG66*CronogramaFisico!$F66</f>
        <v>0</v>
      </c>
      <c r="BH66" s="86">
        <f>CronogramaFisico!BH66*CronogramaFisico!$F66</f>
        <v>0</v>
      </c>
      <c r="BI66" s="86">
        <f>CronogramaFisico!BI66*CronogramaFisico!$F66</f>
        <v>0</v>
      </c>
      <c r="BJ66" s="86">
        <f>CronogramaFisico!BJ66*CronogramaFisico!$F66</f>
        <v>0</v>
      </c>
      <c r="BK66" s="86">
        <f>CronogramaFisico!BK66*CronogramaFisico!$F66</f>
        <v>0</v>
      </c>
      <c r="BL66" s="86">
        <f>CronogramaFisico!BL66*CronogramaFisico!$F66</f>
        <v>0</v>
      </c>
      <c r="BM66" s="86">
        <f>CronogramaFisico!BM66*CronogramaFisico!$F66</f>
        <v>0</v>
      </c>
      <c r="BN66" s="86">
        <f>CronogramaFisico!BN66*CronogramaFisico!$F66</f>
        <v>0</v>
      </c>
      <c r="BO66" s="86">
        <f>CronogramaFisico!BO66*CronogramaFisico!$F66</f>
        <v>0</v>
      </c>
      <c r="BP66" s="86">
        <f>CronogramaFisico!BP66*CronogramaFisico!$F66</f>
        <v>0</v>
      </c>
      <c r="BS66" s="86">
        <f t="shared" ref="BS66:BW71" si="36">SUMIFS($J66:$BP66,$J$1:$BP$1,BS$4)</f>
        <v>25962199.458976675</v>
      </c>
      <c r="BT66" s="86">
        <f t="shared" si="36"/>
        <v>0</v>
      </c>
      <c r="BU66" s="86">
        <f t="shared" si="36"/>
        <v>0</v>
      </c>
      <c r="BV66" s="86">
        <f t="shared" si="36"/>
        <v>0</v>
      </c>
      <c r="BW66" s="86">
        <f t="shared" si="36"/>
        <v>0</v>
      </c>
    </row>
    <row r="67" spans="1:75" outlineLevel="2" x14ac:dyDescent="0.3">
      <c r="A67" s="102"/>
      <c r="B67" s="160" t="str">
        <f>EventosAno!B67</f>
        <v>1.3.2</v>
      </c>
      <c r="C67" s="41" t="s">
        <v>142</v>
      </c>
      <c r="D67" s="114" t="str">
        <f>CronogramaFisico!D67</f>
        <v>PI A103.2</v>
      </c>
      <c r="E67" s="42"/>
      <c r="F67" s="50" cm="1">
        <f t="array" ref="F67">INDEX(EventosAno!$F:$F,MATCH($D67,EventosAno!$D:$D,0),)</f>
        <v>4999053.4575491641</v>
      </c>
      <c r="G67" s="43"/>
      <c r="H67" s="114">
        <f>CronogramaFisico!H67</f>
        <v>18</v>
      </c>
      <c r="I67" s="16"/>
      <c r="J67" s="86">
        <f>CronogramaFisico!J67*CronogramaFisico!$F67</f>
        <v>0</v>
      </c>
      <c r="K67" s="86">
        <f>CronogramaFisico!K67*CronogramaFisico!$F67</f>
        <v>0</v>
      </c>
      <c r="L67" s="86">
        <f>CronogramaFisico!L67*CronogramaFisico!$F67</f>
        <v>0</v>
      </c>
      <c r="M67" s="86">
        <f>CronogramaFisico!M67*CronogramaFisico!$F67</f>
        <v>0</v>
      </c>
      <c r="N67" s="86">
        <f>CronogramaFisico!N67*CronogramaFisico!$F67</f>
        <v>0</v>
      </c>
      <c r="O67" s="86">
        <f>CronogramaFisico!O67*CronogramaFisico!$F67</f>
        <v>0</v>
      </c>
      <c r="P67" s="86">
        <f>CronogramaFisico!P67*CronogramaFisico!$F67</f>
        <v>0</v>
      </c>
      <c r="Q67" s="86">
        <f>CronogramaFisico!Q67*CronogramaFisico!$F67</f>
        <v>0</v>
      </c>
      <c r="R67" s="86">
        <f>CronogramaFisico!R67*CronogramaFisico!$F67</f>
        <v>0</v>
      </c>
      <c r="S67" s="86">
        <f>CronogramaFisico!S67*CronogramaFisico!$F67</f>
        <v>0</v>
      </c>
      <c r="T67" s="86">
        <f>CronogramaFisico!T67*CronogramaFisico!$F67</f>
        <v>0</v>
      </c>
      <c r="U67" s="86">
        <f>CronogramaFisico!U67*CronogramaFisico!$F67</f>
        <v>0</v>
      </c>
      <c r="V67" s="86">
        <f>CronogramaFisico!V67*CronogramaFisico!$F67</f>
        <v>0</v>
      </c>
      <c r="W67" s="86">
        <f>CronogramaFisico!W67*CronogramaFisico!$F67</f>
        <v>0</v>
      </c>
      <c r="X67" s="86">
        <f>CronogramaFisico!X67*CronogramaFisico!$F67</f>
        <v>0</v>
      </c>
      <c r="Y67" s="86">
        <f>CronogramaFisico!Y67*CronogramaFisico!$F67</f>
        <v>0</v>
      </c>
      <c r="Z67" s="86">
        <f>CronogramaFisico!Z67*CronogramaFisico!$F67</f>
        <v>0</v>
      </c>
      <c r="AA67" s="86">
        <f>CronogramaFisico!AA67*CronogramaFisico!$F67</f>
        <v>4999053.4575491641</v>
      </c>
      <c r="AB67" s="86">
        <f>CronogramaFisico!AB67*CronogramaFisico!$F67</f>
        <v>0</v>
      </c>
      <c r="AC67" s="86">
        <f>CronogramaFisico!AC67*CronogramaFisico!$F67</f>
        <v>0</v>
      </c>
      <c r="AD67" s="86">
        <f>CronogramaFisico!AD67*CronogramaFisico!$F67</f>
        <v>0</v>
      </c>
      <c r="AE67" s="86">
        <f>CronogramaFisico!AE67*CronogramaFisico!$F67</f>
        <v>0</v>
      </c>
      <c r="AF67" s="86">
        <f>CronogramaFisico!AF67*CronogramaFisico!$F67</f>
        <v>0</v>
      </c>
      <c r="AG67" s="86">
        <f>CronogramaFisico!AG67*CronogramaFisico!$F67</f>
        <v>0</v>
      </c>
      <c r="AH67" s="86">
        <f>CronogramaFisico!AH67*CronogramaFisico!$F67</f>
        <v>0</v>
      </c>
      <c r="AI67" s="86">
        <f>CronogramaFisico!AI67*CronogramaFisico!$F67</f>
        <v>0</v>
      </c>
      <c r="AJ67" s="86">
        <f>CronogramaFisico!AJ67*CronogramaFisico!$F67</f>
        <v>0</v>
      </c>
      <c r="AK67" s="86">
        <f>CronogramaFisico!AK67*CronogramaFisico!$F67</f>
        <v>0</v>
      </c>
      <c r="AL67" s="86">
        <f>CronogramaFisico!AL67*CronogramaFisico!$F67</f>
        <v>0</v>
      </c>
      <c r="AM67" s="86">
        <f>CronogramaFisico!AM67*CronogramaFisico!$F67</f>
        <v>0</v>
      </c>
      <c r="AN67" s="86">
        <f>CronogramaFisico!AN67*CronogramaFisico!$F67</f>
        <v>0</v>
      </c>
      <c r="AO67" s="86">
        <f>CronogramaFisico!AO67*CronogramaFisico!$F67</f>
        <v>0</v>
      </c>
      <c r="AP67" s="86">
        <f>CronogramaFisico!AP67*CronogramaFisico!$F67</f>
        <v>0</v>
      </c>
      <c r="AQ67" s="86">
        <f>CronogramaFisico!AQ67*CronogramaFisico!$F67</f>
        <v>0</v>
      </c>
      <c r="AR67" s="86">
        <f>CronogramaFisico!AR67*CronogramaFisico!$F67</f>
        <v>0</v>
      </c>
      <c r="AS67" s="86">
        <f>CronogramaFisico!AS67*CronogramaFisico!$F67</f>
        <v>0</v>
      </c>
      <c r="AT67" s="86">
        <f>CronogramaFisico!AT67*CronogramaFisico!$F67</f>
        <v>0</v>
      </c>
      <c r="AU67" s="86">
        <f>CronogramaFisico!AU67*CronogramaFisico!$F67</f>
        <v>0</v>
      </c>
      <c r="AV67" s="86">
        <f>CronogramaFisico!AV67*CronogramaFisico!$F67</f>
        <v>0</v>
      </c>
      <c r="AW67" s="86">
        <f>CronogramaFisico!AW67*CronogramaFisico!$F67</f>
        <v>0</v>
      </c>
      <c r="AX67" s="86">
        <f>CronogramaFisico!AX67*CronogramaFisico!$F67</f>
        <v>0</v>
      </c>
      <c r="AY67" s="86">
        <f>CronogramaFisico!AY67*CronogramaFisico!$F67</f>
        <v>0</v>
      </c>
      <c r="AZ67" s="86">
        <f>CronogramaFisico!AZ67*CronogramaFisico!$F67</f>
        <v>0</v>
      </c>
      <c r="BA67" s="86">
        <f>CronogramaFisico!BA67*CronogramaFisico!$F67</f>
        <v>0</v>
      </c>
      <c r="BB67" s="86">
        <f>CronogramaFisico!BB67*CronogramaFisico!$F67</f>
        <v>0</v>
      </c>
      <c r="BC67" s="86">
        <f>CronogramaFisico!BC67*CronogramaFisico!$F67</f>
        <v>0</v>
      </c>
      <c r="BD67" s="86">
        <f>CronogramaFisico!BD67*CronogramaFisico!$F67</f>
        <v>0</v>
      </c>
      <c r="BE67" s="86">
        <f>CronogramaFisico!BE67*CronogramaFisico!$F67</f>
        <v>0</v>
      </c>
      <c r="BF67" s="86">
        <f>CronogramaFisico!BF67*CronogramaFisico!$F67</f>
        <v>0</v>
      </c>
      <c r="BG67" s="86">
        <f>CronogramaFisico!BG67*CronogramaFisico!$F67</f>
        <v>0</v>
      </c>
      <c r="BH67" s="86">
        <f>CronogramaFisico!BH67*CronogramaFisico!$F67</f>
        <v>0</v>
      </c>
      <c r="BI67" s="86">
        <f>CronogramaFisico!BI67*CronogramaFisico!$F67</f>
        <v>0</v>
      </c>
      <c r="BJ67" s="86">
        <f>CronogramaFisico!BJ67*CronogramaFisico!$F67</f>
        <v>0</v>
      </c>
      <c r="BK67" s="86">
        <f>CronogramaFisico!BK67*CronogramaFisico!$F67</f>
        <v>0</v>
      </c>
      <c r="BL67" s="86">
        <f>CronogramaFisico!BL67*CronogramaFisico!$F67</f>
        <v>0</v>
      </c>
      <c r="BM67" s="86">
        <f>CronogramaFisico!BM67*CronogramaFisico!$F67</f>
        <v>0</v>
      </c>
      <c r="BN67" s="86">
        <f>CronogramaFisico!BN67*CronogramaFisico!$F67</f>
        <v>0</v>
      </c>
      <c r="BO67" s="86">
        <f>CronogramaFisico!BO67*CronogramaFisico!$F67</f>
        <v>0</v>
      </c>
      <c r="BP67" s="86">
        <f>CronogramaFisico!BP67*CronogramaFisico!$F67</f>
        <v>0</v>
      </c>
      <c r="BS67" s="86">
        <f t="shared" si="36"/>
        <v>0</v>
      </c>
      <c r="BT67" s="86">
        <f t="shared" si="36"/>
        <v>4999053.4575491641</v>
      </c>
      <c r="BU67" s="86">
        <f t="shared" si="36"/>
        <v>0</v>
      </c>
      <c r="BV67" s="86">
        <f t="shared" si="36"/>
        <v>0</v>
      </c>
      <c r="BW67" s="86">
        <f t="shared" si="36"/>
        <v>0</v>
      </c>
    </row>
    <row r="68" spans="1:75" outlineLevel="2" x14ac:dyDescent="0.3">
      <c r="A68" s="102"/>
      <c r="B68" s="160" t="str">
        <f>EventosAno!B68</f>
        <v>1.3.3</v>
      </c>
      <c r="C68" s="41" t="s">
        <v>143</v>
      </c>
      <c r="D68" s="114" t="str">
        <f>CronogramaFisico!D68</f>
        <v>PI A103.3</v>
      </c>
      <c r="E68" s="42"/>
      <c r="F68" s="50" cm="1">
        <f t="array" ref="F68">INDEX(EventosAno!$F:$F,MATCH($D68,EventosAno!$D:$D,0),)</f>
        <v>10712257.409033922</v>
      </c>
      <c r="G68" s="43"/>
      <c r="H68" s="114">
        <f>CronogramaFisico!H68</f>
        <v>24</v>
      </c>
      <c r="I68" s="16"/>
      <c r="J68" s="86">
        <f>CronogramaFisico!J68*CronogramaFisico!$F68</f>
        <v>0</v>
      </c>
      <c r="K68" s="86">
        <f>CronogramaFisico!K68*CronogramaFisico!$F68</f>
        <v>0</v>
      </c>
      <c r="L68" s="86">
        <f>CronogramaFisico!L68*CronogramaFisico!$F68</f>
        <v>0</v>
      </c>
      <c r="M68" s="86">
        <f>CronogramaFisico!M68*CronogramaFisico!$F68</f>
        <v>0</v>
      </c>
      <c r="N68" s="86">
        <f>CronogramaFisico!N68*CronogramaFisico!$F68</f>
        <v>0</v>
      </c>
      <c r="O68" s="86">
        <f>CronogramaFisico!O68*CronogramaFisico!$F68</f>
        <v>0</v>
      </c>
      <c r="P68" s="86">
        <f>CronogramaFisico!P68*CronogramaFisico!$F68</f>
        <v>0</v>
      </c>
      <c r="Q68" s="86">
        <f>CronogramaFisico!Q68*CronogramaFisico!$F68</f>
        <v>0</v>
      </c>
      <c r="R68" s="86">
        <f>CronogramaFisico!R68*CronogramaFisico!$F68</f>
        <v>0</v>
      </c>
      <c r="S68" s="86">
        <f>CronogramaFisico!S68*CronogramaFisico!$F68</f>
        <v>0</v>
      </c>
      <c r="T68" s="86">
        <f>CronogramaFisico!T68*CronogramaFisico!$F68</f>
        <v>0</v>
      </c>
      <c r="U68" s="86">
        <f>CronogramaFisico!U68*CronogramaFisico!$F68</f>
        <v>0</v>
      </c>
      <c r="V68" s="86">
        <f>CronogramaFisico!V68*CronogramaFisico!$F68</f>
        <v>0</v>
      </c>
      <c r="W68" s="86">
        <f>CronogramaFisico!W68*CronogramaFisico!$F68</f>
        <v>0</v>
      </c>
      <c r="X68" s="86">
        <f>CronogramaFisico!X68*CronogramaFisico!$F68</f>
        <v>0</v>
      </c>
      <c r="Y68" s="86">
        <f>CronogramaFisico!Y68*CronogramaFisico!$F68</f>
        <v>0</v>
      </c>
      <c r="Z68" s="86">
        <f>CronogramaFisico!Z68*CronogramaFisico!$F68</f>
        <v>0</v>
      </c>
      <c r="AA68" s="86">
        <f>CronogramaFisico!AA68*CronogramaFisico!$F68</f>
        <v>0</v>
      </c>
      <c r="AB68" s="86">
        <f>CronogramaFisico!AB68*CronogramaFisico!$F68</f>
        <v>0</v>
      </c>
      <c r="AC68" s="86">
        <f>CronogramaFisico!AC68*CronogramaFisico!$F68</f>
        <v>0</v>
      </c>
      <c r="AD68" s="86">
        <f>CronogramaFisico!AD68*CronogramaFisico!$F68</f>
        <v>0</v>
      </c>
      <c r="AE68" s="86">
        <f>CronogramaFisico!AE68*CronogramaFisico!$F68</f>
        <v>0</v>
      </c>
      <c r="AF68" s="86">
        <f>CronogramaFisico!AF68*CronogramaFisico!$F68</f>
        <v>0</v>
      </c>
      <c r="AG68" s="86">
        <f>CronogramaFisico!AG68*CronogramaFisico!$F68</f>
        <v>10712257.409033922</v>
      </c>
      <c r="AH68" s="86">
        <f>CronogramaFisico!AH68*CronogramaFisico!$F68</f>
        <v>0</v>
      </c>
      <c r="AI68" s="86">
        <f>CronogramaFisico!AI68*CronogramaFisico!$F68</f>
        <v>0</v>
      </c>
      <c r="AJ68" s="86">
        <f>CronogramaFisico!AJ68*CronogramaFisico!$F68</f>
        <v>0</v>
      </c>
      <c r="AK68" s="86">
        <f>CronogramaFisico!AK68*CronogramaFisico!$F68</f>
        <v>0</v>
      </c>
      <c r="AL68" s="86">
        <f>CronogramaFisico!AL68*CronogramaFisico!$F68</f>
        <v>0</v>
      </c>
      <c r="AM68" s="86">
        <f>CronogramaFisico!AM68*CronogramaFisico!$F68</f>
        <v>0</v>
      </c>
      <c r="AN68" s="86">
        <f>CronogramaFisico!AN68*CronogramaFisico!$F68</f>
        <v>0</v>
      </c>
      <c r="AO68" s="86">
        <f>CronogramaFisico!AO68*CronogramaFisico!$F68</f>
        <v>0</v>
      </c>
      <c r="AP68" s="86">
        <f>CronogramaFisico!AP68*CronogramaFisico!$F68</f>
        <v>0</v>
      </c>
      <c r="AQ68" s="86">
        <f>CronogramaFisico!AQ68*CronogramaFisico!$F68</f>
        <v>0</v>
      </c>
      <c r="AR68" s="86">
        <f>CronogramaFisico!AR68*CronogramaFisico!$F68</f>
        <v>0</v>
      </c>
      <c r="AS68" s="86">
        <f>CronogramaFisico!AS68*CronogramaFisico!$F68</f>
        <v>0</v>
      </c>
      <c r="AT68" s="86">
        <f>CronogramaFisico!AT68*CronogramaFisico!$F68</f>
        <v>0</v>
      </c>
      <c r="AU68" s="86">
        <f>CronogramaFisico!AU68*CronogramaFisico!$F68</f>
        <v>0</v>
      </c>
      <c r="AV68" s="86">
        <f>CronogramaFisico!AV68*CronogramaFisico!$F68</f>
        <v>0</v>
      </c>
      <c r="AW68" s="86">
        <f>CronogramaFisico!AW68*CronogramaFisico!$F68</f>
        <v>0</v>
      </c>
      <c r="AX68" s="86">
        <f>CronogramaFisico!AX68*CronogramaFisico!$F68</f>
        <v>0</v>
      </c>
      <c r="AY68" s="86">
        <f>CronogramaFisico!AY68*CronogramaFisico!$F68</f>
        <v>0</v>
      </c>
      <c r="AZ68" s="86">
        <f>CronogramaFisico!AZ68*CronogramaFisico!$F68</f>
        <v>0</v>
      </c>
      <c r="BA68" s="86">
        <f>CronogramaFisico!BA68*CronogramaFisico!$F68</f>
        <v>0</v>
      </c>
      <c r="BB68" s="86">
        <f>CronogramaFisico!BB68*CronogramaFisico!$F68</f>
        <v>0</v>
      </c>
      <c r="BC68" s="86">
        <f>CronogramaFisico!BC68*CronogramaFisico!$F68</f>
        <v>0</v>
      </c>
      <c r="BD68" s="86">
        <f>CronogramaFisico!BD68*CronogramaFisico!$F68</f>
        <v>0</v>
      </c>
      <c r="BE68" s="86">
        <f>CronogramaFisico!BE68*CronogramaFisico!$F68</f>
        <v>0</v>
      </c>
      <c r="BF68" s="86">
        <f>CronogramaFisico!BF68*CronogramaFisico!$F68</f>
        <v>0</v>
      </c>
      <c r="BG68" s="86">
        <f>CronogramaFisico!BG68*CronogramaFisico!$F68</f>
        <v>0</v>
      </c>
      <c r="BH68" s="86">
        <f>CronogramaFisico!BH68*CronogramaFisico!$F68</f>
        <v>0</v>
      </c>
      <c r="BI68" s="86">
        <f>CronogramaFisico!BI68*CronogramaFisico!$F68</f>
        <v>0</v>
      </c>
      <c r="BJ68" s="86">
        <f>CronogramaFisico!BJ68*CronogramaFisico!$F68</f>
        <v>0</v>
      </c>
      <c r="BK68" s="86">
        <f>CronogramaFisico!BK68*CronogramaFisico!$F68</f>
        <v>0</v>
      </c>
      <c r="BL68" s="86">
        <f>CronogramaFisico!BL68*CronogramaFisico!$F68</f>
        <v>0</v>
      </c>
      <c r="BM68" s="86">
        <f>CronogramaFisico!BM68*CronogramaFisico!$F68</f>
        <v>0</v>
      </c>
      <c r="BN68" s="86">
        <f>CronogramaFisico!BN68*CronogramaFisico!$F68</f>
        <v>0</v>
      </c>
      <c r="BO68" s="86">
        <f>CronogramaFisico!BO68*CronogramaFisico!$F68</f>
        <v>0</v>
      </c>
      <c r="BP68" s="86">
        <f>CronogramaFisico!BP68*CronogramaFisico!$F68</f>
        <v>0</v>
      </c>
      <c r="BS68" s="86">
        <f t="shared" si="36"/>
        <v>0</v>
      </c>
      <c r="BT68" s="86">
        <f t="shared" si="36"/>
        <v>10712257.409033922</v>
      </c>
      <c r="BU68" s="86">
        <f t="shared" si="36"/>
        <v>0</v>
      </c>
      <c r="BV68" s="86">
        <f t="shared" si="36"/>
        <v>0</v>
      </c>
      <c r="BW68" s="86">
        <f t="shared" si="36"/>
        <v>0</v>
      </c>
    </row>
    <row r="69" spans="1:75" outlineLevel="2" x14ac:dyDescent="0.3">
      <c r="A69" s="102"/>
      <c r="B69" s="160" t="str">
        <f>EventosAno!B69</f>
        <v>1.3.4</v>
      </c>
      <c r="C69" s="41" t="s">
        <v>144</v>
      </c>
      <c r="D69" s="114" t="str">
        <f>CronogramaFisico!D69</f>
        <v>PI A103.4</v>
      </c>
      <c r="E69" s="42"/>
      <c r="F69" s="50" cm="1">
        <f t="array" ref="F69">INDEX(EventosAno!$F:$F,MATCH($D69,EventosAno!$D:$D,0),)</f>
        <v>3927395.1777747371</v>
      </c>
      <c r="G69" s="43"/>
      <c r="H69" s="114">
        <f>CronogramaFisico!H69</f>
        <v>30</v>
      </c>
      <c r="I69" s="16"/>
      <c r="J69" s="86">
        <f>CronogramaFisico!J69*CronogramaFisico!$F69</f>
        <v>0</v>
      </c>
      <c r="K69" s="86">
        <f>CronogramaFisico!K69*CronogramaFisico!$F69</f>
        <v>0</v>
      </c>
      <c r="L69" s="86">
        <f>CronogramaFisico!L69*CronogramaFisico!$F69</f>
        <v>0</v>
      </c>
      <c r="M69" s="86">
        <f>CronogramaFisico!M69*CronogramaFisico!$F69</f>
        <v>0</v>
      </c>
      <c r="N69" s="86">
        <f>CronogramaFisico!N69*CronogramaFisico!$F69</f>
        <v>0</v>
      </c>
      <c r="O69" s="86">
        <f>CronogramaFisico!O69*CronogramaFisico!$F69</f>
        <v>0</v>
      </c>
      <c r="P69" s="86">
        <f>CronogramaFisico!P69*CronogramaFisico!$F69</f>
        <v>0</v>
      </c>
      <c r="Q69" s="86">
        <f>CronogramaFisico!Q69*CronogramaFisico!$F69</f>
        <v>0</v>
      </c>
      <c r="R69" s="86">
        <f>CronogramaFisico!R69*CronogramaFisico!$F69</f>
        <v>0</v>
      </c>
      <c r="S69" s="86">
        <f>CronogramaFisico!S69*CronogramaFisico!$F69</f>
        <v>0</v>
      </c>
      <c r="T69" s="86">
        <f>CronogramaFisico!T69*CronogramaFisico!$F69</f>
        <v>0</v>
      </c>
      <c r="U69" s="86">
        <f>CronogramaFisico!U69*CronogramaFisico!$F69</f>
        <v>0</v>
      </c>
      <c r="V69" s="86">
        <f>CronogramaFisico!V69*CronogramaFisico!$F69</f>
        <v>0</v>
      </c>
      <c r="W69" s="86">
        <f>CronogramaFisico!W69*CronogramaFisico!$F69</f>
        <v>0</v>
      </c>
      <c r="X69" s="86">
        <f>CronogramaFisico!X69*CronogramaFisico!$F69</f>
        <v>0</v>
      </c>
      <c r="Y69" s="86">
        <f>CronogramaFisico!Y69*CronogramaFisico!$F69</f>
        <v>0</v>
      </c>
      <c r="Z69" s="86">
        <f>CronogramaFisico!Z69*CronogramaFisico!$F69</f>
        <v>0</v>
      </c>
      <c r="AA69" s="86">
        <f>CronogramaFisico!AA69*CronogramaFisico!$F69</f>
        <v>0</v>
      </c>
      <c r="AB69" s="86">
        <f>CronogramaFisico!AB69*CronogramaFisico!$F69</f>
        <v>0</v>
      </c>
      <c r="AC69" s="86">
        <f>CronogramaFisico!AC69*CronogramaFisico!$F69</f>
        <v>0</v>
      </c>
      <c r="AD69" s="86">
        <f>CronogramaFisico!AD69*CronogramaFisico!$F69</f>
        <v>0</v>
      </c>
      <c r="AE69" s="86">
        <f>CronogramaFisico!AE69*CronogramaFisico!$F69</f>
        <v>0</v>
      </c>
      <c r="AF69" s="86">
        <f>CronogramaFisico!AF69*CronogramaFisico!$F69</f>
        <v>0</v>
      </c>
      <c r="AG69" s="86">
        <f>CronogramaFisico!AG69*CronogramaFisico!$F69</f>
        <v>0</v>
      </c>
      <c r="AH69" s="86">
        <f>CronogramaFisico!AH69*CronogramaFisico!$F69</f>
        <v>0</v>
      </c>
      <c r="AI69" s="86">
        <f>CronogramaFisico!AI69*CronogramaFisico!$F69</f>
        <v>0</v>
      </c>
      <c r="AJ69" s="86">
        <f>CronogramaFisico!AJ69*CronogramaFisico!$F69</f>
        <v>0</v>
      </c>
      <c r="AK69" s="86">
        <f>CronogramaFisico!AK69*CronogramaFisico!$F69</f>
        <v>3927395.1777747371</v>
      </c>
      <c r="AL69" s="86">
        <f>CronogramaFisico!AL69*CronogramaFisico!$F69</f>
        <v>0</v>
      </c>
      <c r="AM69" s="86">
        <f>CronogramaFisico!AM69*CronogramaFisico!$F69</f>
        <v>0</v>
      </c>
      <c r="AN69" s="86">
        <f>CronogramaFisico!AN69*CronogramaFisico!$F69</f>
        <v>0</v>
      </c>
      <c r="AO69" s="86">
        <f>CronogramaFisico!AO69*CronogramaFisico!$F69</f>
        <v>0</v>
      </c>
      <c r="AP69" s="86">
        <f>CronogramaFisico!AP69*CronogramaFisico!$F69</f>
        <v>0</v>
      </c>
      <c r="AQ69" s="86">
        <f>CronogramaFisico!AQ69*CronogramaFisico!$F69</f>
        <v>0</v>
      </c>
      <c r="AR69" s="86">
        <f>CronogramaFisico!AR69*CronogramaFisico!$F69</f>
        <v>0</v>
      </c>
      <c r="AS69" s="86">
        <f>CronogramaFisico!AS69*CronogramaFisico!$F69</f>
        <v>0</v>
      </c>
      <c r="AT69" s="86">
        <f>CronogramaFisico!AT69*CronogramaFisico!$F69</f>
        <v>0</v>
      </c>
      <c r="AU69" s="86">
        <f>CronogramaFisico!AU69*CronogramaFisico!$F69</f>
        <v>0</v>
      </c>
      <c r="AV69" s="86">
        <f>CronogramaFisico!AV69*CronogramaFisico!$F69</f>
        <v>0</v>
      </c>
      <c r="AW69" s="86">
        <f>CronogramaFisico!AW69*CronogramaFisico!$F69</f>
        <v>0</v>
      </c>
      <c r="AX69" s="86">
        <f>CronogramaFisico!AX69*CronogramaFisico!$F69</f>
        <v>0</v>
      </c>
      <c r="AY69" s="86">
        <f>CronogramaFisico!AY69*CronogramaFisico!$F69</f>
        <v>0</v>
      </c>
      <c r="AZ69" s="86">
        <f>CronogramaFisico!AZ69*CronogramaFisico!$F69</f>
        <v>0</v>
      </c>
      <c r="BA69" s="86">
        <f>CronogramaFisico!BA69*CronogramaFisico!$F69</f>
        <v>0</v>
      </c>
      <c r="BB69" s="86">
        <f>CronogramaFisico!BB69*CronogramaFisico!$F69</f>
        <v>0</v>
      </c>
      <c r="BC69" s="86">
        <f>CronogramaFisico!BC69*CronogramaFisico!$F69</f>
        <v>0</v>
      </c>
      <c r="BD69" s="86">
        <f>CronogramaFisico!BD69*CronogramaFisico!$F69</f>
        <v>0</v>
      </c>
      <c r="BE69" s="86">
        <f>CronogramaFisico!BE69*CronogramaFisico!$F69</f>
        <v>0</v>
      </c>
      <c r="BF69" s="86">
        <f>CronogramaFisico!BF69*CronogramaFisico!$F69</f>
        <v>0</v>
      </c>
      <c r="BG69" s="86">
        <f>CronogramaFisico!BG69*CronogramaFisico!$F69</f>
        <v>0</v>
      </c>
      <c r="BH69" s="86">
        <f>CronogramaFisico!BH69*CronogramaFisico!$F69</f>
        <v>0</v>
      </c>
      <c r="BI69" s="86">
        <f>CronogramaFisico!BI69*CronogramaFisico!$F69</f>
        <v>0</v>
      </c>
      <c r="BJ69" s="86">
        <f>CronogramaFisico!BJ69*CronogramaFisico!$F69</f>
        <v>0</v>
      </c>
      <c r="BK69" s="86">
        <f>CronogramaFisico!BK69*CronogramaFisico!$F69</f>
        <v>0</v>
      </c>
      <c r="BL69" s="86">
        <f>CronogramaFisico!BL69*CronogramaFisico!$F69</f>
        <v>0</v>
      </c>
      <c r="BM69" s="86">
        <f>CronogramaFisico!BM69*CronogramaFisico!$F69</f>
        <v>0</v>
      </c>
      <c r="BN69" s="86">
        <f>CronogramaFisico!BN69*CronogramaFisico!$F69</f>
        <v>0</v>
      </c>
      <c r="BO69" s="86">
        <f>CronogramaFisico!BO69*CronogramaFisico!$F69</f>
        <v>0</v>
      </c>
      <c r="BP69" s="86">
        <f>CronogramaFisico!BP69*CronogramaFisico!$F69</f>
        <v>0</v>
      </c>
      <c r="BS69" s="86">
        <f t="shared" si="36"/>
        <v>0</v>
      </c>
      <c r="BT69" s="86">
        <f t="shared" si="36"/>
        <v>0</v>
      </c>
      <c r="BU69" s="86">
        <f t="shared" si="36"/>
        <v>3927395.1777747371</v>
      </c>
      <c r="BV69" s="86">
        <f t="shared" si="36"/>
        <v>0</v>
      </c>
      <c r="BW69" s="86">
        <f t="shared" si="36"/>
        <v>0</v>
      </c>
    </row>
    <row r="70" spans="1:75" outlineLevel="2" x14ac:dyDescent="0.3">
      <c r="A70" s="102"/>
      <c r="B70" s="160" t="str">
        <f>EventosAno!B70</f>
        <v>1.3.5</v>
      </c>
      <c r="C70" s="41" t="s">
        <v>145</v>
      </c>
      <c r="D70" s="114" t="str">
        <f>CronogramaFisico!D70</f>
        <v>PI A103.5</v>
      </c>
      <c r="E70" s="42"/>
      <c r="F70" s="50" cm="1">
        <f t="array" ref="F70">INDEX(EventosAno!$F:$F,MATCH($D70,EventosAno!$D:$D,0),)</f>
        <v>3366338.7238069177</v>
      </c>
      <c r="G70" s="43"/>
      <c r="H70" s="114">
        <f>CronogramaFisico!H70</f>
        <v>32</v>
      </c>
      <c r="I70" s="16"/>
      <c r="J70" s="86">
        <f>CronogramaFisico!J70*CronogramaFisico!$F70</f>
        <v>0</v>
      </c>
      <c r="K70" s="86">
        <f>CronogramaFisico!K70*CronogramaFisico!$F70</f>
        <v>0</v>
      </c>
      <c r="L70" s="86">
        <f>CronogramaFisico!L70*CronogramaFisico!$F70</f>
        <v>0</v>
      </c>
      <c r="M70" s="86">
        <f>CronogramaFisico!M70*CronogramaFisico!$F70</f>
        <v>0</v>
      </c>
      <c r="N70" s="86">
        <f>CronogramaFisico!N70*CronogramaFisico!$F70</f>
        <v>0</v>
      </c>
      <c r="O70" s="86">
        <f>CronogramaFisico!O70*CronogramaFisico!$F70</f>
        <v>0</v>
      </c>
      <c r="P70" s="86">
        <f>CronogramaFisico!P70*CronogramaFisico!$F70</f>
        <v>0</v>
      </c>
      <c r="Q70" s="86">
        <f>CronogramaFisico!Q70*CronogramaFisico!$F70</f>
        <v>0</v>
      </c>
      <c r="R70" s="86">
        <f>CronogramaFisico!R70*CronogramaFisico!$F70</f>
        <v>0</v>
      </c>
      <c r="S70" s="86">
        <f>CronogramaFisico!S70*CronogramaFisico!$F70</f>
        <v>0</v>
      </c>
      <c r="T70" s="86">
        <f>CronogramaFisico!T70*CronogramaFisico!$F70</f>
        <v>0</v>
      </c>
      <c r="U70" s="86">
        <f>CronogramaFisico!U70*CronogramaFisico!$F70</f>
        <v>0</v>
      </c>
      <c r="V70" s="86">
        <f>CronogramaFisico!V70*CronogramaFisico!$F70</f>
        <v>0</v>
      </c>
      <c r="W70" s="86">
        <f>CronogramaFisico!W70*CronogramaFisico!$F70</f>
        <v>0</v>
      </c>
      <c r="X70" s="86">
        <f>CronogramaFisico!X70*CronogramaFisico!$F70</f>
        <v>0</v>
      </c>
      <c r="Y70" s="86">
        <f>CronogramaFisico!Y70*CronogramaFisico!$F70</f>
        <v>0</v>
      </c>
      <c r="Z70" s="86">
        <f>CronogramaFisico!Z70*CronogramaFisico!$F70</f>
        <v>0</v>
      </c>
      <c r="AA70" s="86">
        <f>CronogramaFisico!AA70*CronogramaFisico!$F70</f>
        <v>0</v>
      </c>
      <c r="AB70" s="86">
        <f>CronogramaFisico!AB70*CronogramaFisico!$F70</f>
        <v>0</v>
      </c>
      <c r="AC70" s="86">
        <f>CronogramaFisico!AC70*CronogramaFisico!$F70</f>
        <v>0</v>
      </c>
      <c r="AD70" s="86">
        <f>CronogramaFisico!AD70*CronogramaFisico!$F70</f>
        <v>0</v>
      </c>
      <c r="AE70" s="86">
        <f>CronogramaFisico!AE70*CronogramaFisico!$F70</f>
        <v>0</v>
      </c>
      <c r="AF70" s="86">
        <f>CronogramaFisico!AF70*CronogramaFisico!$F70</f>
        <v>0</v>
      </c>
      <c r="AG70" s="86">
        <f>CronogramaFisico!AG70*CronogramaFisico!$F70</f>
        <v>0</v>
      </c>
      <c r="AH70" s="86">
        <f>CronogramaFisico!AH70*CronogramaFisico!$F70</f>
        <v>0</v>
      </c>
      <c r="AI70" s="86">
        <f>CronogramaFisico!AI70*CronogramaFisico!$F70</f>
        <v>0</v>
      </c>
      <c r="AJ70" s="86">
        <f>CronogramaFisico!AJ70*CronogramaFisico!$F70</f>
        <v>0</v>
      </c>
      <c r="AK70" s="86">
        <f>CronogramaFisico!AK70*CronogramaFisico!$F70</f>
        <v>0</v>
      </c>
      <c r="AL70" s="86">
        <f>CronogramaFisico!AL70*CronogramaFisico!$F70</f>
        <v>0</v>
      </c>
      <c r="AM70" s="86">
        <f>CronogramaFisico!AM70*CronogramaFisico!$F70</f>
        <v>3366338.7238069177</v>
      </c>
      <c r="AN70" s="86">
        <f>CronogramaFisico!AN70*CronogramaFisico!$F70</f>
        <v>0</v>
      </c>
      <c r="AO70" s="86">
        <f>CronogramaFisico!AO70*CronogramaFisico!$F70</f>
        <v>0</v>
      </c>
      <c r="AP70" s="86">
        <f>CronogramaFisico!AP70*CronogramaFisico!$F70</f>
        <v>0</v>
      </c>
      <c r="AQ70" s="86">
        <f>CronogramaFisico!AQ70*CronogramaFisico!$F70</f>
        <v>0</v>
      </c>
      <c r="AR70" s="86">
        <f>CronogramaFisico!AR70*CronogramaFisico!$F70</f>
        <v>0</v>
      </c>
      <c r="AS70" s="86">
        <f>CronogramaFisico!AS70*CronogramaFisico!$F70</f>
        <v>0</v>
      </c>
      <c r="AT70" s="86">
        <f>CronogramaFisico!AT70*CronogramaFisico!$F70</f>
        <v>0</v>
      </c>
      <c r="AU70" s="86">
        <f>CronogramaFisico!AU70*CronogramaFisico!$F70</f>
        <v>0</v>
      </c>
      <c r="AV70" s="86">
        <f>CronogramaFisico!AV70*CronogramaFisico!$F70</f>
        <v>0</v>
      </c>
      <c r="AW70" s="86">
        <f>CronogramaFisico!AW70*CronogramaFisico!$F70</f>
        <v>0</v>
      </c>
      <c r="AX70" s="86">
        <f>CronogramaFisico!AX70*CronogramaFisico!$F70</f>
        <v>0</v>
      </c>
      <c r="AY70" s="86">
        <f>CronogramaFisico!AY70*CronogramaFisico!$F70</f>
        <v>0</v>
      </c>
      <c r="AZ70" s="86">
        <f>CronogramaFisico!AZ70*CronogramaFisico!$F70</f>
        <v>0</v>
      </c>
      <c r="BA70" s="86">
        <f>CronogramaFisico!BA70*CronogramaFisico!$F70</f>
        <v>0</v>
      </c>
      <c r="BB70" s="86">
        <f>CronogramaFisico!BB70*CronogramaFisico!$F70</f>
        <v>0</v>
      </c>
      <c r="BC70" s="86">
        <f>CronogramaFisico!BC70*CronogramaFisico!$F70</f>
        <v>0</v>
      </c>
      <c r="BD70" s="86">
        <f>CronogramaFisico!BD70*CronogramaFisico!$F70</f>
        <v>0</v>
      </c>
      <c r="BE70" s="86">
        <f>CronogramaFisico!BE70*CronogramaFisico!$F70</f>
        <v>0</v>
      </c>
      <c r="BF70" s="86">
        <f>CronogramaFisico!BF70*CronogramaFisico!$F70</f>
        <v>0</v>
      </c>
      <c r="BG70" s="86">
        <f>CronogramaFisico!BG70*CronogramaFisico!$F70</f>
        <v>0</v>
      </c>
      <c r="BH70" s="86">
        <f>CronogramaFisico!BH70*CronogramaFisico!$F70</f>
        <v>0</v>
      </c>
      <c r="BI70" s="86">
        <f>CronogramaFisico!BI70*CronogramaFisico!$F70</f>
        <v>0</v>
      </c>
      <c r="BJ70" s="86">
        <f>CronogramaFisico!BJ70*CronogramaFisico!$F70</f>
        <v>0</v>
      </c>
      <c r="BK70" s="86">
        <f>CronogramaFisico!BK70*CronogramaFisico!$F70</f>
        <v>0</v>
      </c>
      <c r="BL70" s="86">
        <f>CronogramaFisico!BL70*CronogramaFisico!$F70</f>
        <v>0</v>
      </c>
      <c r="BM70" s="86">
        <f>CronogramaFisico!BM70*CronogramaFisico!$F70</f>
        <v>0</v>
      </c>
      <c r="BN70" s="86">
        <f>CronogramaFisico!BN70*CronogramaFisico!$F70</f>
        <v>0</v>
      </c>
      <c r="BO70" s="86">
        <f>CronogramaFisico!BO70*CronogramaFisico!$F70</f>
        <v>0</v>
      </c>
      <c r="BP70" s="86">
        <f>CronogramaFisico!BP70*CronogramaFisico!$F70</f>
        <v>0</v>
      </c>
      <c r="BS70" s="86">
        <f t="shared" si="36"/>
        <v>0</v>
      </c>
      <c r="BT70" s="86">
        <f t="shared" si="36"/>
        <v>0</v>
      </c>
      <c r="BU70" s="86">
        <f t="shared" si="36"/>
        <v>3366338.7238069177</v>
      </c>
      <c r="BV70" s="86">
        <f t="shared" si="36"/>
        <v>0</v>
      </c>
      <c r="BW70" s="86">
        <f t="shared" si="36"/>
        <v>0</v>
      </c>
    </row>
    <row r="71" spans="1:75" outlineLevel="2" x14ac:dyDescent="0.3">
      <c r="A71" s="102"/>
      <c r="B71" s="158" t="str">
        <f>EventosAno!B71</f>
        <v>1.3.6</v>
      </c>
      <c r="C71" s="41" t="s">
        <v>146</v>
      </c>
      <c r="D71" s="114" t="str">
        <f>CronogramaFisico!D71</f>
        <v>PI A103.6</v>
      </c>
      <c r="E71" s="42"/>
      <c r="F71" s="50" cm="1">
        <f t="array" ref="F71">INDEX(EventosAno!$F:$F,MATCH($D71,EventosAno!$D:$D,0),)</f>
        <v>6171620.9936460154</v>
      </c>
      <c r="G71" s="56"/>
      <c r="H71" s="114">
        <f>CronogramaFisico!H71</f>
        <v>36</v>
      </c>
      <c r="I71" s="16"/>
      <c r="J71" s="86">
        <f>CronogramaFisico!J71*CronogramaFisico!$F71</f>
        <v>0</v>
      </c>
      <c r="K71" s="86">
        <f>CronogramaFisico!K71*CronogramaFisico!$F71</f>
        <v>0</v>
      </c>
      <c r="L71" s="86">
        <f>CronogramaFisico!L71*CronogramaFisico!$F71</f>
        <v>0</v>
      </c>
      <c r="M71" s="86">
        <f>CronogramaFisico!M71*CronogramaFisico!$F71</f>
        <v>0</v>
      </c>
      <c r="N71" s="86">
        <f>CronogramaFisico!N71*CronogramaFisico!$F71</f>
        <v>0</v>
      </c>
      <c r="O71" s="86">
        <f>CronogramaFisico!O71*CronogramaFisico!$F71</f>
        <v>0</v>
      </c>
      <c r="P71" s="86">
        <f>CronogramaFisico!P71*CronogramaFisico!$F71</f>
        <v>0</v>
      </c>
      <c r="Q71" s="86">
        <f>CronogramaFisico!Q71*CronogramaFisico!$F71</f>
        <v>0</v>
      </c>
      <c r="R71" s="86">
        <f>CronogramaFisico!R71*CronogramaFisico!$F71</f>
        <v>0</v>
      </c>
      <c r="S71" s="86">
        <f>CronogramaFisico!S71*CronogramaFisico!$F71</f>
        <v>0</v>
      </c>
      <c r="T71" s="86">
        <f>CronogramaFisico!T71*CronogramaFisico!$F71</f>
        <v>0</v>
      </c>
      <c r="U71" s="86">
        <f>CronogramaFisico!U71*CronogramaFisico!$F71</f>
        <v>0</v>
      </c>
      <c r="V71" s="86">
        <f>CronogramaFisico!V71*CronogramaFisico!$F71</f>
        <v>0</v>
      </c>
      <c r="W71" s="86">
        <f>CronogramaFisico!W71*CronogramaFisico!$F71</f>
        <v>0</v>
      </c>
      <c r="X71" s="86">
        <f>CronogramaFisico!X71*CronogramaFisico!$F71</f>
        <v>0</v>
      </c>
      <c r="Y71" s="86">
        <f>CronogramaFisico!Y71*CronogramaFisico!$F71</f>
        <v>0</v>
      </c>
      <c r="Z71" s="86">
        <f>CronogramaFisico!Z71*CronogramaFisico!$F71</f>
        <v>0</v>
      </c>
      <c r="AA71" s="86">
        <f>CronogramaFisico!AA71*CronogramaFisico!$F71</f>
        <v>0</v>
      </c>
      <c r="AB71" s="86">
        <f>CronogramaFisico!AB71*CronogramaFisico!$F71</f>
        <v>0</v>
      </c>
      <c r="AC71" s="86">
        <f>CronogramaFisico!AC71*CronogramaFisico!$F71</f>
        <v>0</v>
      </c>
      <c r="AD71" s="86">
        <f>CronogramaFisico!AD71*CronogramaFisico!$F71</f>
        <v>0</v>
      </c>
      <c r="AE71" s="86">
        <f>CronogramaFisico!AE71*CronogramaFisico!$F71</f>
        <v>0</v>
      </c>
      <c r="AF71" s="86">
        <f>CronogramaFisico!AF71*CronogramaFisico!$F71</f>
        <v>0</v>
      </c>
      <c r="AG71" s="86">
        <f>CronogramaFisico!AG71*CronogramaFisico!$F71</f>
        <v>0</v>
      </c>
      <c r="AH71" s="86">
        <f>CronogramaFisico!AH71*CronogramaFisico!$F71</f>
        <v>0</v>
      </c>
      <c r="AI71" s="86">
        <f>CronogramaFisico!AI71*CronogramaFisico!$F71</f>
        <v>0</v>
      </c>
      <c r="AJ71" s="86">
        <f>CronogramaFisico!AJ71*CronogramaFisico!$F71</f>
        <v>0</v>
      </c>
      <c r="AK71" s="86">
        <f>CronogramaFisico!AK71*CronogramaFisico!$F71</f>
        <v>0</v>
      </c>
      <c r="AL71" s="86">
        <f>CronogramaFisico!AL71*CronogramaFisico!$F71</f>
        <v>0</v>
      </c>
      <c r="AM71" s="86">
        <f>CronogramaFisico!AM71*CronogramaFisico!$F71</f>
        <v>0</v>
      </c>
      <c r="AN71" s="86">
        <f>CronogramaFisico!AN71*CronogramaFisico!$F71</f>
        <v>0</v>
      </c>
      <c r="AO71" s="86">
        <f>CronogramaFisico!AO71*CronogramaFisico!$F71</f>
        <v>0</v>
      </c>
      <c r="AP71" s="86">
        <f>CronogramaFisico!AP71*CronogramaFisico!$F71</f>
        <v>0</v>
      </c>
      <c r="AQ71" s="86">
        <f>CronogramaFisico!AQ71*CronogramaFisico!$F71</f>
        <v>6171620.9936460154</v>
      </c>
      <c r="AR71" s="86">
        <f>CronogramaFisico!AR71*CronogramaFisico!$F71</f>
        <v>0</v>
      </c>
      <c r="AS71" s="86">
        <f>CronogramaFisico!AS71*CronogramaFisico!$F71</f>
        <v>0</v>
      </c>
      <c r="AT71" s="86">
        <f>CronogramaFisico!AT71*CronogramaFisico!$F71</f>
        <v>0</v>
      </c>
      <c r="AU71" s="86">
        <f>CronogramaFisico!AU71*CronogramaFisico!$F71</f>
        <v>0</v>
      </c>
      <c r="AV71" s="86">
        <f>CronogramaFisico!AV71*CronogramaFisico!$F71</f>
        <v>0</v>
      </c>
      <c r="AW71" s="86">
        <f>CronogramaFisico!AW71*CronogramaFisico!$F71</f>
        <v>0</v>
      </c>
      <c r="AX71" s="86">
        <f>CronogramaFisico!AX71*CronogramaFisico!$F71</f>
        <v>0</v>
      </c>
      <c r="AY71" s="86">
        <f>CronogramaFisico!AY71*CronogramaFisico!$F71</f>
        <v>0</v>
      </c>
      <c r="AZ71" s="86">
        <f>CronogramaFisico!AZ71*CronogramaFisico!$F71</f>
        <v>0</v>
      </c>
      <c r="BA71" s="86">
        <f>CronogramaFisico!BA71*CronogramaFisico!$F71</f>
        <v>0</v>
      </c>
      <c r="BB71" s="86">
        <f>CronogramaFisico!BB71*CronogramaFisico!$F71</f>
        <v>0</v>
      </c>
      <c r="BC71" s="86">
        <f>CronogramaFisico!BC71*CronogramaFisico!$F71</f>
        <v>0</v>
      </c>
      <c r="BD71" s="86">
        <f>CronogramaFisico!BD71*CronogramaFisico!$F71</f>
        <v>0</v>
      </c>
      <c r="BE71" s="86">
        <f>CronogramaFisico!BE71*CronogramaFisico!$F71</f>
        <v>0</v>
      </c>
      <c r="BF71" s="86">
        <f>CronogramaFisico!BF71*CronogramaFisico!$F71</f>
        <v>0</v>
      </c>
      <c r="BG71" s="86">
        <f>CronogramaFisico!BG71*CronogramaFisico!$F71</f>
        <v>0</v>
      </c>
      <c r="BH71" s="86">
        <f>CronogramaFisico!BH71*CronogramaFisico!$F71</f>
        <v>0</v>
      </c>
      <c r="BI71" s="86">
        <f>CronogramaFisico!BI71*CronogramaFisico!$F71</f>
        <v>0</v>
      </c>
      <c r="BJ71" s="86">
        <f>CronogramaFisico!BJ71*CronogramaFisico!$F71</f>
        <v>0</v>
      </c>
      <c r="BK71" s="86">
        <f>CronogramaFisico!BK71*CronogramaFisico!$F71</f>
        <v>0</v>
      </c>
      <c r="BL71" s="86">
        <f>CronogramaFisico!BL71*CronogramaFisico!$F71</f>
        <v>0</v>
      </c>
      <c r="BM71" s="86">
        <f>CronogramaFisico!BM71*CronogramaFisico!$F71</f>
        <v>0</v>
      </c>
      <c r="BN71" s="86">
        <f>CronogramaFisico!BN71*CronogramaFisico!$F71</f>
        <v>0</v>
      </c>
      <c r="BO71" s="86">
        <f>CronogramaFisico!BO71*CronogramaFisico!$F71</f>
        <v>0</v>
      </c>
      <c r="BP71" s="86">
        <f>CronogramaFisico!BP71*CronogramaFisico!$F71</f>
        <v>0</v>
      </c>
      <c r="BS71" s="86">
        <f t="shared" si="36"/>
        <v>0</v>
      </c>
      <c r="BT71" s="86">
        <f t="shared" si="36"/>
        <v>0</v>
      </c>
      <c r="BU71" s="86">
        <f t="shared" si="36"/>
        <v>6171620.9936460154</v>
      </c>
      <c r="BV71" s="86">
        <f t="shared" si="36"/>
        <v>0</v>
      </c>
      <c r="BW71" s="86">
        <f t="shared" si="36"/>
        <v>0</v>
      </c>
    </row>
    <row r="72" spans="1:75" outlineLevel="1" x14ac:dyDescent="0.3">
      <c r="A72" s="1"/>
      <c r="B72" s="8"/>
      <c r="C72" s="10" t="s">
        <v>148</v>
      </c>
      <c r="D72" s="9"/>
      <c r="E72" s="9"/>
      <c r="F72" s="9"/>
      <c r="G72" s="7"/>
      <c r="H72" s="8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S72" s="7"/>
      <c r="BT72" s="7"/>
      <c r="BU72" s="7"/>
      <c r="BV72" s="7"/>
      <c r="BW72" s="7"/>
    </row>
    <row r="73" spans="1:75" ht="18" customHeight="1" outlineLevel="1" x14ac:dyDescent="0.3">
      <c r="A73" s="1"/>
      <c r="B73" s="4" t="s">
        <v>20</v>
      </c>
      <c r="C73" s="6" t="s">
        <v>25</v>
      </c>
      <c r="D73" s="5"/>
      <c r="E73" s="5"/>
      <c r="F73" s="5"/>
      <c r="G73" s="3"/>
      <c r="H73" s="4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S73" s="3"/>
      <c r="BT73" s="3"/>
      <c r="BU73" s="3"/>
      <c r="BV73" s="3"/>
      <c r="BW73" s="3"/>
    </row>
    <row r="74" spans="1:75" outlineLevel="2" x14ac:dyDescent="0.3">
      <c r="A74" s="102"/>
      <c r="B74" s="157" t="str">
        <f>EventosAno!B74</f>
        <v>1.4.1</v>
      </c>
      <c r="C74" s="41" t="s">
        <v>151</v>
      </c>
      <c r="D74" s="114" t="str">
        <f>CronogramaFisico!D74</f>
        <v>PI A104.1</v>
      </c>
      <c r="E74" s="11"/>
      <c r="F74" s="50" cm="1">
        <f t="array" ref="F74">INDEX(EventosAno!$F:$F,MATCH($D74,EventosAno!$D:$D,0),)</f>
        <v>1455919.9376484491</v>
      </c>
      <c r="G74" s="44"/>
      <c r="H74" s="114">
        <f>CronogramaFisico!H74</f>
        <v>26</v>
      </c>
      <c r="I74" s="16"/>
      <c r="J74" s="86">
        <f>CronogramaFisico!J74*CronogramaFisico!$F74</f>
        <v>0</v>
      </c>
      <c r="K74" s="86">
        <f>CronogramaFisico!K74*CronogramaFisico!$F74</f>
        <v>0</v>
      </c>
      <c r="L74" s="86">
        <f>CronogramaFisico!L74*CronogramaFisico!$F74</f>
        <v>0</v>
      </c>
      <c r="M74" s="86">
        <f>CronogramaFisico!M74*CronogramaFisico!$F74</f>
        <v>0</v>
      </c>
      <c r="N74" s="86">
        <f>CronogramaFisico!N74*CronogramaFisico!$F74</f>
        <v>0</v>
      </c>
      <c r="O74" s="86">
        <f>CronogramaFisico!O74*CronogramaFisico!$F74</f>
        <v>0</v>
      </c>
      <c r="P74" s="86">
        <f>CronogramaFisico!P74*CronogramaFisico!$F74</f>
        <v>0</v>
      </c>
      <c r="Q74" s="86">
        <f>CronogramaFisico!Q74*CronogramaFisico!$F74</f>
        <v>0</v>
      </c>
      <c r="R74" s="86">
        <f>CronogramaFisico!R74*CronogramaFisico!$F74</f>
        <v>0</v>
      </c>
      <c r="S74" s="86">
        <f>CronogramaFisico!S74*CronogramaFisico!$F74</f>
        <v>0</v>
      </c>
      <c r="T74" s="86">
        <f>CronogramaFisico!T74*CronogramaFisico!$F74</f>
        <v>0</v>
      </c>
      <c r="U74" s="86">
        <f>CronogramaFisico!U74*CronogramaFisico!$F74</f>
        <v>0</v>
      </c>
      <c r="V74" s="86">
        <f>CronogramaFisico!V74*CronogramaFisico!$F74</f>
        <v>0</v>
      </c>
      <c r="W74" s="86">
        <f>CronogramaFisico!W74*CronogramaFisico!$F74</f>
        <v>0</v>
      </c>
      <c r="X74" s="86">
        <f>CronogramaFisico!X74*CronogramaFisico!$F74</f>
        <v>0</v>
      </c>
      <c r="Y74" s="86">
        <f>CronogramaFisico!Y74*CronogramaFisico!$F74</f>
        <v>0</v>
      </c>
      <c r="Z74" s="86">
        <f>CronogramaFisico!Z74*CronogramaFisico!$F74</f>
        <v>0</v>
      </c>
      <c r="AA74" s="86">
        <f>CronogramaFisico!AA74*CronogramaFisico!$F74</f>
        <v>0</v>
      </c>
      <c r="AB74" s="86">
        <f>CronogramaFisico!AB74*CronogramaFisico!$F74</f>
        <v>0</v>
      </c>
      <c r="AC74" s="86">
        <f>CronogramaFisico!AC74*CronogramaFisico!$F74</f>
        <v>0</v>
      </c>
      <c r="AD74" s="86">
        <f>CronogramaFisico!AD74*CronogramaFisico!$F74</f>
        <v>0</v>
      </c>
      <c r="AE74" s="86">
        <f>CronogramaFisico!AE74*CronogramaFisico!$F74</f>
        <v>0</v>
      </c>
      <c r="AF74" s="86">
        <f>CronogramaFisico!AF74*CronogramaFisico!$F74</f>
        <v>0</v>
      </c>
      <c r="AG74" s="86">
        <f>CronogramaFisico!AG74*CronogramaFisico!$F74</f>
        <v>0</v>
      </c>
      <c r="AH74" s="86">
        <f>CronogramaFisico!AH74*CronogramaFisico!$F74</f>
        <v>0</v>
      </c>
      <c r="AI74" s="86">
        <f>CronogramaFisico!AI74*CronogramaFisico!$F74</f>
        <v>1455919.9376484491</v>
      </c>
      <c r="AJ74" s="86">
        <f>CronogramaFisico!AJ74*CronogramaFisico!$F74</f>
        <v>0</v>
      </c>
      <c r="AK74" s="86">
        <f>CronogramaFisico!AK74*CronogramaFisico!$F74</f>
        <v>0</v>
      </c>
      <c r="AL74" s="86">
        <f>CronogramaFisico!AL74*CronogramaFisico!$F74</f>
        <v>0</v>
      </c>
      <c r="AM74" s="86">
        <f>CronogramaFisico!AM74*CronogramaFisico!$F74</f>
        <v>0</v>
      </c>
      <c r="AN74" s="86">
        <f>CronogramaFisico!AN74*CronogramaFisico!$F74</f>
        <v>0</v>
      </c>
      <c r="AO74" s="86">
        <f>CronogramaFisico!AO74*CronogramaFisico!$F74</f>
        <v>0</v>
      </c>
      <c r="AP74" s="86">
        <f>CronogramaFisico!AP74*CronogramaFisico!$F74</f>
        <v>0</v>
      </c>
      <c r="AQ74" s="86">
        <f>CronogramaFisico!AQ74*CronogramaFisico!$F74</f>
        <v>0</v>
      </c>
      <c r="AR74" s="86">
        <f>CronogramaFisico!AR74*CronogramaFisico!$F74</f>
        <v>0</v>
      </c>
      <c r="AS74" s="86">
        <f>CronogramaFisico!AS74*CronogramaFisico!$F74</f>
        <v>0</v>
      </c>
      <c r="AT74" s="86">
        <f>CronogramaFisico!AT74*CronogramaFisico!$F74</f>
        <v>0</v>
      </c>
      <c r="AU74" s="86">
        <f>CronogramaFisico!AU74*CronogramaFisico!$F74</f>
        <v>0</v>
      </c>
      <c r="AV74" s="86">
        <f>CronogramaFisico!AV74*CronogramaFisico!$F74</f>
        <v>0</v>
      </c>
      <c r="AW74" s="86">
        <f>CronogramaFisico!AW74*CronogramaFisico!$F74</f>
        <v>0</v>
      </c>
      <c r="AX74" s="86">
        <f>CronogramaFisico!AX74*CronogramaFisico!$F74</f>
        <v>0</v>
      </c>
      <c r="AY74" s="86">
        <f>CronogramaFisico!AY74*CronogramaFisico!$F74</f>
        <v>0</v>
      </c>
      <c r="AZ74" s="86">
        <f>CronogramaFisico!AZ74*CronogramaFisico!$F74</f>
        <v>0</v>
      </c>
      <c r="BA74" s="86">
        <f>CronogramaFisico!BA74*CronogramaFisico!$F74</f>
        <v>0</v>
      </c>
      <c r="BB74" s="86">
        <f>CronogramaFisico!BB74*CronogramaFisico!$F74</f>
        <v>0</v>
      </c>
      <c r="BC74" s="86">
        <f>CronogramaFisico!BC74*CronogramaFisico!$F74</f>
        <v>0</v>
      </c>
      <c r="BD74" s="86">
        <f>CronogramaFisico!BD74*CronogramaFisico!$F74</f>
        <v>0</v>
      </c>
      <c r="BE74" s="86">
        <f>CronogramaFisico!BE74*CronogramaFisico!$F74</f>
        <v>0</v>
      </c>
      <c r="BF74" s="86">
        <f>CronogramaFisico!BF74*CronogramaFisico!$F74</f>
        <v>0</v>
      </c>
      <c r="BG74" s="86">
        <f>CronogramaFisico!BG74*CronogramaFisico!$F74</f>
        <v>0</v>
      </c>
      <c r="BH74" s="86">
        <f>CronogramaFisico!BH74*CronogramaFisico!$F74</f>
        <v>0</v>
      </c>
      <c r="BI74" s="86">
        <f>CronogramaFisico!BI74*CronogramaFisico!$F74</f>
        <v>0</v>
      </c>
      <c r="BJ74" s="86">
        <f>CronogramaFisico!BJ74*CronogramaFisico!$F74</f>
        <v>0</v>
      </c>
      <c r="BK74" s="86">
        <f>CronogramaFisico!BK74*CronogramaFisico!$F74</f>
        <v>0</v>
      </c>
      <c r="BL74" s="86">
        <f>CronogramaFisico!BL74*CronogramaFisico!$F74</f>
        <v>0</v>
      </c>
      <c r="BM74" s="86">
        <f>CronogramaFisico!BM74*CronogramaFisico!$F74</f>
        <v>0</v>
      </c>
      <c r="BN74" s="86">
        <f>CronogramaFisico!BN74*CronogramaFisico!$F74</f>
        <v>0</v>
      </c>
      <c r="BO74" s="86">
        <f>CronogramaFisico!BO74*CronogramaFisico!$F74</f>
        <v>0</v>
      </c>
      <c r="BP74" s="86">
        <f>CronogramaFisico!BP74*CronogramaFisico!$F74</f>
        <v>0</v>
      </c>
      <c r="BS74" s="86">
        <f t="shared" ref="BS74:BW75" si="37">SUMIFS($J74:$BP74,$J$1:$BP$1,BS$4)</f>
        <v>0</v>
      </c>
      <c r="BT74" s="86">
        <f t="shared" si="37"/>
        <v>0</v>
      </c>
      <c r="BU74" s="86">
        <f t="shared" si="37"/>
        <v>1455919.9376484491</v>
      </c>
      <c r="BV74" s="86">
        <f t="shared" si="37"/>
        <v>0</v>
      </c>
      <c r="BW74" s="86">
        <f t="shared" si="37"/>
        <v>0</v>
      </c>
    </row>
    <row r="75" spans="1:75" outlineLevel="2" x14ac:dyDescent="0.3">
      <c r="A75" s="102"/>
      <c r="B75" s="158" t="str">
        <f>EventosAno!B75</f>
        <v>1.4.2</v>
      </c>
      <c r="C75" s="41" t="s">
        <v>152</v>
      </c>
      <c r="D75" s="114" t="str">
        <f>CronogramaFisico!D75</f>
        <v>PI A104.2</v>
      </c>
      <c r="E75" s="11"/>
      <c r="F75" s="50" cm="1">
        <f t="array" ref="F75">INDEX(EventosAno!$F:$F,MATCH($D75,EventosAno!$D:$D,0),)</f>
        <v>1455919.9376484491</v>
      </c>
      <c r="G75" s="51"/>
      <c r="H75" s="114">
        <f>CronogramaFisico!H75</f>
        <v>32</v>
      </c>
      <c r="I75" s="2"/>
      <c r="J75" s="86">
        <f>CronogramaFisico!J75*CronogramaFisico!$F75</f>
        <v>0</v>
      </c>
      <c r="K75" s="86">
        <f>CronogramaFisico!K75*CronogramaFisico!$F75</f>
        <v>0</v>
      </c>
      <c r="L75" s="86">
        <f>CronogramaFisico!L75*CronogramaFisico!$F75</f>
        <v>0</v>
      </c>
      <c r="M75" s="86">
        <f>CronogramaFisico!M75*CronogramaFisico!$F75</f>
        <v>0</v>
      </c>
      <c r="N75" s="86">
        <f>CronogramaFisico!N75*CronogramaFisico!$F75</f>
        <v>0</v>
      </c>
      <c r="O75" s="86">
        <f>CronogramaFisico!O75*CronogramaFisico!$F75</f>
        <v>0</v>
      </c>
      <c r="P75" s="86">
        <f>CronogramaFisico!P75*CronogramaFisico!$F75</f>
        <v>0</v>
      </c>
      <c r="Q75" s="86">
        <f>CronogramaFisico!Q75*CronogramaFisico!$F75</f>
        <v>0</v>
      </c>
      <c r="R75" s="86">
        <f>CronogramaFisico!R75*CronogramaFisico!$F75</f>
        <v>0</v>
      </c>
      <c r="S75" s="86">
        <f>CronogramaFisico!S75*CronogramaFisico!$F75</f>
        <v>0</v>
      </c>
      <c r="T75" s="86">
        <f>CronogramaFisico!T75*CronogramaFisico!$F75</f>
        <v>0</v>
      </c>
      <c r="U75" s="86">
        <f>CronogramaFisico!U75*CronogramaFisico!$F75</f>
        <v>0</v>
      </c>
      <c r="V75" s="86">
        <f>CronogramaFisico!V75*CronogramaFisico!$F75</f>
        <v>0</v>
      </c>
      <c r="W75" s="86">
        <f>CronogramaFisico!W75*CronogramaFisico!$F75</f>
        <v>0</v>
      </c>
      <c r="X75" s="86">
        <f>CronogramaFisico!X75*CronogramaFisico!$F75</f>
        <v>0</v>
      </c>
      <c r="Y75" s="86">
        <f>CronogramaFisico!Y75*CronogramaFisico!$F75</f>
        <v>0</v>
      </c>
      <c r="Z75" s="86">
        <f>CronogramaFisico!Z75*CronogramaFisico!$F75</f>
        <v>0</v>
      </c>
      <c r="AA75" s="86">
        <f>CronogramaFisico!AA75*CronogramaFisico!$F75</f>
        <v>0</v>
      </c>
      <c r="AB75" s="86">
        <f>CronogramaFisico!AB75*CronogramaFisico!$F75</f>
        <v>0</v>
      </c>
      <c r="AC75" s="86">
        <f>CronogramaFisico!AC75*CronogramaFisico!$F75</f>
        <v>0</v>
      </c>
      <c r="AD75" s="86">
        <f>CronogramaFisico!AD75*CronogramaFisico!$F75</f>
        <v>0</v>
      </c>
      <c r="AE75" s="86">
        <f>CronogramaFisico!AE75*CronogramaFisico!$F75</f>
        <v>0</v>
      </c>
      <c r="AF75" s="86">
        <f>CronogramaFisico!AF75*CronogramaFisico!$F75</f>
        <v>0</v>
      </c>
      <c r="AG75" s="86">
        <f>CronogramaFisico!AG75*CronogramaFisico!$F75</f>
        <v>0</v>
      </c>
      <c r="AH75" s="86">
        <f>CronogramaFisico!AH75*CronogramaFisico!$F75</f>
        <v>0</v>
      </c>
      <c r="AI75" s="86">
        <f>CronogramaFisico!AI75*CronogramaFisico!$F75</f>
        <v>0</v>
      </c>
      <c r="AJ75" s="86">
        <f>CronogramaFisico!AJ75*CronogramaFisico!$F75</f>
        <v>0</v>
      </c>
      <c r="AK75" s="86">
        <f>CronogramaFisico!AK75*CronogramaFisico!$F75</f>
        <v>0</v>
      </c>
      <c r="AL75" s="86">
        <f>CronogramaFisico!AL75*CronogramaFisico!$F75</f>
        <v>0</v>
      </c>
      <c r="AM75" s="86">
        <f>CronogramaFisico!AM75*CronogramaFisico!$F75</f>
        <v>1455919.9376484491</v>
      </c>
      <c r="AN75" s="86">
        <f>CronogramaFisico!AN75*CronogramaFisico!$F75</f>
        <v>0</v>
      </c>
      <c r="AO75" s="86">
        <f>CronogramaFisico!AO75*CronogramaFisico!$F75</f>
        <v>0</v>
      </c>
      <c r="AP75" s="86">
        <f>CronogramaFisico!AP75*CronogramaFisico!$F75</f>
        <v>0</v>
      </c>
      <c r="AQ75" s="86">
        <f>CronogramaFisico!AQ75*CronogramaFisico!$F75</f>
        <v>0</v>
      </c>
      <c r="AR75" s="86">
        <f>CronogramaFisico!AR75*CronogramaFisico!$F75</f>
        <v>0</v>
      </c>
      <c r="AS75" s="86">
        <f>CronogramaFisico!AS75*CronogramaFisico!$F75</f>
        <v>0</v>
      </c>
      <c r="AT75" s="86">
        <f>CronogramaFisico!AT75*CronogramaFisico!$F75</f>
        <v>0</v>
      </c>
      <c r="AU75" s="86">
        <f>CronogramaFisico!AU75*CronogramaFisico!$F75</f>
        <v>0</v>
      </c>
      <c r="AV75" s="86">
        <f>CronogramaFisico!AV75*CronogramaFisico!$F75</f>
        <v>0</v>
      </c>
      <c r="AW75" s="86">
        <f>CronogramaFisico!AW75*CronogramaFisico!$F75</f>
        <v>0</v>
      </c>
      <c r="AX75" s="86">
        <f>CronogramaFisico!AX75*CronogramaFisico!$F75</f>
        <v>0</v>
      </c>
      <c r="AY75" s="86">
        <f>CronogramaFisico!AY75*CronogramaFisico!$F75</f>
        <v>0</v>
      </c>
      <c r="AZ75" s="86">
        <f>CronogramaFisico!AZ75*CronogramaFisico!$F75</f>
        <v>0</v>
      </c>
      <c r="BA75" s="86">
        <f>CronogramaFisico!BA75*CronogramaFisico!$F75</f>
        <v>0</v>
      </c>
      <c r="BB75" s="86">
        <f>CronogramaFisico!BB75*CronogramaFisico!$F75</f>
        <v>0</v>
      </c>
      <c r="BC75" s="86">
        <f>CronogramaFisico!BC75*CronogramaFisico!$F75</f>
        <v>0</v>
      </c>
      <c r="BD75" s="86">
        <f>CronogramaFisico!BD75*CronogramaFisico!$F75</f>
        <v>0</v>
      </c>
      <c r="BE75" s="86">
        <f>CronogramaFisico!BE75*CronogramaFisico!$F75</f>
        <v>0</v>
      </c>
      <c r="BF75" s="86">
        <f>CronogramaFisico!BF75*CronogramaFisico!$F75</f>
        <v>0</v>
      </c>
      <c r="BG75" s="86">
        <f>CronogramaFisico!BG75*CronogramaFisico!$F75</f>
        <v>0</v>
      </c>
      <c r="BH75" s="86">
        <f>CronogramaFisico!BH75*CronogramaFisico!$F75</f>
        <v>0</v>
      </c>
      <c r="BI75" s="86">
        <f>CronogramaFisico!BI75*CronogramaFisico!$F75</f>
        <v>0</v>
      </c>
      <c r="BJ75" s="86">
        <f>CronogramaFisico!BJ75*CronogramaFisico!$F75</f>
        <v>0</v>
      </c>
      <c r="BK75" s="86">
        <f>CronogramaFisico!BK75*CronogramaFisico!$F75</f>
        <v>0</v>
      </c>
      <c r="BL75" s="86">
        <f>CronogramaFisico!BL75*CronogramaFisico!$F75</f>
        <v>0</v>
      </c>
      <c r="BM75" s="86">
        <f>CronogramaFisico!BM75*CronogramaFisico!$F75</f>
        <v>0</v>
      </c>
      <c r="BN75" s="86">
        <f>CronogramaFisico!BN75*CronogramaFisico!$F75</f>
        <v>0</v>
      </c>
      <c r="BO75" s="86">
        <f>CronogramaFisico!BO75*CronogramaFisico!$F75</f>
        <v>0</v>
      </c>
      <c r="BP75" s="86">
        <f>CronogramaFisico!BP75*CronogramaFisico!$F75</f>
        <v>0</v>
      </c>
      <c r="BS75" s="86">
        <f t="shared" si="37"/>
        <v>0</v>
      </c>
      <c r="BT75" s="86">
        <f t="shared" si="37"/>
        <v>0</v>
      </c>
      <c r="BU75" s="86">
        <f t="shared" si="37"/>
        <v>1455919.9376484491</v>
      </c>
      <c r="BV75" s="86">
        <f t="shared" si="37"/>
        <v>0</v>
      </c>
      <c r="BW75" s="86">
        <f t="shared" si="37"/>
        <v>0</v>
      </c>
    </row>
    <row r="76" spans="1:75" ht="18" customHeight="1" outlineLevel="1" x14ac:dyDescent="0.3">
      <c r="A76" s="1"/>
      <c r="B76" s="4" t="s">
        <v>22</v>
      </c>
      <c r="C76" s="6" t="s">
        <v>37</v>
      </c>
      <c r="D76" s="5"/>
      <c r="E76" s="5"/>
      <c r="F76" s="5"/>
      <c r="G76" s="3"/>
      <c r="H76" s="4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S76" s="3"/>
      <c r="BT76" s="3"/>
      <c r="BU76" s="3"/>
      <c r="BV76" s="3"/>
      <c r="BW76" s="3"/>
    </row>
    <row r="77" spans="1:75" outlineLevel="2" x14ac:dyDescent="0.3">
      <c r="A77" s="102"/>
      <c r="B77" s="157" t="str">
        <f>EventosAno!B77</f>
        <v>1.5.1</v>
      </c>
      <c r="C77" s="41" t="s">
        <v>194</v>
      </c>
      <c r="D77" s="114" t="str">
        <f>CronogramaFisico!D77</f>
        <v>PI A105.1</v>
      </c>
      <c r="E77" s="42"/>
      <c r="F77" s="50" cm="1">
        <f t="array" ref="F77">INDEX(EventosAno!$F:$F,MATCH($D77,EventosAno!$D:$D,0),)</f>
        <v>13440699.623941837</v>
      </c>
      <c r="G77" s="43"/>
      <c r="H77" s="114">
        <f>CronogramaFisico!H77</f>
        <v>12</v>
      </c>
      <c r="I77" s="57"/>
      <c r="J77" s="86">
        <f>CronogramaFisico!J77*CronogramaFisico!$F77</f>
        <v>0</v>
      </c>
      <c r="K77" s="86">
        <f>CronogramaFisico!K77*CronogramaFisico!$F77</f>
        <v>0</v>
      </c>
      <c r="L77" s="86">
        <f>CronogramaFisico!L77*CronogramaFisico!$F77</f>
        <v>0</v>
      </c>
      <c r="M77" s="86">
        <f>CronogramaFisico!M77*CronogramaFisico!$F77</f>
        <v>0</v>
      </c>
      <c r="N77" s="86">
        <f>CronogramaFisico!N77*CronogramaFisico!$F77</f>
        <v>0</v>
      </c>
      <c r="O77" s="86">
        <f>CronogramaFisico!O77*CronogramaFisico!$F77</f>
        <v>0</v>
      </c>
      <c r="P77" s="86">
        <f>CronogramaFisico!P77*CronogramaFisico!$F77</f>
        <v>0</v>
      </c>
      <c r="Q77" s="86">
        <f>CronogramaFisico!Q77*CronogramaFisico!$F77</f>
        <v>0</v>
      </c>
      <c r="R77" s="86">
        <f>CronogramaFisico!R77*CronogramaFisico!$F77</f>
        <v>0</v>
      </c>
      <c r="S77" s="86">
        <f>CronogramaFisico!S77*CronogramaFisico!$F77</f>
        <v>0</v>
      </c>
      <c r="T77" s="86">
        <f>CronogramaFisico!T77*CronogramaFisico!$F77</f>
        <v>0</v>
      </c>
      <c r="U77" s="86">
        <f>CronogramaFisico!U77*CronogramaFisico!$F77</f>
        <v>13440699.623941837</v>
      </c>
      <c r="V77" s="86">
        <f>CronogramaFisico!V77*CronogramaFisico!$F77</f>
        <v>0</v>
      </c>
      <c r="W77" s="86">
        <f>CronogramaFisico!W77*CronogramaFisico!$F77</f>
        <v>0</v>
      </c>
      <c r="X77" s="86">
        <f>CronogramaFisico!X77*CronogramaFisico!$F77</f>
        <v>0</v>
      </c>
      <c r="Y77" s="86">
        <f>CronogramaFisico!Y77*CronogramaFisico!$F77</f>
        <v>0</v>
      </c>
      <c r="Z77" s="86">
        <f>CronogramaFisico!Z77*CronogramaFisico!$F77</f>
        <v>0</v>
      </c>
      <c r="AA77" s="86">
        <f>CronogramaFisico!AA77*CronogramaFisico!$F77</f>
        <v>0</v>
      </c>
      <c r="AB77" s="86">
        <f>CronogramaFisico!AB77*CronogramaFisico!$F77</f>
        <v>0</v>
      </c>
      <c r="AC77" s="86">
        <f>CronogramaFisico!AC77*CronogramaFisico!$F77</f>
        <v>0</v>
      </c>
      <c r="AD77" s="86">
        <f>CronogramaFisico!AD77*CronogramaFisico!$F77</f>
        <v>0</v>
      </c>
      <c r="AE77" s="86">
        <f>CronogramaFisico!AE77*CronogramaFisico!$F77</f>
        <v>0</v>
      </c>
      <c r="AF77" s="86">
        <f>CronogramaFisico!AF77*CronogramaFisico!$F77</f>
        <v>0</v>
      </c>
      <c r="AG77" s="86">
        <f>CronogramaFisico!AG77*CronogramaFisico!$F77</f>
        <v>0</v>
      </c>
      <c r="AH77" s="86">
        <f>CronogramaFisico!AH77*CronogramaFisico!$F77</f>
        <v>0</v>
      </c>
      <c r="AI77" s="86">
        <f>CronogramaFisico!AI77*CronogramaFisico!$F77</f>
        <v>0</v>
      </c>
      <c r="AJ77" s="86">
        <f>CronogramaFisico!AJ77*CronogramaFisico!$F77</f>
        <v>0</v>
      </c>
      <c r="AK77" s="86">
        <f>CronogramaFisico!AK77*CronogramaFisico!$F77</f>
        <v>0</v>
      </c>
      <c r="AL77" s="86">
        <f>CronogramaFisico!AL77*CronogramaFisico!$F77</f>
        <v>0</v>
      </c>
      <c r="AM77" s="86">
        <f>CronogramaFisico!AM77*CronogramaFisico!$F77</f>
        <v>0</v>
      </c>
      <c r="AN77" s="86">
        <f>CronogramaFisico!AN77*CronogramaFisico!$F77</f>
        <v>0</v>
      </c>
      <c r="AO77" s="86">
        <f>CronogramaFisico!AO77*CronogramaFisico!$F77</f>
        <v>0</v>
      </c>
      <c r="AP77" s="86">
        <f>CronogramaFisico!AP77*CronogramaFisico!$F77</f>
        <v>0</v>
      </c>
      <c r="AQ77" s="86">
        <f>CronogramaFisico!AQ77*CronogramaFisico!$F77</f>
        <v>0</v>
      </c>
      <c r="AR77" s="86">
        <f>CronogramaFisico!AR77*CronogramaFisico!$F77</f>
        <v>0</v>
      </c>
      <c r="AS77" s="86">
        <f>CronogramaFisico!AS77*CronogramaFisico!$F77</f>
        <v>0</v>
      </c>
      <c r="AT77" s="86">
        <f>CronogramaFisico!AT77*CronogramaFisico!$F77</f>
        <v>0</v>
      </c>
      <c r="AU77" s="86">
        <f>CronogramaFisico!AU77*CronogramaFisico!$F77</f>
        <v>0</v>
      </c>
      <c r="AV77" s="86">
        <f>CronogramaFisico!AV77*CronogramaFisico!$F77</f>
        <v>0</v>
      </c>
      <c r="AW77" s="86">
        <f>CronogramaFisico!AW77*CronogramaFisico!$F77</f>
        <v>0</v>
      </c>
      <c r="AX77" s="86">
        <f>CronogramaFisico!AX77*CronogramaFisico!$F77</f>
        <v>0</v>
      </c>
      <c r="AY77" s="86">
        <f>CronogramaFisico!AY77*CronogramaFisico!$F77</f>
        <v>0</v>
      </c>
      <c r="AZ77" s="86">
        <f>CronogramaFisico!AZ77*CronogramaFisico!$F77</f>
        <v>0</v>
      </c>
      <c r="BA77" s="86">
        <f>CronogramaFisico!BA77*CronogramaFisico!$F77</f>
        <v>0</v>
      </c>
      <c r="BB77" s="86">
        <f>CronogramaFisico!BB77*CronogramaFisico!$F77</f>
        <v>0</v>
      </c>
      <c r="BC77" s="86">
        <f>CronogramaFisico!BC77*CronogramaFisico!$F77</f>
        <v>0</v>
      </c>
      <c r="BD77" s="86">
        <f>CronogramaFisico!BD77*CronogramaFisico!$F77</f>
        <v>0</v>
      </c>
      <c r="BE77" s="86">
        <f>CronogramaFisico!BE77*CronogramaFisico!$F77</f>
        <v>0</v>
      </c>
      <c r="BF77" s="86">
        <f>CronogramaFisico!BF77*CronogramaFisico!$F77</f>
        <v>0</v>
      </c>
      <c r="BG77" s="86">
        <f>CronogramaFisico!BG77*CronogramaFisico!$F77</f>
        <v>0</v>
      </c>
      <c r="BH77" s="86">
        <f>CronogramaFisico!BH77*CronogramaFisico!$F77</f>
        <v>0</v>
      </c>
      <c r="BI77" s="86">
        <f>CronogramaFisico!BI77*CronogramaFisico!$F77</f>
        <v>0</v>
      </c>
      <c r="BJ77" s="86">
        <f>CronogramaFisico!BJ77*CronogramaFisico!$F77</f>
        <v>0</v>
      </c>
      <c r="BK77" s="86">
        <f>CronogramaFisico!BK77*CronogramaFisico!$F77</f>
        <v>0</v>
      </c>
      <c r="BL77" s="86">
        <f>CronogramaFisico!BL77*CronogramaFisico!$F77</f>
        <v>0</v>
      </c>
      <c r="BM77" s="86">
        <f>CronogramaFisico!BM77*CronogramaFisico!$F77</f>
        <v>0</v>
      </c>
      <c r="BN77" s="86">
        <f>CronogramaFisico!BN77*CronogramaFisico!$F77</f>
        <v>0</v>
      </c>
      <c r="BO77" s="86">
        <f>CronogramaFisico!BO77*CronogramaFisico!$F77</f>
        <v>0</v>
      </c>
      <c r="BP77" s="86">
        <f>CronogramaFisico!BP77*CronogramaFisico!$F77</f>
        <v>0</v>
      </c>
      <c r="BS77" s="86">
        <f t="shared" ref="BS77:BW82" si="38">SUMIFS($J77:$BP77,$J$1:$BP$1,BS$4)</f>
        <v>13440699.623941837</v>
      </c>
      <c r="BT77" s="86">
        <f t="shared" si="38"/>
        <v>0</v>
      </c>
      <c r="BU77" s="86">
        <f t="shared" si="38"/>
        <v>0</v>
      </c>
      <c r="BV77" s="86">
        <f t="shared" si="38"/>
        <v>0</v>
      </c>
      <c r="BW77" s="86">
        <f t="shared" si="38"/>
        <v>0</v>
      </c>
    </row>
    <row r="78" spans="1:75" outlineLevel="2" x14ac:dyDescent="0.3">
      <c r="A78" s="102"/>
      <c r="B78" s="160" t="str">
        <f>EventosAno!B78</f>
        <v>1.5.2</v>
      </c>
      <c r="C78" s="41" t="s">
        <v>195</v>
      </c>
      <c r="D78" s="114" t="str">
        <f>CronogramaFisico!D78</f>
        <v>PI A105.2</v>
      </c>
      <c r="E78" s="42"/>
      <c r="F78" s="50" cm="1">
        <f t="array" ref="F78">INDEX(EventosAno!$F:$F,MATCH($D78,EventosAno!$D:$D,0),)</f>
        <v>2588023.254081978</v>
      </c>
      <c r="G78" s="43"/>
      <c r="H78" s="114">
        <f>CronogramaFisico!H78</f>
        <v>18</v>
      </c>
      <c r="I78" s="57"/>
      <c r="J78" s="86">
        <f>CronogramaFisico!J78*CronogramaFisico!$F78</f>
        <v>0</v>
      </c>
      <c r="K78" s="86">
        <f>CronogramaFisico!K78*CronogramaFisico!$F78</f>
        <v>0</v>
      </c>
      <c r="L78" s="86">
        <f>CronogramaFisico!L78*CronogramaFisico!$F78</f>
        <v>0</v>
      </c>
      <c r="M78" s="86">
        <f>CronogramaFisico!M78*CronogramaFisico!$F78</f>
        <v>0</v>
      </c>
      <c r="N78" s="86">
        <f>CronogramaFisico!N78*CronogramaFisico!$F78</f>
        <v>0</v>
      </c>
      <c r="O78" s="86">
        <f>CronogramaFisico!O78*CronogramaFisico!$F78</f>
        <v>0</v>
      </c>
      <c r="P78" s="86">
        <f>CronogramaFisico!P78*CronogramaFisico!$F78</f>
        <v>0</v>
      </c>
      <c r="Q78" s="86">
        <f>CronogramaFisico!Q78*CronogramaFisico!$F78</f>
        <v>0</v>
      </c>
      <c r="R78" s="86">
        <f>CronogramaFisico!R78*CronogramaFisico!$F78</f>
        <v>0</v>
      </c>
      <c r="S78" s="86">
        <f>CronogramaFisico!S78*CronogramaFisico!$F78</f>
        <v>0</v>
      </c>
      <c r="T78" s="86">
        <f>CronogramaFisico!T78*CronogramaFisico!$F78</f>
        <v>0</v>
      </c>
      <c r="U78" s="86">
        <f>CronogramaFisico!U78*CronogramaFisico!$F78</f>
        <v>0</v>
      </c>
      <c r="V78" s="86">
        <f>CronogramaFisico!V78*CronogramaFisico!$F78</f>
        <v>0</v>
      </c>
      <c r="W78" s="86">
        <f>CronogramaFisico!W78*CronogramaFisico!$F78</f>
        <v>0</v>
      </c>
      <c r="X78" s="86">
        <f>CronogramaFisico!X78*CronogramaFisico!$F78</f>
        <v>0</v>
      </c>
      <c r="Y78" s="86">
        <f>CronogramaFisico!Y78*CronogramaFisico!$F78</f>
        <v>0</v>
      </c>
      <c r="Z78" s="86">
        <f>CronogramaFisico!Z78*CronogramaFisico!$F78</f>
        <v>0</v>
      </c>
      <c r="AA78" s="86">
        <f>CronogramaFisico!AA78*CronogramaFisico!$F78</f>
        <v>2588023.254081978</v>
      </c>
      <c r="AB78" s="86">
        <f>CronogramaFisico!AB78*CronogramaFisico!$F78</f>
        <v>0</v>
      </c>
      <c r="AC78" s="86">
        <f>CronogramaFisico!AC78*CronogramaFisico!$F78</f>
        <v>0</v>
      </c>
      <c r="AD78" s="86">
        <f>CronogramaFisico!AD78*CronogramaFisico!$F78</f>
        <v>0</v>
      </c>
      <c r="AE78" s="86">
        <f>CronogramaFisico!AE78*CronogramaFisico!$F78</f>
        <v>0</v>
      </c>
      <c r="AF78" s="86">
        <f>CronogramaFisico!AF78*CronogramaFisico!$F78</f>
        <v>0</v>
      </c>
      <c r="AG78" s="86">
        <f>CronogramaFisico!AG78*CronogramaFisico!$F78</f>
        <v>0</v>
      </c>
      <c r="AH78" s="86">
        <f>CronogramaFisico!AH78*CronogramaFisico!$F78</f>
        <v>0</v>
      </c>
      <c r="AI78" s="86">
        <f>CronogramaFisico!AI78*CronogramaFisico!$F78</f>
        <v>0</v>
      </c>
      <c r="AJ78" s="86">
        <f>CronogramaFisico!AJ78*CronogramaFisico!$F78</f>
        <v>0</v>
      </c>
      <c r="AK78" s="86">
        <f>CronogramaFisico!AK78*CronogramaFisico!$F78</f>
        <v>0</v>
      </c>
      <c r="AL78" s="86">
        <f>CronogramaFisico!AL78*CronogramaFisico!$F78</f>
        <v>0</v>
      </c>
      <c r="AM78" s="86">
        <f>CronogramaFisico!AM78*CronogramaFisico!$F78</f>
        <v>0</v>
      </c>
      <c r="AN78" s="86">
        <f>CronogramaFisico!AN78*CronogramaFisico!$F78</f>
        <v>0</v>
      </c>
      <c r="AO78" s="86">
        <f>CronogramaFisico!AO78*CronogramaFisico!$F78</f>
        <v>0</v>
      </c>
      <c r="AP78" s="86">
        <f>CronogramaFisico!AP78*CronogramaFisico!$F78</f>
        <v>0</v>
      </c>
      <c r="AQ78" s="86">
        <f>CronogramaFisico!AQ78*CronogramaFisico!$F78</f>
        <v>0</v>
      </c>
      <c r="AR78" s="86">
        <f>CronogramaFisico!AR78*CronogramaFisico!$F78</f>
        <v>0</v>
      </c>
      <c r="AS78" s="86">
        <f>CronogramaFisico!AS78*CronogramaFisico!$F78</f>
        <v>0</v>
      </c>
      <c r="AT78" s="86">
        <f>CronogramaFisico!AT78*CronogramaFisico!$F78</f>
        <v>0</v>
      </c>
      <c r="AU78" s="86">
        <f>CronogramaFisico!AU78*CronogramaFisico!$F78</f>
        <v>0</v>
      </c>
      <c r="AV78" s="86">
        <f>CronogramaFisico!AV78*CronogramaFisico!$F78</f>
        <v>0</v>
      </c>
      <c r="AW78" s="86">
        <f>CronogramaFisico!AW78*CronogramaFisico!$F78</f>
        <v>0</v>
      </c>
      <c r="AX78" s="86">
        <f>CronogramaFisico!AX78*CronogramaFisico!$F78</f>
        <v>0</v>
      </c>
      <c r="AY78" s="86">
        <f>CronogramaFisico!AY78*CronogramaFisico!$F78</f>
        <v>0</v>
      </c>
      <c r="AZ78" s="86">
        <f>CronogramaFisico!AZ78*CronogramaFisico!$F78</f>
        <v>0</v>
      </c>
      <c r="BA78" s="86">
        <f>CronogramaFisico!BA78*CronogramaFisico!$F78</f>
        <v>0</v>
      </c>
      <c r="BB78" s="86">
        <f>CronogramaFisico!BB78*CronogramaFisico!$F78</f>
        <v>0</v>
      </c>
      <c r="BC78" s="86">
        <f>CronogramaFisico!BC78*CronogramaFisico!$F78</f>
        <v>0</v>
      </c>
      <c r="BD78" s="86">
        <f>CronogramaFisico!BD78*CronogramaFisico!$F78</f>
        <v>0</v>
      </c>
      <c r="BE78" s="86">
        <f>CronogramaFisico!BE78*CronogramaFisico!$F78</f>
        <v>0</v>
      </c>
      <c r="BF78" s="86">
        <f>CronogramaFisico!BF78*CronogramaFisico!$F78</f>
        <v>0</v>
      </c>
      <c r="BG78" s="86">
        <f>CronogramaFisico!BG78*CronogramaFisico!$F78</f>
        <v>0</v>
      </c>
      <c r="BH78" s="86">
        <f>CronogramaFisico!BH78*CronogramaFisico!$F78</f>
        <v>0</v>
      </c>
      <c r="BI78" s="86">
        <f>CronogramaFisico!BI78*CronogramaFisico!$F78</f>
        <v>0</v>
      </c>
      <c r="BJ78" s="86">
        <f>CronogramaFisico!BJ78*CronogramaFisico!$F78</f>
        <v>0</v>
      </c>
      <c r="BK78" s="86">
        <f>CronogramaFisico!BK78*CronogramaFisico!$F78</f>
        <v>0</v>
      </c>
      <c r="BL78" s="86">
        <f>CronogramaFisico!BL78*CronogramaFisico!$F78</f>
        <v>0</v>
      </c>
      <c r="BM78" s="86">
        <f>CronogramaFisico!BM78*CronogramaFisico!$F78</f>
        <v>0</v>
      </c>
      <c r="BN78" s="86">
        <f>CronogramaFisico!BN78*CronogramaFisico!$F78</f>
        <v>0</v>
      </c>
      <c r="BO78" s="86">
        <f>CronogramaFisico!BO78*CronogramaFisico!$F78</f>
        <v>0</v>
      </c>
      <c r="BP78" s="86">
        <f>CronogramaFisico!BP78*CronogramaFisico!$F78</f>
        <v>0</v>
      </c>
      <c r="BS78" s="86">
        <f t="shared" si="38"/>
        <v>0</v>
      </c>
      <c r="BT78" s="86">
        <f t="shared" si="38"/>
        <v>2588023.254081978</v>
      </c>
      <c r="BU78" s="86">
        <f t="shared" si="38"/>
        <v>0</v>
      </c>
      <c r="BV78" s="86">
        <f t="shared" si="38"/>
        <v>0</v>
      </c>
      <c r="BW78" s="86">
        <f t="shared" si="38"/>
        <v>0</v>
      </c>
    </row>
    <row r="79" spans="1:75" outlineLevel="2" x14ac:dyDescent="0.3">
      <c r="A79" s="102"/>
      <c r="B79" s="160" t="str">
        <f>EventosAno!B79</f>
        <v>1.5.3</v>
      </c>
      <c r="C79" s="41" t="s">
        <v>196</v>
      </c>
      <c r="D79" s="114" t="str">
        <f>CronogramaFisico!D79</f>
        <v>PI A105.3</v>
      </c>
      <c r="E79" s="42"/>
      <c r="F79" s="50" cm="1">
        <f t="array" ref="F79">INDEX(EventosAno!$F:$F,MATCH($D79,EventosAno!$D:$D,0),)</f>
        <v>5545764.1158899534</v>
      </c>
      <c r="G79" s="43"/>
      <c r="H79" s="114">
        <f>CronogramaFisico!H79</f>
        <v>24</v>
      </c>
      <c r="I79" s="57"/>
      <c r="J79" s="86">
        <f>CronogramaFisico!J79*CronogramaFisico!$F79</f>
        <v>0</v>
      </c>
      <c r="K79" s="86">
        <f>CronogramaFisico!K79*CronogramaFisico!$F79</f>
        <v>0</v>
      </c>
      <c r="L79" s="86">
        <f>CronogramaFisico!L79*CronogramaFisico!$F79</f>
        <v>0</v>
      </c>
      <c r="M79" s="86">
        <f>CronogramaFisico!M79*CronogramaFisico!$F79</f>
        <v>0</v>
      </c>
      <c r="N79" s="86">
        <f>CronogramaFisico!N79*CronogramaFisico!$F79</f>
        <v>0</v>
      </c>
      <c r="O79" s="86">
        <f>CronogramaFisico!O79*CronogramaFisico!$F79</f>
        <v>0</v>
      </c>
      <c r="P79" s="86">
        <f>CronogramaFisico!P79*CronogramaFisico!$F79</f>
        <v>0</v>
      </c>
      <c r="Q79" s="86">
        <f>CronogramaFisico!Q79*CronogramaFisico!$F79</f>
        <v>0</v>
      </c>
      <c r="R79" s="86">
        <f>CronogramaFisico!R79*CronogramaFisico!$F79</f>
        <v>0</v>
      </c>
      <c r="S79" s="86">
        <f>CronogramaFisico!S79*CronogramaFisico!$F79</f>
        <v>0</v>
      </c>
      <c r="T79" s="86">
        <f>CronogramaFisico!T79*CronogramaFisico!$F79</f>
        <v>0</v>
      </c>
      <c r="U79" s="86">
        <f>CronogramaFisico!U79*CronogramaFisico!$F79</f>
        <v>0</v>
      </c>
      <c r="V79" s="86">
        <f>CronogramaFisico!V79*CronogramaFisico!$F79</f>
        <v>0</v>
      </c>
      <c r="W79" s="86">
        <f>CronogramaFisico!W79*CronogramaFisico!$F79</f>
        <v>0</v>
      </c>
      <c r="X79" s="86">
        <f>CronogramaFisico!X79*CronogramaFisico!$F79</f>
        <v>0</v>
      </c>
      <c r="Y79" s="86">
        <f>CronogramaFisico!Y79*CronogramaFisico!$F79</f>
        <v>0</v>
      </c>
      <c r="Z79" s="86">
        <f>CronogramaFisico!Z79*CronogramaFisico!$F79</f>
        <v>0</v>
      </c>
      <c r="AA79" s="86">
        <f>CronogramaFisico!AA79*CronogramaFisico!$F79</f>
        <v>0</v>
      </c>
      <c r="AB79" s="86">
        <f>CronogramaFisico!AB79*CronogramaFisico!$F79</f>
        <v>0</v>
      </c>
      <c r="AC79" s="86">
        <f>CronogramaFisico!AC79*CronogramaFisico!$F79</f>
        <v>0</v>
      </c>
      <c r="AD79" s="86">
        <f>CronogramaFisico!AD79*CronogramaFisico!$F79</f>
        <v>0</v>
      </c>
      <c r="AE79" s="86">
        <f>CronogramaFisico!AE79*CronogramaFisico!$F79</f>
        <v>0</v>
      </c>
      <c r="AF79" s="86">
        <f>CronogramaFisico!AF79*CronogramaFisico!$F79</f>
        <v>0</v>
      </c>
      <c r="AG79" s="86">
        <f>CronogramaFisico!AG79*CronogramaFisico!$F79</f>
        <v>5545764.1158899534</v>
      </c>
      <c r="AH79" s="86">
        <f>CronogramaFisico!AH79*CronogramaFisico!$F79</f>
        <v>0</v>
      </c>
      <c r="AI79" s="86">
        <f>CronogramaFisico!AI79*CronogramaFisico!$F79</f>
        <v>0</v>
      </c>
      <c r="AJ79" s="86">
        <f>CronogramaFisico!AJ79*CronogramaFisico!$F79</f>
        <v>0</v>
      </c>
      <c r="AK79" s="86">
        <f>CronogramaFisico!AK79*CronogramaFisico!$F79</f>
        <v>0</v>
      </c>
      <c r="AL79" s="86">
        <f>CronogramaFisico!AL79*CronogramaFisico!$F79</f>
        <v>0</v>
      </c>
      <c r="AM79" s="86">
        <f>CronogramaFisico!AM79*CronogramaFisico!$F79</f>
        <v>0</v>
      </c>
      <c r="AN79" s="86">
        <f>CronogramaFisico!AN79*CronogramaFisico!$F79</f>
        <v>0</v>
      </c>
      <c r="AO79" s="86">
        <f>CronogramaFisico!AO79*CronogramaFisico!$F79</f>
        <v>0</v>
      </c>
      <c r="AP79" s="86">
        <f>CronogramaFisico!AP79*CronogramaFisico!$F79</f>
        <v>0</v>
      </c>
      <c r="AQ79" s="86">
        <f>CronogramaFisico!AQ79*CronogramaFisico!$F79</f>
        <v>0</v>
      </c>
      <c r="AR79" s="86">
        <f>CronogramaFisico!AR79*CronogramaFisico!$F79</f>
        <v>0</v>
      </c>
      <c r="AS79" s="86">
        <f>CronogramaFisico!AS79*CronogramaFisico!$F79</f>
        <v>0</v>
      </c>
      <c r="AT79" s="86">
        <f>CronogramaFisico!AT79*CronogramaFisico!$F79</f>
        <v>0</v>
      </c>
      <c r="AU79" s="86">
        <f>CronogramaFisico!AU79*CronogramaFisico!$F79</f>
        <v>0</v>
      </c>
      <c r="AV79" s="86">
        <f>CronogramaFisico!AV79*CronogramaFisico!$F79</f>
        <v>0</v>
      </c>
      <c r="AW79" s="86">
        <f>CronogramaFisico!AW79*CronogramaFisico!$F79</f>
        <v>0</v>
      </c>
      <c r="AX79" s="86">
        <f>CronogramaFisico!AX79*CronogramaFisico!$F79</f>
        <v>0</v>
      </c>
      <c r="AY79" s="86">
        <f>CronogramaFisico!AY79*CronogramaFisico!$F79</f>
        <v>0</v>
      </c>
      <c r="AZ79" s="86">
        <f>CronogramaFisico!AZ79*CronogramaFisico!$F79</f>
        <v>0</v>
      </c>
      <c r="BA79" s="86">
        <f>CronogramaFisico!BA79*CronogramaFisico!$F79</f>
        <v>0</v>
      </c>
      <c r="BB79" s="86">
        <f>CronogramaFisico!BB79*CronogramaFisico!$F79</f>
        <v>0</v>
      </c>
      <c r="BC79" s="86">
        <f>CronogramaFisico!BC79*CronogramaFisico!$F79</f>
        <v>0</v>
      </c>
      <c r="BD79" s="86">
        <f>CronogramaFisico!BD79*CronogramaFisico!$F79</f>
        <v>0</v>
      </c>
      <c r="BE79" s="86">
        <f>CronogramaFisico!BE79*CronogramaFisico!$F79</f>
        <v>0</v>
      </c>
      <c r="BF79" s="86">
        <f>CronogramaFisico!BF79*CronogramaFisico!$F79</f>
        <v>0</v>
      </c>
      <c r="BG79" s="86">
        <f>CronogramaFisico!BG79*CronogramaFisico!$F79</f>
        <v>0</v>
      </c>
      <c r="BH79" s="86">
        <f>CronogramaFisico!BH79*CronogramaFisico!$F79</f>
        <v>0</v>
      </c>
      <c r="BI79" s="86">
        <f>CronogramaFisico!BI79*CronogramaFisico!$F79</f>
        <v>0</v>
      </c>
      <c r="BJ79" s="86">
        <f>CronogramaFisico!BJ79*CronogramaFisico!$F79</f>
        <v>0</v>
      </c>
      <c r="BK79" s="86">
        <f>CronogramaFisico!BK79*CronogramaFisico!$F79</f>
        <v>0</v>
      </c>
      <c r="BL79" s="86">
        <f>CronogramaFisico!BL79*CronogramaFisico!$F79</f>
        <v>0</v>
      </c>
      <c r="BM79" s="86">
        <f>CronogramaFisico!BM79*CronogramaFisico!$F79</f>
        <v>0</v>
      </c>
      <c r="BN79" s="86">
        <f>CronogramaFisico!BN79*CronogramaFisico!$F79</f>
        <v>0</v>
      </c>
      <c r="BO79" s="86">
        <f>CronogramaFisico!BO79*CronogramaFisico!$F79</f>
        <v>0</v>
      </c>
      <c r="BP79" s="86">
        <f>CronogramaFisico!BP79*CronogramaFisico!$F79</f>
        <v>0</v>
      </c>
      <c r="BS79" s="86">
        <f t="shared" si="38"/>
        <v>0</v>
      </c>
      <c r="BT79" s="86">
        <f t="shared" si="38"/>
        <v>5545764.1158899534</v>
      </c>
      <c r="BU79" s="86">
        <f t="shared" si="38"/>
        <v>0</v>
      </c>
      <c r="BV79" s="86">
        <f t="shared" si="38"/>
        <v>0</v>
      </c>
      <c r="BW79" s="86">
        <f t="shared" si="38"/>
        <v>0</v>
      </c>
    </row>
    <row r="80" spans="1:75" outlineLevel="2" x14ac:dyDescent="0.3">
      <c r="A80" s="102"/>
      <c r="B80" s="160" t="str">
        <f>EventosAno!B80</f>
        <v>1.5.4</v>
      </c>
      <c r="C80" s="41" t="s">
        <v>197</v>
      </c>
      <c r="D80" s="114" t="str">
        <f>CronogramaFisico!D80</f>
        <v>PI A105.4</v>
      </c>
      <c r="E80" s="42"/>
      <c r="F80" s="50" cm="1">
        <f t="array" ref="F80">INDEX(EventosAno!$F:$F,MATCH($D80,EventosAno!$D:$D,0),)</f>
        <v>2033222.9159704843</v>
      </c>
      <c r="G80" s="43"/>
      <c r="H80" s="114">
        <f>CronogramaFisico!H80</f>
        <v>30</v>
      </c>
      <c r="I80" s="57"/>
      <c r="J80" s="86">
        <f>CronogramaFisico!J80*CronogramaFisico!$F80</f>
        <v>0</v>
      </c>
      <c r="K80" s="86">
        <f>CronogramaFisico!K80*CronogramaFisico!$F80</f>
        <v>0</v>
      </c>
      <c r="L80" s="86">
        <f>CronogramaFisico!L80*CronogramaFisico!$F80</f>
        <v>0</v>
      </c>
      <c r="M80" s="86">
        <f>CronogramaFisico!M80*CronogramaFisico!$F80</f>
        <v>0</v>
      </c>
      <c r="N80" s="86">
        <f>CronogramaFisico!N80*CronogramaFisico!$F80</f>
        <v>0</v>
      </c>
      <c r="O80" s="86">
        <f>CronogramaFisico!O80*CronogramaFisico!$F80</f>
        <v>0</v>
      </c>
      <c r="P80" s="86">
        <f>CronogramaFisico!P80*CronogramaFisico!$F80</f>
        <v>0</v>
      </c>
      <c r="Q80" s="86">
        <f>CronogramaFisico!Q80*CronogramaFisico!$F80</f>
        <v>0</v>
      </c>
      <c r="R80" s="86">
        <f>CronogramaFisico!R80*CronogramaFisico!$F80</f>
        <v>0</v>
      </c>
      <c r="S80" s="86">
        <f>CronogramaFisico!S80*CronogramaFisico!$F80</f>
        <v>0</v>
      </c>
      <c r="T80" s="86">
        <f>CronogramaFisico!T80*CronogramaFisico!$F80</f>
        <v>0</v>
      </c>
      <c r="U80" s="86">
        <f>CronogramaFisico!U80*CronogramaFisico!$F80</f>
        <v>0</v>
      </c>
      <c r="V80" s="86">
        <f>CronogramaFisico!V80*CronogramaFisico!$F80</f>
        <v>0</v>
      </c>
      <c r="W80" s="86">
        <f>CronogramaFisico!W80*CronogramaFisico!$F80</f>
        <v>0</v>
      </c>
      <c r="X80" s="86">
        <f>CronogramaFisico!X80*CronogramaFisico!$F80</f>
        <v>0</v>
      </c>
      <c r="Y80" s="86">
        <f>CronogramaFisico!Y80*CronogramaFisico!$F80</f>
        <v>0</v>
      </c>
      <c r="Z80" s="86">
        <f>CronogramaFisico!Z80*CronogramaFisico!$F80</f>
        <v>0</v>
      </c>
      <c r="AA80" s="86">
        <f>CronogramaFisico!AA80*CronogramaFisico!$F80</f>
        <v>0</v>
      </c>
      <c r="AB80" s="86">
        <f>CronogramaFisico!AB80*CronogramaFisico!$F80</f>
        <v>0</v>
      </c>
      <c r="AC80" s="86">
        <f>CronogramaFisico!AC80*CronogramaFisico!$F80</f>
        <v>0</v>
      </c>
      <c r="AD80" s="86">
        <f>CronogramaFisico!AD80*CronogramaFisico!$F80</f>
        <v>0</v>
      </c>
      <c r="AE80" s="86">
        <f>CronogramaFisico!AE80*CronogramaFisico!$F80</f>
        <v>0</v>
      </c>
      <c r="AF80" s="86">
        <f>CronogramaFisico!AF80*CronogramaFisico!$F80</f>
        <v>0</v>
      </c>
      <c r="AG80" s="86">
        <f>CronogramaFisico!AG80*CronogramaFisico!$F80</f>
        <v>0</v>
      </c>
      <c r="AH80" s="86">
        <f>CronogramaFisico!AH80*CronogramaFisico!$F80</f>
        <v>0</v>
      </c>
      <c r="AI80" s="86">
        <f>CronogramaFisico!AI80*CronogramaFisico!$F80</f>
        <v>0</v>
      </c>
      <c r="AJ80" s="86">
        <f>CronogramaFisico!AJ80*CronogramaFisico!$F80</f>
        <v>0</v>
      </c>
      <c r="AK80" s="86">
        <f>CronogramaFisico!AK80*CronogramaFisico!$F80</f>
        <v>2033222.9159704843</v>
      </c>
      <c r="AL80" s="86">
        <f>CronogramaFisico!AL80*CronogramaFisico!$F80</f>
        <v>0</v>
      </c>
      <c r="AM80" s="86">
        <f>CronogramaFisico!AM80*CronogramaFisico!$F80</f>
        <v>0</v>
      </c>
      <c r="AN80" s="86">
        <f>CronogramaFisico!AN80*CronogramaFisico!$F80</f>
        <v>0</v>
      </c>
      <c r="AO80" s="86">
        <f>CronogramaFisico!AO80*CronogramaFisico!$F80</f>
        <v>0</v>
      </c>
      <c r="AP80" s="86">
        <f>CronogramaFisico!AP80*CronogramaFisico!$F80</f>
        <v>0</v>
      </c>
      <c r="AQ80" s="86">
        <f>CronogramaFisico!AQ80*CronogramaFisico!$F80</f>
        <v>0</v>
      </c>
      <c r="AR80" s="86">
        <f>CronogramaFisico!AR80*CronogramaFisico!$F80</f>
        <v>0</v>
      </c>
      <c r="AS80" s="86">
        <f>CronogramaFisico!AS80*CronogramaFisico!$F80</f>
        <v>0</v>
      </c>
      <c r="AT80" s="86">
        <f>CronogramaFisico!AT80*CronogramaFisico!$F80</f>
        <v>0</v>
      </c>
      <c r="AU80" s="86">
        <f>CronogramaFisico!AU80*CronogramaFisico!$F80</f>
        <v>0</v>
      </c>
      <c r="AV80" s="86">
        <f>CronogramaFisico!AV80*CronogramaFisico!$F80</f>
        <v>0</v>
      </c>
      <c r="AW80" s="86">
        <f>CronogramaFisico!AW80*CronogramaFisico!$F80</f>
        <v>0</v>
      </c>
      <c r="AX80" s="86">
        <f>CronogramaFisico!AX80*CronogramaFisico!$F80</f>
        <v>0</v>
      </c>
      <c r="AY80" s="86">
        <f>CronogramaFisico!AY80*CronogramaFisico!$F80</f>
        <v>0</v>
      </c>
      <c r="AZ80" s="86">
        <f>CronogramaFisico!AZ80*CronogramaFisico!$F80</f>
        <v>0</v>
      </c>
      <c r="BA80" s="86">
        <f>CronogramaFisico!BA80*CronogramaFisico!$F80</f>
        <v>0</v>
      </c>
      <c r="BB80" s="86">
        <f>CronogramaFisico!BB80*CronogramaFisico!$F80</f>
        <v>0</v>
      </c>
      <c r="BC80" s="86">
        <f>CronogramaFisico!BC80*CronogramaFisico!$F80</f>
        <v>0</v>
      </c>
      <c r="BD80" s="86">
        <f>CronogramaFisico!BD80*CronogramaFisico!$F80</f>
        <v>0</v>
      </c>
      <c r="BE80" s="86">
        <f>CronogramaFisico!BE80*CronogramaFisico!$F80</f>
        <v>0</v>
      </c>
      <c r="BF80" s="86">
        <f>CronogramaFisico!BF80*CronogramaFisico!$F80</f>
        <v>0</v>
      </c>
      <c r="BG80" s="86">
        <f>CronogramaFisico!BG80*CronogramaFisico!$F80</f>
        <v>0</v>
      </c>
      <c r="BH80" s="86">
        <f>CronogramaFisico!BH80*CronogramaFisico!$F80</f>
        <v>0</v>
      </c>
      <c r="BI80" s="86">
        <f>CronogramaFisico!BI80*CronogramaFisico!$F80</f>
        <v>0</v>
      </c>
      <c r="BJ80" s="86">
        <f>CronogramaFisico!BJ80*CronogramaFisico!$F80</f>
        <v>0</v>
      </c>
      <c r="BK80" s="86">
        <f>CronogramaFisico!BK80*CronogramaFisico!$F80</f>
        <v>0</v>
      </c>
      <c r="BL80" s="86">
        <f>CronogramaFisico!BL80*CronogramaFisico!$F80</f>
        <v>0</v>
      </c>
      <c r="BM80" s="86">
        <f>CronogramaFisico!BM80*CronogramaFisico!$F80</f>
        <v>0</v>
      </c>
      <c r="BN80" s="86">
        <f>CronogramaFisico!BN80*CronogramaFisico!$F80</f>
        <v>0</v>
      </c>
      <c r="BO80" s="86">
        <f>CronogramaFisico!BO80*CronogramaFisico!$F80</f>
        <v>0</v>
      </c>
      <c r="BP80" s="86">
        <f>CronogramaFisico!BP80*CronogramaFisico!$F80</f>
        <v>0</v>
      </c>
      <c r="BS80" s="86">
        <f t="shared" si="38"/>
        <v>0</v>
      </c>
      <c r="BT80" s="86">
        <f t="shared" si="38"/>
        <v>0</v>
      </c>
      <c r="BU80" s="86">
        <f t="shared" si="38"/>
        <v>2033222.9159704843</v>
      </c>
      <c r="BV80" s="86">
        <f t="shared" si="38"/>
        <v>0</v>
      </c>
      <c r="BW80" s="86">
        <f t="shared" si="38"/>
        <v>0</v>
      </c>
    </row>
    <row r="81" spans="1:75" outlineLevel="2" x14ac:dyDescent="0.3">
      <c r="A81" s="102"/>
      <c r="B81" s="160" t="str">
        <f>EventosAno!B81</f>
        <v>1.5.5</v>
      </c>
      <c r="C81" s="41" t="s">
        <v>198</v>
      </c>
      <c r="D81" s="114" t="str">
        <f>CronogramaFisico!D81</f>
        <v>PI A105.5</v>
      </c>
      <c r="E81" s="42"/>
      <c r="F81" s="50" cm="1">
        <f t="array" ref="F81">INDEX(EventosAno!$F:$F,MATCH($D81,EventosAno!$D:$D,0),)</f>
        <v>1742762.4994032723</v>
      </c>
      <c r="G81" s="43"/>
      <c r="H81" s="114">
        <f>CronogramaFisico!H81</f>
        <v>32</v>
      </c>
      <c r="I81" s="57"/>
      <c r="J81" s="86">
        <f>CronogramaFisico!J81*CronogramaFisico!$F81</f>
        <v>0</v>
      </c>
      <c r="K81" s="86">
        <f>CronogramaFisico!K81*CronogramaFisico!$F81</f>
        <v>0</v>
      </c>
      <c r="L81" s="86">
        <f>CronogramaFisico!L81*CronogramaFisico!$F81</f>
        <v>0</v>
      </c>
      <c r="M81" s="86">
        <f>CronogramaFisico!M81*CronogramaFisico!$F81</f>
        <v>0</v>
      </c>
      <c r="N81" s="86">
        <f>CronogramaFisico!N81*CronogramaFisico!$F81</f>
        <v>0</v>
      </c>
      <c r="O81" s="86">
        <f>CronogramaFisico!O81*CronogramaFisico!$F81</f>
        <v>0</v>
      </c>
      <c r="P81" s="86">
        <f>CronogramaFisico!P81*CronogramaFisico!$F81</f>
        <v>0</v>
      </c>
      <c r="Q81" s="86">
        <f>CronogramaFisico!Q81*CronogramaFisico!$F81</f>
        <v>0</v>
      </c>
      <c r="R81" s="86">
        <f>CronogramaFisico!R81*CronogramaFisico!$F81</f>
        <v>0</v>
      </c>
      <c r="S81" s="86">
        <f>CronogramaFisico!S81*CronogramaFisico!$F81</f>
        <v>0</v>
      </c>
      <c r="T81" s="86">
        <f>CronogramaFisico!T81*CronogramaFisico!$F81</f>
        <v>0</v>
      </c>
      <c r="U81" s="86">
        <f>CronogramaFisico!U81*CronogramaFisico!$F81</f>
        <v>0</v>
      </c>
      <c r="V81" s="86">
        <f>CronogramaFisico!V81*CronogramaFisico!$F81</f>
        <v>0</v>
      </c>
      <c r="W81" s="86">
        <f>CronogramaFisico!W81*CronogramaFisico!$F81</f>
        <v>0</v>
      </c>
      <c r="X81" s="86">
        <f>CronogramaFisico!X81*CronogramaFisico!$F81</f>
        <v>0</v>
      </c>
      <c r="Y81" s="86">
        <f>CronogramaFisico!Y81*CronogramaFisico!$F81</f>
        <v>0</v>
      </c>
      <c r="Z81" s="86">
        <f>CronogramaFisico!Z81*CronogramaFisico!$F81</f>
        <v>0</v>
      </c>
      <c r="AA81" s="86">
        <f>CronogramaFisico!AA81*CronogramaFisico!$F81</f>
        <v>0</v>
      </c>
      <c r="AB81" s="86">
        <f>CronogramaFisico!AB81*CronogramaFisico!$F81</f>
        <v>0</v>
      </c>
      <c r="AC81" s="86">
        <f>CronogramaFisico!AC81*CronogramaFisico!$F81</f>
        <v>0</v>
      </c>
      <c r="AD81" s="86">
        <f>CronogramaFisico!AD81*CronogramaFisico!$F81</f>
        <v>0</v>
      </c>
      <c r="AE81" s="86">
        <f>CronogramaFisico!AE81*CronogramaFisico!$F81</f>
        <v>0</v>
      </c>
      <c r="AF81" s="86">
        <f>CronogramaFisico!AF81*CronogramaFisico!$F81</f>
        <v>0</v>
      </c>
      <c r="AG81" s="86">
        <f>CronogramaFisico!AG81*CronogramaFisico!$F81</f>
        <v>0</v>
      </c>
      <c r="AH81" s="86">
        <f>CronogramaFisico!AH81*CronogramaFisico!$F81</f>
        <v>0</v>
      </c>
      <c r="AI81" s="86">
        <f>CronogramaFisico!AI81*CronogramaFisico!$F81</f>
        <v>0</v>
      </c>
      <c r="AJ81" s="86">
        <f>CronogramaFisico!AJ81*CronogramaFisico!$F81</f>
        <v>0</v>
      </c>
      <c r="AK81" s="86">
        <f>CronogramaFisico!AK81*CronogramaFisico!$F81</f>
        <v>0</v>
      </c>
      <c r="AL81" s="86">
        <f>CronogramaFisico!AL81*CronogramaFisico!$F81</f>
        <v>0</v>
      </c>
      <c r="AM81" s="86">
        <f>CronogramaFisico!AM81*CronogramaFisico!$F81</f>
        <v>1742762.4994032723</v>
      </c>
      <c r="AN81" s="86">
        <f>CronogramaFisico!AN81*CronogramaFisico!$F81</f>
        <v>0</v>
      </c>
      <c r="AO81" s="86">
        <f>CronogramaFisico!AO81*CronogramaFisico!$F81</f>
        <v>0</v>
      </c>
      <c r="AP81" s="86">
        <f>CronogramaFisico!AP81*CronogramaFisico!$F81</f>
        <v>0</v>
      </c>
      <c r="AQ81" s="86">
        <f>CronogramaFisico!AQ81*CronogramaFisico!$F81</f>
        <v>0</v>
      </c>
      <c r="AR81" s="86">
        <f>CronogramaFisico!AR81*CronogramaFisico!$F81</f>
        <v>0</v>
      </c>
      <c r="AS81" s="86">
        <f>CronogramaFisico!AS81*CronogramaFisico!$F81</f>
        <v>0</v>
      </c>
      <c r="AT81" s="86">
        <f>CronogramaFisico!AT81*CronogramaFisico!$F81</f>
        <v>0</v>
      </c>
      <c r="AU81" s="86">
        <f>CronogramaFisico!AU81*CronogramaFisico!$F81</f>
        <v>0</v>
      </c>
      <c r="AV81" s="86">
        <f>CronogramaFisico!AV81*CronogramaFisico!$F81</f>
        <v>0</v>
      </c>
      <c r="AW81" s="86">
        <f>CronogramaFisico!AW81*CronogramaFisico!$F81</f>
        <v>0</v>
      </c>
      <c r="AX81" s="86">
        <f>CronogramaFisico!AX81*CronogramaFisico!$F81</f>
        <v>0</v>
      </c>
      <c r="AY81" s="86">
        <f>CronogramaFisico!AY81*CronogramaFisico!$F81</f>
        <v>0</v>
      </c>
      <c r="AZ81" s="86">
        <f>CronogramaFisico!AZ81*CronogramaFisico!$F81</f>
        <v>0</v>
      </c>
      <c r="BA81" s="86">
        <f>CronogramaFisico!BA81*CronogramaFisico!$F81</f>
        <v>0</v>
      </c>
      <c r="BB81" s="86">
        <f>CronogramaFisico!BB81*CronogramaFisico!$F81</f>
        <v>0</v>
      </c>
      <c r="BC81" s="86">
        <f>CronogramaFisico!BC81*CronogramaFisico!$F81</f>
        <v>0</v>
      </c>
      <c r="BD81" s="86">
        <f>CronogramaFisico!BD81*CronogramaFisico!$F81</f>
        <v>0</v>
      </c>
      <c r="BE81" s="86">
        <f>CronogramaFisico!BE81*CronogramaFisico!$F81</f>
        <v>0</v>
      </c>
      <c r="BF81" s="86">
        <f>CronogramaFisico!BF81*CronogramaFisico!$F81</f>
        <v>0</v>
      </c>
      <c r="BG81" s="86">
        <f>CronogramaFisico!BG81*CronogramaFisico!$F81</f>
        <v>0</v>
      </c>
      <c r="BH81" s="86">
        <f>CronogramaFisico!BH81*CronogramaFisico!$F81</f>
        <v>0</v>
      </c>
      <c r="BI81" s="86">
        <f>CronogramaFisico!BI81*CronogramaFisico!$F81</f>
        <v>0</v>
      </c>
      <c r="BJ81" s="86">
        <f>CronogramaFisico!BJ81*CronogramaFisico!$F81</f>
        <v>0</v>
      </c>
      <c r="BK81" s="86">
        <f>CronogramaFisico!BK81*CronogramaFisico!$F81</f>
        <v>0</v>
      </c>
      <c r="BL81" s="86">
        <f>CronogramaFisico!BL81*CronogramaFisico!$F81</f>
        <v>0</v>
      </c>
      <c r="BM81" s="86">
        <f>CronogramaFisico!BM81*CronogramaFisico!$F81</f>
        <v>0</v>
      </c>
      <c r="BN81" s="86">
        <f>CronogramaFisico!BN81*CronogramaFisico!$F81</f>
        <v>0</v>
      </c>
      <c r="BO81" s="86">
        <f>CronogramaFisico!BO81*CronogramaFisico!$F81</f>
        <v>0</v>
      </c>
      <c r="BP81" s="86">
        <f>CronogramaFisico!BP81*CronogramaFisico!$F81</f>
        <v>0</v>
      </c>
      <c r="BS81" s="86">
        <f t="shared" si="38"/>
        <v>0</v>
      </c>
      <c r="BT81" s="86">
        <f t="shared" si="38"/>
        <v>0</v>
      </c>
      <c r="BU81" s="86">
        <f t="shared" si="38"/>
        <v>1742762.4994032723</v>
      </c>
      <c r="BV81" s="86">
        <f t="shared" si="38"/>
        <v>0</v>
      </c>
      <c r="BW81" s="86">
        <f t="shared" si="38"/>
        <v>0</v>
      </c>
    </row>
    <row r="82" spans="1:75" outlineLevel="2" x14ac:dyDescent="0.3">
      <c r="A82" s="102"/>
      <c r="B82" s="158" t="str">
        <f>EventosAno!B82</f>
        <v>1.5.6</v>
      </c>
      <c r="C82" s="41" t="s">
        <v>199</v>
      </c>
      <c r="D82" s="114" t="str">
        <f>CronogramaFisico!D82</f>
        <v>PI A105.6</v>
      </c>
      <c r="E82" s="42"/>
      <c r="F82" s="50" cm="1">
        <f t="array" ref="F82">INDEX(EventosAno!$F:$F,MATCH($D82,EventosAno!$D:$D,0),)</f>
        <v>3195064.5822393321</v>
      </c>
      <c r="G82" s="56"/>
      <c r="H82" s="114">
        <f>CronogramaFisico!H82</f>
        <v>36</v>
      </c>
      <c r="I82" s="58"/>
      <c r="J82" s="86">
        <f>CronogramaFisico!J82*CronogramaFisico!$F82</f>
        <v>0</v>
      </c>
      <c r="K82" s="86">
        <f>CronogramaFisico!K82*CronogramaFisico!$F82</f>
        <v>0</v>
      </c>
      <c r="L82" s="86">
        <f>CronogramaFisico!L82*CronogramaFisico!$F82</f>
        <v>0</v>
      </c>
      <c r="M82" s="86">
        <f>CronogramaFisico!M82*CronogramaFisico!$F82</f>
        <v>0</v>
      </c>
      <c r="N82" s="86">
        <f>CronogramaFisico!N82*CronogramaFisico!$F82</f>
        <v>0</v>
      </c>
      <c r="O82" s="86">
        <f>CronogramaFisico!O82*CronogramaFisico!$F82</f>
        <v>0</v>
      </c>
      <c r="P82" s="86">
        <f>CronogramaFisico!P82*CronogramaFisico!$F82</f>
        <v>0</v>
      </c>
      <c r="Q82" s="86">
        <f>CronogramaFisico!Q82*CronogramaFisico!$F82</f>
        <v>0</v>
      </c>
      <c r="R82" s="86">
        <f>CronogramaFisico!R82*CronogramaFisico!$F82</f>
        <v>0</v>
      </c>
      <c r="S82" s="86">
        <f>CronogramaFisico!S82*CronogramaFisico!$F82</f>
        <v>0</v>
      </c>
      <c r="T82" s="86">
        <f>CronogramaFisico!T82*CronogramaFisico!$F82</f>
        <v>0</v>
      </c>
      <c r="U82" s="86">
        <f>CronogramaFisico!U82*CronogramaFisico!$F82</f>
        <v>0</v>
      </c>
      <c r="V82" s="86">
        <f>CronogramaFisico!V82*CronogramaFisico!$F82</f>
        <v>0</v>
      </c>
      <c r="W82" s="86">
        <f>CronogramaFisico!W82*CronogramaFisico!$F82</f>
        <v>0</v>
      </c>
      <c r="X82" s="86">
        <f>CronogramaFisico!X82*CronogramaFisico!$F82</f>
        <v>0</v>
      </c>
      <c r="Y82" s="86">
        <f>CronogramaFisico!Y82*CronogramaFisico!$F82</f>
        <v>0</v>
      </c>
      <c r="Z82" s="86">
        <f>CronogramaFisico!Z82*CronogramaFisico!$F82</f>
        <v>0</v>
      </c>
      <c r="AA82" s="86">
        <f>CronogramaFisico!AA82*CronogramaFisico!$F82</f>
        <v>0</v>
      </c>
      <c r="AB82" s="86">
        <f>CronogramaFisico!AB82*CronogramaFisico!$F82</f>
        <v>0</v>
      </c>
      <c r="AC82" s="86">
        <f>CronogramaFisico!AC82*CronogramaFisico!$F82</f>
        <v>0</v>
      </c>
      <c r="AD82" s="86">
        <f>CronogramaFisico!AD82*CronogramaFisico!$F82</f>
        <v>0</v>
      </c>
      <c r="AE82" s="86">
        <f>CronogramaFisico!AE82*CronogramaFisico!$F82</f>
        <v>0</v>
      </c>
      <c r="AF82" s="86">
        <f>CronogramaFisico!AF82*CronogramaFisico!$F82</f>
        <v>0</v>
      </c>
      <c r="AG82" s="86">
        <f>CronogramaFisico!AG82*CronogramaFisico!$F82</f>
        <v>0</v>
      </c>
      <c r="AH82" s="86">
        <f>CronogramaFisico!AH82*CronogramaFisico!$F82</f>
        <v>0</v>
      </c>
      <c r="AI82" s="86">
        <f>CronogramaFisico!AI82*CronogramaFisico!$F82</f>
        <v>0</v>
      </c>
      <c r="AJ82" s="86">
        <f>CronogramaFisico!AJ82*CronogramaFisico!$F82</f>
        <v>0</v>
      </c>
      <c r="AK82" s="86">
        <f>CronogramaFisico!AK82*CronogramaFisico!$F82</f>
        <v>0</v>
      </c>
      <c r="AL82" s="86">
        <f>CronogramaFisico!AL82*CronogramaFisico!$F82</f>
        <v>0</v>
      </c>
      <c r="AM82" s="86">
        <f>CronogramaFisico!AM82*CronogramaFisico!$F82</f>
        <v>0</v>
      </c>
      <c r="AN82" s="86">
        <f>CronogramaFisico!AN82*CronogramaFisico!$F82</f>
        <v>0</v>
      </c>
      <c r="AO82" s="86">
        <f>CronogramaFisico!AO82*CronogramaFisico!$F82</f>
        <v>0</v>
      </c>
      <c r="AP82" s="86">
        <f>CronogramaFisico!AP82*CronogramaFisico!$F82</f>
        <v>0</v>
      </c>
      <c r="AQ82" s="86">
        <f>CronogramaFisico!AQ82*CronogramaFisico!$F82</f>
        <v>3195064.5822393321</v>
      </c>
      <c r="AR82" s="86">
        <f>CronogramaFisico!AR82*CronogramaFisico!$F82</f>
        <v>0</v>
      </c>
      <c r="AS82" s="86">
        <f>CronogramaFisico!AS82*CronogramaFisico!$F82</f>
        <v>0</v>
      </c>
      <c r="AT82" s="86">
        <f>CronogramaFisico!AT82*CronogramaFisico!$F82</f>
        <v>0</v>
      </c>
      <c r="AU82" s="86">
        <f>CronogramaFisico!AU82*CronogramaFisico!$F82</f>
        <v>0</v>
      </c>
      <c r="AV82" s="86">
        <f>CronogramaFisico!AV82*CronogramaFisico!$F82</f>
        <v>0</v>
      </c>
      <c r="AW82" s="86">
        <f>CronogramaFisico!AW82*CronogramaFisico!$F82</f>
        <v>0</v>
      </c>
      <c r="AX82" s="86">
        <f>CronogramaFisico!AX82*CronogramaFisico!$F82</f>
        <v>0</v>
      </c>
      <c r="AY82" s="86">
        <f>CronogramaFisico!AY82*CronogramaFisico!$F82</f>
        <v>0</v>
      </c>
      <c r="AZ82" s="86">
        <f>CronogramaFisico!AZ82*CronogramaFisico!$F82</f>
        <v>0</v>
      </c>
      <c r="BA82" s="86">
        <f>CronogramaFisico!BA82*CronogramaFisico!$F82</f>
        <v>0</v>
      </c>
      <c r="BB82" s="86">
        <f>CronogramaFisico!BB82*CronogramaFisico!$F82</f>
        <v>0</v>
      </c>
      <c r="BC82" s="86">
        <f>CronogramaFisico!BC82*CronogramaFisico!$F82</f>
        <v>0</v>
      </c>
      <c r="BD82" s="86">
        <f>CronogramaFisico!BD82*CronogramaFisico!$F82</f>
        <v>0</v>
      </c>
      <c r="BE82" s="86">
        <f>CronogramaFisico!BE82*CronogramaFisico!$F82</f>
        <v>0</v>
      </c>
      <c r="BF82" s="86">
        <f>CronogramaFisico!BF82*CronogramaFisico!$F82</f>
        <v>0</v>
      </c>
      <c r="BG82" s="86">
        <f>CronogramaFisico!BG82*CronogramaFisico!$F82</f>
        <v>0</v>
      </c>
      <c r="BH82" s="86">
        <f>CronogramaFisico!BH82*CronogramaFisico!$F82</f>
        <v>0</v>
      </c>
      <c r="BI82" s="86">
        <f>CronogramaFisico!BI82*CronogramaFisico!$F82</f>
        <v>0</v>
      </c>
      <c r="BJ82" s="86">
        <f>CronogramaFisico!BJ82*CronogramaFisico!$F82</f>
        <v>0</v>
      </c>
      <c r="BK82" s="86">
        <f>CronogramaFisico!BK82*CronogramaFisico!$F82</f>
        <v>0</v>
      </c>
      <c r="BL82" s="86">
        <f>CronogramaFisico!BL82*CronogramaFisico!$F82</f>
        <v>0</v>
      </c>
      <c r="BM82" s="86">
        <f>CronogramaFisico!BM82*CronogramaFisico!$F82</f>
        <v>0</v>
      </c>
      <c r="BN82" s="86">
        <f>CronogramaFisico!BN82*CronogramaFisico!$F82</f>
        <v>0</v>
      </c>
      <c r="BO82" s="86">
        <f>CronogramaFisico!BO82*CronogramaFisico!$F82</f>
        <v>0</v>
      </c>
      <c r="BP82" s="86">
        <f>CronogramaFisico!BP82*CronogramaFisico!$F82</f>
        <v>0</v>
      </c>
      <c r="BS82" s="86">
        <f t="shared" si="38"/>
        <v>0</v>
      </c>
      <c r="BT82" s="86">
        <f t="shared" si="38"/>
        <v>0</v>
      </c>
      <c r="BU82" s="86">
        <f t="shared" si="38"/>
        <v>3195064.5822393321</v>
      </c>
      <c r="BV82" s="86">
        <f t="shared" si="38"/>
        <v>0</v>
      </c>
      <c r="BW82" s="86">
        <f t="shared" si="38"/>
        <v>0</v>
      </c>
    </row>
    <row r="83" spans="1:75" outlineLevel="1" x14ac:dyDescent="0.3">
      <c r="A83" s="1"/>
      <c r="B83" s="8"/>
      <c r="C83" s="10" t="s">
        <v>126</v>
      </c>
      <c r="D83" s="9"/>
      <c r="E83" s="9"/>
      <c r="F83" s="9"/>
      <c r="G83" s="7"/>
      <c r="H83" s="8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S83" s="7"/>
      <c r="BT83" s="7"/>
      <c r="BU83" s="7"/>
      <c r="BV83" s="7"/>
      <c r="BW83" s="7"/>
    </row>
    <row r="84" spans="1:75" ht="18" customHeight="1" outlineLevel="1" x14ac:dyDescent="0.3">
      <c r="A84" s="1"/>
      <c r="B84" s="4" t="s">
        <v>154</v>
      </c>
      <c r="C84" s="6" t="s">
        <v>6</v>
      </c>
      <c r="D84" s="5"/>
      <c r="E84" s="5"/>
      <c r="F84" s="5"/>
      <c r="G84" s="3"/>
      <c r="H84" s="4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S84" s="3"/>
      <c r="BT84" s="3"/>
      <c r="BU84" s="3"/>
      <c r="BV84" s="3"/>
      <c r="BW84" s="3"/>
    </row>
    <row r="85" spans="1:75" ht="17.25" customHeight="1" outlineLevel="2" x14ac:dyDescent="0.3">
      <c r="A85" s="102"/>
      <c r="B85" s="157" t="str">
        <f>EventosAno!B85</f>
        <v>1.6.1</v>
      </c>
      <c r="C85" s="41" t="s">
        <v>157</v>
      </c>
      <c r="D85" s="114" t="str">
        <f>CronogramaFisico!D85</f>
        <v>PI A106.1</v>
      </c>
      <c r="E85" s="11"/>
      <c r="F85" s="50" cm="1">
        <f t="array" ref="F85">INDEX(EventosAno!$F:$F,MATCH($D85,EventosAno!$D:$D,0),)</f>
        <v>5341992.3234736007</v>
      </c>
      <c r="G85" s="46"/>
      <c r="H85" s="114">
        <f>CronogramaFisico!H85</f>
        <v>10</v>
      </c>
      <c r="I85" s="16"/>
      <c r="J85" s="86">
        <f>CronogramaFisico!J85*CronogramaFisico!$F85</f>
        <v>0</v>
      </c>
      <c r="K85" s="86">
        <f>CronogramaFisico!K85*CronogramaFisico!$F85</f>
        <v>0</v>
      </c>
      <c r="L85" s="86">
        <f>CronogramaFisico!L85*CronogramaFisico!$F85</f>
        <v>0</v>
      </c>
      <c r="M85" s="86">
        <f>CronogramaFisico!M85*CronogramaFisico!$F85</f>
        <v>0</v>
      </c>
      <c r="N85" s="86">
        <f>CronogramaFisico!N85*CronogramaFisico!$F85</f>
        <v>0</v>
      </c>
      <c r="O85" s="86">
        <f>CronogramaFisico!O85*CronogramaFisico!$F85</f>
        <v>0</v>
      </c>
      <c r="P85" s="86">
        <f>CronogramaFisico!P85*CronogramaFisico!$F85</f>
        <v>0</v>
      </c>
      <c r="Q85" s="86">
        <f>CronogramaFisico!Q85*CronogramaFisico!$F85</f>
        <v>0</v>
      </c>
      <c r="R85" s="86">
        <f>CronogramaFisico!R85*CronogramaFisico!$F85</f>
        <v>0</v>
      </c>
      <c r="S85" s="86">
        <f>CronogramaFisico!S85*CronogramaFisico!$F85</f>
        <v>5341992.3234736007</v>
      </c>
      <c r="T85" s="86">
        <f>CronogramaFisico!T85*CronogramaFisico!$F85</f>
        <v>0</v>
      </c>
      <c r="U85" s="86">
        <f>CronogramaFisico!U85*CronogramaFisico!$F85</f>
        <v>0</v>
      </c>
      <c r="V85" s="86">
        <f>CronogramaFisico!V85*CronogramaFisico!$F85</f>
        <v>0</v>
      </c>
      <c r="W85" s="86">
        <f>CronogramaFisico!W85*CronogramaFisico!$F85</f>
        <v>0</v>
      </c>
      <c r="X85" s="86">
        <f>CronogramaFisico!X85*CronogramaFisico!$F85</f>
        <v>0</v>
      </c>
      <c r="Y85" s="86">
        <f>CronogramaFisico!Y85*CronogramaFisico!$F85</f>
        <v>0</v>
      </c>
      <c r="Z85" s="86">
        <f>CronogramaFisico!Z85*CronogramaFisico!$F85</f>
        <v>0</v>
      </c>
      <c r="AA85" s="86">
        <f>CronogramaFisico!AA85*CronogramaFisico!$F85</f>
        <v>0</v>
      </c>
      <c r="AB85" s="86">
        <f>CronogramaFisico!AB85*CronogramaFisico!$F85</f>
        <v>0</v>
      </c>
      <c r="AC85" s="86">
        <f>CronogramaFisico!AC85*CronogramaFisico!$F85</f>
        <v>0</v>
      </c>
      <c r="AD85" s="86">
        <f>CronogramaFisico!AD85*CronogramaFisico!$F85</f>
        <v>0</v>
      </c>
      <c r="AE85" s="86">
        <f>CronogramaFisico!AE85*CronogramaFisico!$F85</f>
        <v>0</v>
      </c>
      <c r="AF85" s="86">
        <f>CronogramaFisico!AF85*CronogramaFisico!$F85</f>
        <v>0</v>
      </c>
      <c r="AG85" s="86">
        <f>CronogramaFisico!AG85*CronogramaFisico!$F85</f>
        <v>0</v>
      </c>
      <c r="AH85" s="86">
        <f>CronogramaFisico!AH85*CronogramaFisico!$F85</f>
        <v>0</v>
      </c>
      <c r="AI85" s="86">
        <f>CronogramaFisico!AI85*CronogramaFisico!$F85</f>
        <v>0</v>
      </c>
      <c r="AJ85" s="86">
        <f>CronogramaFisico!AJ85*CronogramaFisico!$F85</f>
        <v>0</v>
      </c>
      <c r="AK85" s="86">
        <f>CronogramaFisico!AK85*CronogramaFisico!$F85</f>
        <v>0</v>
      </c>
      <c r="AL85" s="86">
        <f>CronogramaFisico!AL85*CronogramaFisico!$F85</f>
        <v>0</v>
      </c>
      <c r="AM85" s="86">
        <f>CronogramaFisico!AM85*CronogramaFisico!$F85</f>
        <v>0</v>
      </c>
      <c r="AN85" s="86">
        <f>CronogramaFisico!AN85*CronogramaFisico!$F85</f>
        <v>0</v>
      </c>
      <c r="AO85" s="86">
        <f>CronogramaFisico!AO85*CronogramaFisico!$F85</f>
        <v>0</v>
      </c>
      <c r="AP85" s="86">
        <f>CronogramaFisico!AP85*CronogramaFisico!$F85</f>
        <v>0</v>
      </c>
      <c r="AQ85" s="86">
        <f>CronogramaFisico!AQ85*CronogramaFisico!$F85</f>
        <v>0</v>
      </c>
      <c r="AR85" s="86">
        <f>CronogramaFisico!AR85*CronogramaFisico!$F85</f>
        <v>0</v>
      </c>
      <c r="AS85" s="86">
        <f>CronogramaFisico!AS85*CronogramaFisico!$F85</f>
        <v>0</v>
      </c>
      <c r="AT85" s="86">
        <f>CronogramaFisico!AT85*CronogramaFisico!$F85</f>
        <v>0</v>
      </c>
      <c r="AU85" s="86">
        <f>CronogramaFisico!AU85*CronogramaFisico!$F85</f>
        <v>0</v>
      </c>
      <c r="AV85" s="86">
        <f>CronogramaFisico!AV85*CronogramaFisico!$F85</f>
        <v>0</v>
      </c>
      <c r="AW85" s="86">
        <f>CronogramaFisico!AW85*CronogramaFisico!$F85</f>
        <v>0</v>
      </c>
      <c r="AX85" s="86">
        <f>CronogramaFisico!AX85*CronogramaFisico!$F85</f>
        <v>0</v>
      </c>
      <c r="AY85" s="86">
        <f>CronogramaFisico!AY85*CronogramaFisico!$F85</f>
        <v>0</v>
      </c>
      <c r="AZ85" s="86">
        <f>CronogramaFisico!AZ85*CronogramaFisico!$F85</f>
        <v>0</v>
      </c>
      <c r="BA85" s="86">
        <f>CronogramaFisico!BA85*CronogramaFisico!$F85</f>
        <v>0</v>
      </c>
      <c r="BB85" s="86">
        <f>CronogramaFisico!BB85*CronogramaFisico!$F85</f>
        <v>0</v>
      </c>
      <c r="BC85" s="86">
        <f>CronogramaFisico!BC85*CronogramaFisico!$F85</f>
        <v>0</v>
      </c>
      <c r="BD85" s="86">
        <f>CronogramaFisico!BD85*CronogramaFisico!$F85</f>
        <v>0</v>
      </c>
      <c r="BE85" s="86">
        <f>CronogramaFisico!BE85*CronogramaFisico!$F85</f>
        <v>0</v>
      </c>
      <c r="BF85" s="86">
        <f>CronogramaFisico!BF85*CronogramaFisico!$F85</f>
        <v>0</v>
      </c>
      <c r="BG85" s="86">
        <f>CronogramaFisico!BG85*CronogramaFisico!$F85</f>
        <v>0</v>
      </c>
      <c r="BH85" s="86">
        <f>CronogramaFisico!BH85*CronogramaFisico!$F85</f>
        <v>0</v>
      </c>
      <c r="BI85" s="86">
        <f>CronogramaFisico!BI85*CronogramaFisico!$F85</f>
        <v>0</v>
      </c>
      <c r="BJ85" s="86">
        <f>CronogramaFisico!BJ85*CronogramaFisico!$F85</f>
        <v>0</v>
      </c>
      <c r="BK85" s="86">
        <f>CronogramaFisico!BK85*CronogramaFisico!$F85</f>
        <v>0</v>
      </c>
      <c r="BL85" s="86">
        <f>CronogramaFisico!BL85*CronogramaFisico!$F85</f>
        <v>0</v>
      </c>
      <c r="BM85" s="86">
        <f>CronogramaFisico!BM85*CronogramaFisico!$F85</f>
        <v>0</v>
      </c>
      <c r="BN85" s="86">
        <f>CronogramaFisico!BN85*CronogramaFisico!$F85</f>
        <v>0</v>
      </c>
      <c r="BO85" s="86">
        <f>CronogramaFisico!BO85*CronogramaFisico!$F85</f>
        <v>0</v>
      </c>
      <c r="BP85" s="86">
        <f>CronogramaFisico!BP85*CronogramaFisico!$F85</f>
        <v>0</v>
      </c>
      <c r="BS85" s="86">
        <f t="shared" ref="BS85:BW86" si="39">SUMIFS($J85:$BP85,$J$1:$BP$1,BS$4)</f>
        <v>5341992.3234736007</v>
      </c>
      <c r="BT85" s="86">
        <f t="shared" si="39"/>
        <v>0</v>
      </c>
      <c r="BU85" s="86">
        <f t="shared" si="39"/>
        <v>0</v>
      </c>
      <c r="BV85" s="86">
        <f t="shared" si="39"/>
        <v>0</v>
      </c>
      <c r="BW85" s="86">
        <f t="shared" si="39"/>
        <v>0</v>
      </c>
    </row>
    <row r="86" spans="1:75" ht="17.25" customHeight="1" outlineLevel="2" x14ac:dyDescent="0.3">
      <c r="A86" s="102"/>
      <c r="B86" s="158" t="str">
        <f>EventosAno!B86</f>
        <v>1.6.2</v>
      </c>
      <c r="C86" s="41" t="s">
        <v>158</v>
      </c>
      <c r="D86" s="114" t="str">
        <f>CronogramaFisico!D86</f>
        <v>PI A106.2</v>
      </c>
      <c r="E86" s="11"/>
      <c r="F86" s="50" cm="1">
        <f t="array" ref="F86">INDEX(EventosAno!$F:$F,MATCH($D86,EventosAno!$D:$D,0),)</f>
        <v>4550586.0533293635</v>
      </c>
      <c r="G86" s="51"/>
      <c r="H86" s="114">
        <f>CronogramaFisico!H86</f>
        <v>10</v>
      </c>
      <c r="I86" s="16"/>
      <c r="J86" s="86">
        <f>CronogramaFisico!J86*CronogramaFisico!$F86</f>
        <v>0</v>
      </c>
      <c r="K86" s="86">
        <f>CronogramaFisico!K86*CronogramaFisico!$F86</f>
        <v>0</v>
      </c>
      <c r="L86" s="86">
        <f>CronogramaFisico!L86*CronogramaFisico!$F86</f>
        <v>0</v>
      </c>
      <c r="M86" s="86">
        <f>CronogramaFisico!M86*CronogramaFisico!$F86</f>
        <v>0</v>
      </c>
      <c r="N86" s="86">
        <f>CronogramaFisico!N86*CronogramaFisico!$F86</f>
        <v>0</v>
      </c>
      <c r="O86" s="86">
        <f>CronogramaFisico!O86*CronogramaFisico!$F86</f>
        <v>0</v>
      </c>
      <c r="P86" s="86">
        <f>CronogramaFisico!P86*CronogramaFisico!$F86</f>
        <v>0</v>
      </c>
      <c r="Q86" s="86">
        <f>CronogramaFisico!Q86*CronogramaFisico!$F86</f>
        <v>0</v>
      </c>
      <c r="R86" s="86">
        <f>CronogramaFisico!R86*CronogramaFisico!$F86</f>
        <v>0</v>
      </c>
      <c r="S86" s="86">
        <f>CronogramaFisico!S86*CronogramaFisico!$F86</f>
        <v>4550586.0533293635</v>
      </c>
      <c r="T86" s="86">
        <f>CronogramaFisico!T86*CronogramaFisico!$F86</f>
        <v>0</v>
      </c>
      <c r="U86" s="86">
        <f>CronogramaFisico!U86*CronogramaFisico!$F86</f>
        <v>0</v>
      </c>
      <c r="V86" s="86">
        <f>CronogramaFisico!V86*CronogramaFisico!$F86</f>
        <v>0</v>
      </c>
      <c r="W86" s="86">
        <f>CronogramaFisico!W86*CronogramaFisico!$F86</f>
        <v>0</v>
      </c>
      <c r="X86" s="86">
        <f>CronogramaFisico!X86*CronogramaFisico!$F86</f>
        <v>0</v>
      </c>
      <c r="Y86" s="86">
        <f>CronogramaFisico!Y86*CronogramaFisico!$F86</f>
        <v>0</v>
      </c>
      <c r="Z86" s="86">
        <f>CronogramaFisico!Z86*CronogramaFisico!$F86</f>
        <v>0</v>
      </c>
      <c r="AA86" s="86">
        <f>CronogramaFisico!AA86*CronogramaFisico!$F86</f>
        <v>0</v>
      </c>
      <c r="AB86" s="86">
        <f>CronogramaFisico!AB86*CronogramaFisico!$F86</f>
        <v>0</v>
      </c>
      <c r="AC86" s="86">
        <f>CronogramaFisico!AC86*CronogramaFisico!$F86</f>
        <v>0</v>
      </c>
      <c r="AD86" s="86">
        <f>CronogramaFisico!AD86*CronogramaFisico!$F86</f>
        <v>0</v>
      </c>
      <c r="AE86" s="86">
        <f>CronogramaFisico!AE86*CronogramaFisico!$F86</f>
        <v>0</v>
      </c>
      <c r="AF86" s="86">
        <f>CronogramaFisico!AF86*CronogramaFisico!$F86</f>
        <v>0</v>
      </c>
      <c r="AG86" s="86">
        <f>CronogramaFisico!AG86*CronogramaFisico!$F86</f>
        <v>0</v>
      </c>
      <c r="AH86" s="86">
        <f>CronogramaFisico!AH86*CronogramaFisico!$F86</f>
        <v>0</v>
      </c>
      <c r="AI86" s="86">
        <f>CronogramaFisico!AI86*CronogramaFisico!$F86</f>
        <v>0</v>
      </c>
      <c r="AJ86" s="86">
        <f>CronogramaFisico!AJ86*CronogramaFisico!$F86</f>
        <v>0</v>
      </c>
      <c r="AK86" s="86">
        <f>CronogramaFisico!AK86*CronogramaFisico!$F86</f>
        <v>0</v>
      </c>
      <c r="AL86" s="86">
        <f>CronogramaFisico!AL86*CronogramaFisico!$F86</f>
        <v>0</v>
      </c>
      <c r="AM86" s="86">
        <f>CronogramaFisico!AM86*CronogramaFisico!$F86</f>
        <v>0</v>
      </c>
      <c r="AN86" s="86">
        <f>CronogramaFisico!AN86*CronogramaFisico!$F86</f>
        <v>0</v>
      </c>
      <c r="AO86" s="86">
        <f>CronogramaFisico!AO86*CronogramaFisico!$F86</f>
        <v>0</v>
      </c>
      <c r="AP86" s="86">
        <f>CronogramaFisico!AP86*CronogramaFisico!$F86</f>
        <v>0</v>
      </c>
      <c r="AQ86" s="86">
        <f>CronogramaFisico!AQ86*CronogramaFisico!$F86</f>
        <v>0</v>
      </c>
      <c r="AR86" s="86">
        <f>CronogramaFisico!AR86*CronogramaFisico!$F86</f>
        <v>0</v>
      </c>
      <c r="AS86" s="86">
        <f>CronogramaFisico!AS86*CronogramaFisico!$F86</f>
        <v>0</v>
      </c>
      <c r="AT86" s="86">
        <f>CronogramaFisico!AT86*CronogramaFisico!$F86</f>
        <v>0</v>
      </c>
      <c r="AU86" s="86">
        <f>CronogramaFisico!AU86*CronogramaFisico!$F86</f>
        <v>0</v>
      </c>
      <c r="AV86" s="86">
        <f>CronogramaFisico!AV86*CronogramaFisico!$F86</f>
        <v>0</v>
      </c>
      <c r="AW86" s="86">
        <f>CronogramaFisico!AW86*CronogramaFisico!$F86</f>
        <v>0</v>
      </c>
      <c r="AX86" s="86">
        <f>CronogramaFisico!AX86*CronogramaFisico!$F86</f>
        <v>0</v>
      </c>
      <c r="AY86" s="86">
        <f>CronogramaFisico!AY86*CronogramaFisico!$F86</f>
        <v>0</v>
      </c>
      <c r="AZ86" s="86">
        <f>CronogramaFisico!AZ86*CronogramaFisico!$F86</f>
        <v>0</v>
      </c>
      <c r="BA86" s="86">
        <f>CronogramaFisico!BA86*CronogramaFisico!$F86</f>
        <v>0</v>
      </c>
      <c r="BB86" s="86">
        <f>CronogramaFisico!BB86*CronogramaFisico!$F86</f>
        <v>0</v>
      </c>
      <c r="BC86" s="86">
        <f>CronogramaFisico!BC86*CronogramaFisico!$F86</f>
        <v>0</v>
      </c>
      <c r="BD86" s="86">
        <f>CronogramaFisico!BD86*CronogramaFisico!$F86</f>
        <v>0</v>
      </c>
      <c r="BE86" s="86">
        <f>CronogramaFisico!BE86*CronogramaFisico!$F86</f>
        <v>0</v>
      </c>
      <c r="BF86" s="86">
        <f>CronogramaFisico!BF86*CronogramaFisico!$F86</f>
        <v>0</v>
      </c>
      <c r="BG86" s="86">
        <f>CronogramaFisico!BG86*CronogramaFisico!$F86</f>
        <v>0</v>
      </c>
      <c r="BH86" s="86">
        <f>CronogramaFisico!BH86*CronogramaFisico!$F86</f>
        <v>0</v>
      </c>
      <c r="BI86" s="86">
        <f>CronogramaFisico!BI86*CronogramaFisico!$F86</f>
        <v>0</v>
      </c>
      <c r="BJ86" s="86">
        <f>CronogramaFisico!BJ86*CronogramaFisico!$F86</f>
        <v>0</v>
      </c>
      <c r="BK86" s="86">
        <f>CronogramaFisico!BK86*CronogramaFisico!$F86</f>
        <v>0</v>
      </c>
      <c r="BL86" s="86">
        <f>CronogramaFisico!BL86*CronogramaFisico!$F86</f>
        <v>0</v>
      </c>
      <c r="BM86" s="86">
        <f>CronogramaFisico!BM86*CronogramaFisico!$F86</f>
        <v>0</v>
      </c>
      <c r="BN86" s="86">
        <f>CronogramaFisico!BN86*CronogramaFisico!$F86</f>
        <v>0</v>
      </c>
      <c r="BO86" s="86">
        <f>CronogramaFisico!BO86*CronogramaFisico!$F86</f>
        <v>0</v>
      </c>
      <c r="BP86" s="86">
        <f>CronogramaFisico!BP86*CronogramaFisico!$F86</f>
        <v>0</v>
      </c>
      <c r="BS86" s="86">
        <f t="shared" si="39"/>
        <v>4550586.0533293635</v>
      </c>
      <c r="BT86" s="86">
        <f t="shared" si="39"/>
        <v>0</v>
      </c>
      <c r="BU86" s="86">
        <f t="shared" si="39"/>
        <v>0</v>
      </c>
      <c r="BV86" s="86">
        <f t="shared" si="39"/>
        <v>0</v>
      </c>
      <c r="BW86" s="86">
        <f t="shared" si="39"/>
        <v>0</v>
      </c>
    </row>
    <row r="87" spans="1:75" x14ac:dyDescent="0.3">
      <c r="A87" s="1"/>
      <c r="B87" s="139">
        <f>B48</f>
        <v>1</v>
      </c>
      <c r="C87" s="140" t="str">
        <f>"Total do "&amp;C48</f>
        <v>Total do TRECHO A+B (Capivari &lt;&gt; Portal - 7,5 km)</v>
      </c>
      <c r="D87" s="148"/>
      <c r="E87" s="149"/>
      <c r="F87" s="144">
        <f>SUM(F49:F86)</f>
        <v>133728225.80125132</v>
      </c>
      <c r="G87" s="145"/>
      <c r="H87" s="139"/>
      <c r="I87" s="144"/>
      <c r="J87" s="144"/>
      <c r="K87" s="144"/>
      <c r="L87" s="145"/>
      <c r="M87" s="145"/>
      <c r="N87" s="145"/>
      <c r="O87" s="145"/>
      <c r="P87" s="145"/>
      <c r="Q87" s="145"/>
      <c r="R87" s="145"/>
      <c r="S87" s="145"/>
      <c r="T87" s="145"/>
      <c r="U87" s="145"/>
      <c r="V87" s="145"/>
      <c r="W87" s="145"/>
      <c r="X87" s="145"/>
      <c r="Y87" s="145"/>
      <c r="Z87" s="145"/>
      <c r="AA87" s="145"/>
      <c r="AB87" s="145"/>
      <c r="AC87" s="145"/>
      <c r="AD87" s="145"/>
      <c r="AE87" s="145"/>
      <c r="AF87" s="145"/>
      <c r="AG87" s="145"/>
      <c r="AH87" s="145"/>
      <c r="AI87" s="145"/>
      <c r="AJ87" s="145"/>
      <c r="AK87" s="145"/>
      <c r="AL87" s="145"/>
      <c r="AM87" s="145"/>
      <c r="AN87" s="145"/>
      <c r="AO87" s="145"/>
      <c r="AP87" s="145"/>
      <c r="AQ87" s="145"/>
      <c r="AR87" s="145"/>
      <c r="AS87" s="145"/>
      <c r="AT87" s="145"/>
      <c r="AU87" s="145"/>
      <c r="AV87" s="145"/>
      <c r="AW87" s="145"/>
      <c r="AX87" s="145"/>
      <c r="AY87" s="145"/>
      <c r="AZ87" s="145"/>
      <c r="BA87" s="145"/>
      <c r="BB87" s="145"/>
      <c r="BC87" s="145"/>
      <c r="BD87" s="145"/>
      <c r="BE87" s="145"/>
      <c r="BF87" s="145"/>
      <c r="BG87" s="145"/>
      <c r="BH87" s="145"/>
      <c r="BI87" s="145"/>
      <c r="BJ87" s="145"/>
      <c r="BK87" s="145"/>
      <c r="BL87" s="145"/>
      <c r="BM87" s="145"/>
      <c r="BN87" s="145"/>
      <c r="BO87" s="145"/>
      <c r="BP87" s="145"/>
      <c r="BS87" s="145"/>
      <c r="BT87" s="145"/>
      <c r="BU87" s="145"/>
      <c r="BV87" s="145"/>
      <c r="BW87" s="145"/>
    </row>
    <row r="88" spans="1:75" x14ac:dyDescent="0.3">
      <c r="A88" s="1"/>
      <c r="B88" s="12"/>
      <c r="C88" s="12"/>
      <c r="D88" s="13"/>
      <c r="E88" s="13"/>
      <c r="F88" s="13"/>
      <c r="G88" s="12"/>
      <c r="H88" s="12"/>
      <c r="I88" s="12"/>
      <c r="J88" s="12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  <c r="AK88" s="12"/>
      <c r="AL88" s="12"/>
      <c r="AM88" s="12"/>
      <c r="AN88" s="12"/>
      <c r="AO88" s="12"/>
      <c r="AP88" s="12"/>
      <c r="AQ88" s="12"/>
      <c r="AR88" s="12"/>
      <c r="AS88" s="12"/>
      <c r="AT88" s="12"/>
      <c r="AU88" s="12"/>
      <c r="AV88" s="12"/>
      <c r="AW88" s="12"/>
      <c r="AX88" s="12"/>
      <c r="AY88" s="12"/>
      <c r="AZ88" s="12"/>
      <c r="BA88" s="12"/>
      <c r="BB88" s="12"/>
      <c r="BC88" s="12"/>
      <c r="BD88" s="12"/>
      <c r="BE88" s="12"/>
      <c r="BF88" s="12"/>
      <c r="BG88" s="12"/>
      <c r="BH88" s="12"/>
      <c r="BI88" s="12"/>
      <c r="BJ88" s="12"/>
      <c r="BK88" s="12"/>
      <c r="BL88" s="12"/>
      <c r="BM88" s="12"/>
      <c r="BN88" s="12"/>
      <c r="BO88" s="12"/>
      <c r="BP88" s="12"/>
      <c r="BS88" s="12"/>
      <c r="BT88" s="12"/>
      <c r="BU88" s="12"/>
      <c r="BV88" s="12"/>
      <c r="BW88" s="12"/>
    </row>
    <row r="89" spans="1:75" ht="38.25" customHeight="1" x14ac:dyDescent="0.3">
      <c r="A89" s="1"/>
      <c r="B89" s="139">
        <v>2</v>
      </c>
      <c r="C89" s="140" t="s">
        <v>179</v>
      </c>
      <c r="D89" s="143" t="s">
        <v>264</v>
      </c>
      <c r="E89" s="144"/>
      <c r="F89" s="134" t="s">
        <v>120</v>
      </c>
      <c r="G89" s="145"/>
      <c r="H89" s="146" t="s">
        <v>265</v>
      </c>
      <c r="I89" s="138"/>
      <c r="J89" s="138">
        <f t="shared" ref="J89:BP89" si="40">J$4</f>
        <v>1</v>
      </c>
      <c r="K89" s="138">
        <f t="shared" si="40"/>
        <v>2</v>
      </c>
      <c r="L89" s="138">
        <f t="shared" si="40"/>
        <v>3</v>
      </c>
      <c r="M89" s="138">
        <f t="shared" si="40"/>
        <v>4</v>
      </c>
      <c r="N89" s="138">
        <f t="shared" si="40"/>
        <v>5</v>
      </c>
      <c r="O89" s="138">
        <f t="shared" si="40"/>
        <v>6</v>
      </c>
      <c r="P89" s="138">
        <f t="shared" si="40"/>
        <v>7</v>
      </c>
      <c r="Q89" s="138">
        <f t="shared" si="40"/>
        <v>8</v>
      </c>
      <c r="R89" s="138">
        <f t="shared" si="40"/>
        <v>9</v>
      </c>
      <c r="S89" s="138">
        <f t="shared" si="40"/>
        <v>10</v>
      </c>
      <c r="T89" s="138">
        <f t="shared" si="40"/>
        <v>11</v>
      </c>
      <c r="U89" s="138">
        <f t="shared" si="40"/>
        <v>12</v>
      </c>
      <c r="V89" s="138">
        <f t="shared" si="40"/>
        <v>13</v>
      </c>
      <c r="W89" s="138">
        <f t="shared" si="40"/>
        <v>14</v>
      </c>
      <c r="X89" s="138">
        <f t="shared" si="40"/>
        <v>15</v>
      </c>
      <c r="Y89" s="138">
        <f t="shared" si="40"/>
        <v>16</v>
      </c>
      <c r="Z89" s="138">
        <f t="shared" si="40"/>
        <v>17</v>
      </c>
      <c r="AA89" s="138">
        <f t="shared" si="40"/>
        <v>18</v>
      </c>
      <c r="AB89" s="138">
        <f t="shared" si="40"/>
        <v>19</v>
      </c>
      <c r="AC89" s="138">
        <f t="shared" si="40"/>
        <v>20</v>
      </c>
      <c r="AD89" s="138">
        <f t="shared" si="40"/>
        <v>21</v>
      </c>
      <c r="AE89" s="138">
        <f t="shared" si="40"/>
        <v>22</v>
      </c>
      <c r="AF89" s="138">
        <f t="shared" si="40"/>
        <v>23</v>
      </c>
      <c r="AG89" s="138">
        <f t="shared" si="40"/>
        <v>24</v>
      </c>
      <c r="AH89" s="138">
        <f t="shared" si="40"/>
        <v>25</v>
      </c>
      <c r="AI89" s="138">
        <f t="shared" si="40"/>
        <v>26</v>
      </c>
      <c r="AJ89" s="138" t="str">
        <f t="shared" si="40"/>
        <v>...</v>
      </c>
      <c r="AK89" s="138">
        <f t="shared" si="40"/>
        <v>30</v>
      </c>
      <c r="AL89" s="138">
        <f t="shared" si="40"/>
        <v>31</v>
      </c>
      <c r="AM89" s="138">
        <f t="shared" si="40"/>
        <v>32</v>
      </c>
      <c r="AN89" s="138">
        <f t="shared" si="40"/>
        <v>33</v>
      </c>
      <c r="AO89" s="138">
        <f t="shared" si="40"/>
        <v>34</v>
      </c>
      <c r="AP89" s="138">
        <f t="shared" si="40"/>
        <v>35</v>
      </c>
      <c r="AQ89" s="138">
        <f t="shared" si="40"/>
        <v>36</v>
      </c>
      <c r="AR89" s="138">
        <f t="shared" si="40"/>
        <v>37</v>
      </c>
      <c r="AS89" s="138">
        <f t="shared" si="40"/>
        <v>38</v>
      </c>
      <c r="AT89" s="138" t="str">
        <f t="shared" si="40"/>
        <v>...</v>
      </c>
      <c r="AU89" s="138">
        <f t="shared" si="40"/>
        <v>42</v>
      </c>
      <c r="AV89" s="138">
        <f t="shared" si="40"/>
        <v>43</v>
      </c>
      <c r="AW89" s="138">
        <f t="shared" si="40"/>
        <v>44</v>
      </c>
      <c r="AX89" s="138">
        <f t="shared" si="40"/>
        <v>45</v>
      </c>
      <c r="AY89" s="138" t="str">
        <f t="shared" si="40"/>
        <v>...</v>
      </c>
      <c r="AZ89" s="138">
        <f t="shared" si="40"/>
        <v>46</v>
      </c>
      <c r="BA89" s="138">
        <f t="shared" si="40"/>
        <v>47</v>
      </c>
      <c r="BB89" s="138">
        <f t="shared" si="40"/>
        <v>48</v>
      </c>
      <c r="BC89" s="138">
        <f t="shared" si="40"/>
        <v>49</v>
      </c>
      <c r="BD89" s="138">
        <f t="shared" si="40"/>
        <v>50</v>
      </c>
      <c r="BE89" s="138" t="str">
        <f t="shared" si="40"/>
        <v>...</v>
      </c>
      <c r="BF89" s="138">
        <f t="shared" si="40"/>
        <v>54</v>
      </c>
      <c r="BG89" s="138" t="str">
        <f t="shared" si="40"/>
        <v>...</v>
      </c>
      <c r="BH89" s="138">
        <f t="shared" si="40"/>
        <v>60</v>
      </c>
      <c r="BI89" s="138">
        <f t="shared" si="40"/>
        <v>61</v>
      </c>
      <c r="BJ89" s="138">
        <f t="shared" si="40"/>
        <v>62</v>
      </c>
      <c r="BK89" s="138">
        <f t="shared" si="40"/>
        <v>63</v>
      </c>
      <c r="BL89" s="138" t="str">
        <f t="shared" si="40"/>
        <v>...</v>
      </c>
      <c r="BM89" s="138" t="str">
        <f t="shared" si="40"/>
        <v>...</v>
      </c>
      <c r="BN89" s="138" t="str">
        <f t="shared" si="40"/>
        <v>...</v>
      </c>
      <c r="BO89" s="138" t="str">
        <f t="shared" si="40"/>
        <v>...</v>
      </c>
      <c r="BP89" s="138">
        <f t="shared" si="40"/>
        <v>288</v>
      </c>
      <c r="BS89" s="151">
        <f t="shared" ref="BS89:BW89" si="41">BS$4</f>
        <v>1</v>
      </c>
      <c r="BT89" s="151">
        <f t="shared" si="41"/>
        <v>2</v>
      </c>
      <c r="BU89" s="151">
        <f t="shared" si="41"/>
        <v>3</v>
      </c>
      <c r="BV89" s="151">
        <f t="shared" si="41"/>
        <v>4</v>
      </c>
      <c r="BW89" s="151">
        <f t="shared" si="41"/>
        <v>5</v>
      </c>
    </row>
    <row r="90" spans="1:75" outlineLevel="1" x14ac:dyDescent="0.3">
      <c r="A90" s="1"/>
      <c r="B90" s="8"/>
      <c r="C90" s="10" t="s">
        <v>147</v>
      </c>
      <c r="D90" s="9"/>
      <c r="E90" s="9"/>
      <c r="F90" s="9"/>
      <c r="G90" s="7"/>
      <c r="H90" s="8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S90" s="7"/>
      <c r="BT90" s="7"/>
      <c r="BU90" s="7"/>
      <c r="BV90" s="7"/>
      <c r="BW90" s="7"/>
    </row>
    <row r="91" spans="1:75" ht="18" customHeight="1" outlineLevel="1" x14ac:dyDescent="0.3">
      <c r="A91" s="1"/>
      <c r="B91" s="4" t="s">
        <v>43</v>
      </c>
      <c r="C91" s="6" t="s">
        <v>130</v>
      </c>
      <c r="D91" s="5"/>
      <c r="E91" s="5"/>
      <c r="F91" s="5"/>
      <c r="G91" s="3"/>
      <c r="H91" s="4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S91" s="3"/>
      <c r="BT91" s="3"/>
      <c r="BU91" s="3"/>
      <c r="BV91" s="3"/>
      <c r="BW91" s="3"/>
    </row>
    <row r="92" spans="1:75" outlineLevel="2" x14ac:dyDescent="0.3">
      <c r="A92" s="102"/>
      <c r="B92" s="157" t="str">
        <f>EventosAno!B92</f>
        <v>2.1.1</v>
      </c>
      <c r="C92" s="41" t="s">
        <v>180</v>
      </c>
      <c r="D92" s="114" t="str">
        <f>CronogramaFisico!D92</f>
        <v>PI A201.1</v>
      </c>
      <c r="E92" s="48"/>
      <c r="F92" s="50" cm="1">
        <f t="array" ref="F92">INDEX(EventosAno!$F:$F,MATCH($D92,EventosAno!$D:$D,0),)</f>
        <v>3087880.1542930384</v>
      </c>
      <c r="G92" s="43"/>
      <c r="H92" s="114">
        <f>CronogramaFisico!H92</f>
        <v>18</v>
      </c>
      <c r="I92" s="16"/>
      <c r="J92" s="86">
        <f>CronogramaFisico!J92*CronogramaFisico!$F92</f>
        <v>0</v>
      </c>
      <c r="K92" s="86">
        <f>CronogramaFisico!K92*CronogramaFisico!$F92</f>
        <v>0</v>
      </c>
      <c r="L92" s="86">
        <f>CronogramaFisico!L92*CronogramaFisico!$F92</f>
        <v>0</v>
      </c>
      <c r="M92" s="86">
        <f>CronogramaFisico!M92*CronogramaFisico!$F92</f>
        <v>0</v>
      </c>
      <c r="N92" s="86">
        <f>CronogramaFisico!N92*CronogramaFisico!$F92</f>
        <v>0</v>
      </c>
      <c r="O92" s="86">
        <f>CronogramaFisico!O92*CronogramaFisico!$F92</f>
        <v>0</v>
      </c>
      <c r="P92" s="86">
        <f>CronogramaFisico!P92*CronogramaFisico!$F92</f>
        <v>0</v>
      </c>
      <c r="Q92" s="86">
        <f>CronogramaFisico!Q92*CronogramaFisico!$F92</f>
        <v>0</v>
      </c>
      <c r="R92" s="86">
        <f>CronogramaFisico!R92*CronogramaFisico!$F92</f>
        <v>0</v>
      </c>
      <c r="S92" s="86">
        <f>CronogramaFisico!S92*CronogramaFisico!$F92</f>
        <v>0</v>
      </c>
      <c r="T92" s="86">
        <f>CronogramaFisico!T92*CronogramaFisico!$F92</f>
        <v>0</v>
      </c>
      <c r="U92" s="86">
        <f>CronogramaFisico!U92*CronogramaFisico!$F92</f>
        <v>0</v>
      </c>
      <c r="V92" s="86">
        <f>CronogramaFisico!V92*CronogramaFisico!$F92</f>
        <v>0</v>
      </c>
      <c r="W92" s="86">
        <f>CronogramaFisico!W92*CronogramaFisico!$F92</f>
        <v>0</v>
      </c>
      <c r="X92" s="86">
        <f>CronogramaFisico!X92*CronogramaFisico!$F92</f>
        <v>0</v>
      </c>
      <c r="Y92" s="86">
        <f>CronogramaFisico!Y92*CronogramaFisico!$F92</f>
        <v>0</v>
      </c>
      <c r="Z92" s="86">
        <f>CronogramaFisico!Z92*CronogramaFisico!$F92</f>
        <v>0</v>
      </c>
      <c r="AA92" s="86">
        <f>CronogramaFisico!AA92*CronogramaFisico!$F92</f>
        <v>3087880.1542930384</v>
      </c>
      <c r="AB92" s="86">
        <f>CronogramaFisico!AB92*CronogramaFisico!$F92</f>
        <v>0</v>
      </c>
      <c r="AC92" s="86">
        <f>CronogramaFisico!AC92*CronogramaFisico!$F92</f>
        <v>0</v>
      </c>
      <c r="AD92" s="86">
        <f>CronogramaFisico!AD92*CronogramaFisico!$F92</f>
        <v>0</v>
      </c>
      <c r="AE92" s="86">
        <f>CronogramaFisico!AE92*CronogramaFisico!$F92</f>
        <v>0</v>
      </c>
      <c r="AF92" s="86">
        <f>CronogramaFisico!AF92*CronogramaFisico!$F92</f>
        <v>0</v>
      </c>
      <c r="AG92" s="86">
        <f>CronogramaFisico!AG92*CronogramaFisico!$F92</f>
        <v>0</v>
      </c>
      <c r="AH92" s="86">
        <f>CronogramaFisico!AH92*CronogramaFisico!$F92</f>
        <v>0</v>
      </c>
      <c r="AI92" s="86">
        <f>CronogramaFisico!AI92*CronogramaFisico!$F92</f>
        <v>0</v>
      </c>
      <c r="AJ92" s="86">
        <f>CronogramaFisico!AJ92*CronogramaFisico!$F92</f>
        <v>0</v>
      </c>
      <c r="AK92" s="86">
        <f>CronogramaFisico!AK92*CronogramaFisico!$F92</f>
        <v>0</v>
      </c>
      <c r="AL92" s="86">
        <f>CronogramaFisico!AL92*CronogramaFisico!$F92</f>
        <v>0</v>
      </c>
      <c r="AM92" s="86">
        <f>CronogramaFisico!AM92*CronogramaFisico!$F92</f>
        <v>0</v>
      </c>
      <c r="AN92" s="86">
        <f>CronogramaFisico!AN92*CronogramaFisico!$F92</f>
        <v>0</v>
      </c>
      <c r="AO92" s="86">
        <f>CronogramaFisico!AO92*CronogramaFisico!$F92</f>
        <v>0</v>
      </c>
      <c r="AP92" s="86">
        <f>CronogramaFisico!AP92*CronogramaFisico!$F92</f>
        <v>0</v>
      </c>
      <c r="AQ92" s="86">
        <f>CronogramaFisico!AQ92*CronogramaFisico!$F92</f>
        <v>0</v>
      </c>
      <c r="AR92" s="86">
        <f>CronogramaFisico!AR92*CronogramaFisico!$F92</f>
        <v>0</v>
      </c>
      <c r="AS92" s="86">
        <f>CronogramaFisico!AS92*CronogramaFisico!$F92</f>
        <v>0</v>
      </c>
      <c r="AT92" s="86">
        <f>CronogramaFisico!AT92*CronogramaFisico!$F92</f>
        <v>0</v>
      </c>
      <c r="AU92" s="86">
        <f>CronogramaFisico!AU92*CronogramaFisico!$F92</f>
        <v>0</v>
      </c>
      <c r="AV92" s="86">
        <f>CronogramaFisico!AV92*CronogramaFisico!$F92</f>
        <v>0</v>
      </c>
      <c r="AW92" s="86">
        <f>CronogramaFisico!AW92*CronogramaFisico!$F92</f>
        <v>0</v>
      </c>
      <c r="AX92" s="86">
        <f>CronogramaFisico!AX92*CronogramaFisico!$F92</f>
        <v>0</v>
      </c>
      <c r="AY92" s="86">
        <f>CronogramaFisico!AY92*CronogramaFisico!$F92</f>
        <v>0</v>
      </c>
      <c r="AZ92" s="86">
        <f>CronogramaFisico!AZ92*CronogramaFisico!$F92</f>
        <v>0</v>
      </c>
      <c r="BA92" s="86">
        <f>CronogramaFisico!BA92*CronogramaFisico!$F92</f>
        <v>0</v>
      </c>
      <c r="BB92" s="86">
        <f>CronogramaFisico!BB92*CronogramaFisico!$F92</f>
        <v>0</v>
      </c>
      <c r="BC92" s="86">
        <f>CronogramaFisico!BC92*CronogramaFisico!$F92</f>
        <v>0</v>
      </c>
      <c r="BD92" s="86">
        <f>CronogramaFisico!BD92*CronogramaFisico!$F92</f>
        <v>0</v>
      </c>
      <c r="BE92" s="86">
        <f>CronogramaFisico!BE92*CronogramaFisico!$F92</f>
        <v>0</v>
      </c>
      <c r="BF92" s="86">
        <f>CronogramaFisico!BF92*CronogramaFisico!$F92</f>
        <v>0</v>
      </c>
      <c r="BG92" s="86">
        <f>CronogramaFisico!BG92*CronogramaFisico!$F92</f>
        <v>0</v>
      </c>
      <c r="BH92" s="86">
        <f>CronogramaFisico!BH92*CronogramaFisico!$F92</f>
        <v>0</v>
      </c>
      <c r="BI92" s="86">
        <f>CronogramaFisico!BI92*CronogramaFisico!$F92</f>
        <v>0</v>
      </c>
      <c r="BJ92" s="86">
        <f>CronogramaFisico!BJ92*CronogramaFisico!$F92</f>
        <v>0</v>
      </c>
      <c r="BK92" s="86">
        <f>CronogramaFisico!BK92*CronogramaFisico!$F92</f>
        <v>0</v>
      </c>
      <c r="BL92" s="86">
        <f>CronogramaFisico!BL92*CronogramaFisico!$F92</f>
        <v>0</v>
      </c>
      <c r="BM92" s="86">
        <f>CronogramaFisico!BM92*CronogramaFisico!$F92</f>
        <v>0</v>
      </c>
      <c r="BN92" s="86">
        <f>CronogramaFisico!BN92*CronogramaFisico!$F92</f>
        <v>0</v>
      </c>
      <c r="BO92" s="86">
        <f>CronogramaFisico!BO92*CronogramaFisico!$F92</f>
        <v>0</v>
      </c>
      <c r="BP92" s="86">
        <f>CronogramaFisico!BP92*CronogramaFisico!$F92</f>
        <v>0</v>
      </c>
      <c r="BS92" s="86">
        <f t="shared" ref="BS92:BW97" si="42">SUMIFS($J92:$BP92,$J$1:$BP$1,BS$4)</f>
        <v>0</v>
      </c>
      <c r="BT92" s="86">
        <f t="shared" si="42"/>
        <v>3087880.1542930384</v>
      </c>
      <c r="BU92" s="86">
        <f t="shared" si="42"/>
        <v>0</v>
      </c>
      <c r="BV92" s="86">
        <f t="shared" si="42"/>
        <v>0</v>
      </c>
      <c r="BW92" s="86">
        <f t="shared" si="42"/>
        <v>0</v>
      </c>
    </row>
    <row r="93" spans="1:75" outlineLevel="2" x14ac:dyDescent="0.3">
      <c r="A93" s="102"/>
      <c r="B93" s="160" t="str">
        <f>EventosAno!B93</f>
        <v>2.1.2</v>
      </c>
      <c r="C93" s="41" t="s">
        <v>211</v>
      </c>
      <c r="D93" s="114" t="str">
        <f>CronogramaFisico!D93</f>
        <v>PI A201.2</v>
      </c>
      <c r="E93" s="48"/>
      <c r="F93" s="50" cm="1">
        <f t="array" ref="F93">INDEX(EventosAno!$F:$F,MATCH($D93,EventosAno!$D:$D,0),)</f>
        <v>2503668.333907539</v>
      </c>
      <c r="G93" s="43"/>
      <c r="H93" s="114">
        <f>CronogramaFisico!H93</f>
        <v>35</v>
      </c>
      <c r="I93" s="16"/>
      <c r="J93" s="86">
        <f>CronogramaFisico!J93*CronogramaFisico!$F93</f>
        <v>0</v>
      </c>
      <c r="K93" s="86">
        <f>CronogramaFisico!K93*CronogramaFisico!$F93</f>
        <v>0</v>
      </c>
      <c r="L93" s="86">
        <f>CronogramaFisico!L93*CronogramaFisico!$F93</f>
        <v>0</v>
      </c>
      <c r="M93" s="86">
        <f>CronogramaFisico!M93*CronogramaFisico!$F93</f>
        <v>0</v>
      </c>
      <c r="N93" s="86">
        <f>CronogramaFisico!N93*CronogramaFisico!$F93</f>
        <v>0</v>
      </c>
      <c r="O93" s="86">
        <f>CronogramaFisico!O93*CronogramaFisico!$F93</f>
        <v>0</v>
      </c>
      <c r="P93" s="86">
        <f>CronogramaFisico!P93*CronogramaFisico!$F93</f>
        <v>0</v>
      </c>
      <c r="Q93" s="86">
        <f>CronogramaFisico!Q93*CronogramaFisico!$F93</f>
        <v>0</v>
      </c>
      <c r="R93" s="86">
        <f>CronogramaFisico!R93*CronogramaFisico!$F93</f>
        <v>0</v>
      </c>
      <c r="S93" s="86">
        <f>CronogramaFisico!S93*CronogramaFisico!$F93</f>
        <v>0</v>
      </c>
      <c r="T93" s="86">
        <f>CronogramaFisico!T93*CronogramaFisico!$F93</f>
        <v>0</v>
      </c>
      <c r="U93" s="86">
        <f>CronogramaFisico!U93*CronogramaFisico!$F93</f>
        <v>0</v>
      </c>
      <c r="V93" s="86">
        <f>CronogramaFisico!V93*CronogramaFisico!$F93</f>
        <v>0</v>
      </c>
      <c r="W93" s="86">
        <f>CronogramaFisico!W93*CronogramaFisico!$F93</f>
        <v>0</v>
      </c>
      <c r="X93" s="86">
        <f>CronogramaFisico!X93*CronogramaFisico!$F93</f>
        <v>0</v>
      </c>
      <c r="Y93" s="86">
        <f>CronogramaFisico!Y93*CronogramaFisico!$F93</f>
        <v>0</v>
      </c>
      <c r="Z93" s="86">
        <f>CronogramaFisico!Z93*CronogramaFisico!$F93</f>
        <v>0</v>
      </c>
      <c r="AA93" s="86">
        <f>CronogramaFisico!AA93*CronogramaFisico!$F93</f>
        <v>0</v>
      </c>
      <c r="AB93" s="86">
        <f>CronogramaFisico!AB93*CronogramaFisico!$F93</f>
        <v>0</v>
      </c>
      <c r="AC93" s="86">
        <f>CronogramaFisico!AC93*CronogramaFisico!$F93</f>
        <v>0</v>
      </c>
      <c r="AD93" s="86">
        <f>CronogramaFisico!AD93*CronogramaFisico!$F93</f>
        <v>0</v>
      </c>
      <c r="AE93" s="86">
        <f>CronogramaFisico!AE93*CronogramaFisico!$F93</f>
        <v>0</v>
      </c>
      <c r="AF93" s="86">
        <f>CronogramaFisico!AF93*CronogramaFisico!$F93</f>
        <v>0</v>
      </c>
      <c r="AG93" s="86">
        <f>CronogramaFisico!AG93*CronogramaFisico!$F93</f>
        <v>0</v>
      </c>
      <c r="AH93" s="86">
        <f>CronogramaFisico!AH93*CronogramaFisico!$F93</f>
        <v>0</v>
      </c>
      <c r="AI93" s="86">
        <f>CronogramaFisico!AI93*CronogramaFisico!$F93</f>
        <v>0</v>
      </c>
      <c r="AJ93" s="86">
        <f>CronogramaFisico!AJ93*CronogramaFisico!$F93</f>
        <v>0</v>
      </c>
      <c r="AK93" s="86">
        <f>CronogramaFisico!AK93*CronogramaFisico!$F93</f>
        <v>0</v>
      </c>
      <c r="AL93" s="86">
        <f>CronogramaFisico!AL93*CronogramaFisico!$F93</f>
        <v>0</v>
      </c>
      <c r="AM93" s="86">
        <f>CronogramaFisico!AM93*CronogramaFisico!$F93</f>
        <v>0</v>
      </c>
      <c r="AN93" s="86">
        <f>CronogramaFisico!AN93*CronogramaFisico!$F93</f>
        <v>0</v>
      </c>
      <c r="AO93" s="86">
        <f>CronogramaFisico!AO93*CronogramaFisico!$F93</f>
        <v>0</v>
      </c>
      <c r="AP93" s="86">
        <f>CronogramaFisico!AP93*CronogramaFisico!$F93</f>
        <v>2503668.333907539</v>
      </c>
      <c r="AQ93" s="86">
        <f>CronogramaFisico!AQ93*CronogramaFisico!$F93</f>
        <v>0</v>
      </c>
      <c r="AR93" s="86">
        <f>CronogramaFisico!AR93*CronogramaFisico!$F93</f>
        <v>0</v>
      </c>
      <c r="AS93" s="86">
        <f>CronogramaFisico!AS93*CronogramaFisico!$F93</f>
        <v>0</v>
      </c>
      <c r="AT93" s="86">
        <f>CronogramaFisico!AT93*CronogramaFisico!$F93</f>
        <v>0</v>
      </c>
      <c r="AU93" s="86">
        <f>CronogramaFisico!AU93*CronogramaFisico!$F93</f>
        <v>0</v>
      </c>
      <c r="AV93" s="86">
        <f>CronogramaFisico!AV93*CronogramaFisico!$F93</f>
        <v>0</v>
      </c>
      <c r="AW93" s="86">
        <f>CronogramaFisico!AW93*CronogramaFisico!$F93</f>
        <v>0</v>
      </c>
      <c r="AX93" s="86">
        <f>CronogramaFisico!AX93*CronogramaFisico!$F93</f>
        <v>0</v>
      </c>
      <c r="AY93" s="86">
        <f>CronogramaFisico!AY93*CronogramaFisico!$F93</f>
        <v>0</v>
      </c>
      <c r="AZ93" s="86">
        <f>CronogramaFisico!AZ93*CronogramaFisico!$F93</f>
        <v>0</v>
      </c>
      <c r="BA93" s="86">
        <f>CronogramaFisico!BA93*CronogramaFisico!$F93</f>
        <v>0</v>
      </c>
      <c r="BB93" s="86">
        <f>CronogramaFisico!BB93*CronogramaFisico!$F93</f>
        <v>0</v>
      </c>
      <c r="BC93" s="86">
        <f>CronogramaFisico!BC93*CronogramaFisico!$F93</f>
        <v>0</v>
      </c>
      <c r="BD93" s="86">
        <f>CronogramaFisico!BD93*CronogramaFisico!$F93</f>
        <v>0</v>
      </c>
      <c r="BE93" s="86">
        <f>CronogramaFisico!BE93*CronogramaFisico!$F93</f>
        <v>0</v>
      </c>
      <c r="BF93" s="86">
        <f>CronogramaFisico!BF93*CronogramaFisico!$F93</f>
        <v>0</v>
      </c>
      <c r="BG93" s="86">
        <f>CronogramaFisico!BG93*CronogramaFisico!$F93</f>
        <v>0</v>
      </c>
      <c r="BH93" s="86">
        <f>CronogramaFisico!BH93*CronogramaFisico!$F93</f>
        <v>0</v>
      </c>
      <c r="BI93" s="86">
        <f>CronogramaFisico!BI93*CronogramaFisico!$F93</f>
        <v>0</v>
      </c>
      <c r="BJ93" s="86">
        <f>CronogramaFisico!BJ93*CronogramaFisico!$F93</f>
        <v>0</v>
      </c>
      <c r="BK93" s="86">
        <f>CronogramaFisico!BK93*CronogramaFisico!$F93</f>
        <v>0</v>
      </c>
      <c r="BL93" s="86">
        <f>CronogramaFisico!BL93*CronogramaFisico!$F93</f>
        <v>0</v>
      </c>
      <c r="BM93" s="86">
        <f>CronogramaFisico!BM93*CronogramaFisico!$F93</f>
        <v>0</v>
      </c>
      <c r="BN93" s="86">
        <f>CronogramaFisico!BN93*CronogramaFisico!$F93</f>
        <v>0</v>
      </c>
      <c r="BO93" s="86">
        <f>CronogramaFisico!BO93*CronogramaFisico!$F93</f>
        <v>0</v>
      </c>
      <c r="BP93" s="86">
        <f>CronogramaFisico!BP93*CronogramaFisico!$F93</f>
        <v>0</v>
      </c>
      <c r="BS93" s="86">
        <f t="shared" si="42"/>
        <v>0</v>
      </c>
      <c r="BT93" s="86">
        <f t="shared" si="42"/>
        <v>0</v>
      </c>
      <c r="BU93" s="86">
        <f t="shared" si="42"/>
        <v>2503668.333907539</v>
      </c>
      <c r="BV93" s="86">
        <f t="shared" si="42"/>
        <v>0</v>
      </c>
      <c r="BW93" s="86">
        <f t="shared" si="42"/>
        <v>0</v>
      </c>
    </row>
    <row r="94" spans="1:75" outlineLevel="2" x14ac:dyDescent="0.3">
      <c r="A94" s="102"/>
      <c r="B94" s="160" t="str">
        <f>EventosAno!B94</f>
        <v>2.1.3</v>
      </c>
      <c r="C94" s="41" t="s">
        <v>212</v>
      </c>
      <c r="D94" s="114" t="str">
        <f>CronogramaFisico!D94</f>
        <v>PI A201.3</v>
      </c>
      <c r="E94" s="48"/>
      <c r="F94" s="50" cm="1">
        <f t="array" ref="F94">INDEX(EventosAno!$F:$F,MATCH($D94,EventosAno!$D:$D,0),)</f>
        <v>3338224.4452100522</v>
      </c>
      <c r="G94" s="43"/>
      <c r="H94" s="114">
        <f>CronogramaFisico!H94</f>
        <v>54</v>
      </c>
      <c r="I94" s="16"/>
      <c r="J94" s="86">
        <f>CronogramaFisico!J94*CronogramaFisico!$F94</f>
        <v>0</v>
      </c>
      <c r="K94" s="86">
        <f>CronogramaFisico!K94*CronogramaFisico!$F94</f>
        <v>0</v>
      </c>
      <c r="L94" s="86">
        <f>CronogramaFisico!L94*CronogramaFisico!$F94</f>
        <v>0</v>
      </c>
      <c r="M94" s="86">
        <f>CronogramaFisico!M94*CronogramaFisico!$F94</f>
        <v>0</v>
      </c>
      <c r="N94" s="86">
        <f>CronogramaFisico!N94*CronogramaFisico!$F94</f>
        <v>0</v>
      </c>
      <c r="O94" s="86">
        <f>CronogramaFisico!O94*CronogramaFisico!$F94</f>
        <v>0</v>
      </c>
      <c r="P94" s="86">
        <f>CronogramaFisico!P94*CronogramaFisico!$F94</f>
        <v>0</v>
      </c>
      <c r="Q94" s="86">
        <f>CronogramaFisico!Q94*CronogramaFisico!$F94</f>
        <v>0</v>
      </c>
      <c r="R94" s="86">
        <f>CronogramaFisico!R94*CronogramaFisico!$F94</f>
        <v>0</v>
      </c>
      <c r="S94" s="86">
        <f>CronogramaFisico!S94*CronogramaFisico!$F94</f>
        <v>0</v>
      </c>
      <c r="T94" s="86">
        <f>CronogramaFisico!T94*CronogramaFisico!$F94</f>
        <v>0</v>
      </c>
      <c r="U94" s="86">
        <f>CronogramaFisico!U94*CronogramaFisico!$F94</f>
        <v>0</v>
      </c>
      <c r="V94" s="86">
        <f>CronogramaFisico!V94*CronogramaFisico!$F94</f>
        <v>0</v>
      </c>
      <c r="W94" s="86">
        <f>CronogramaFisico!W94*CronogramaFisico!$F94</f>
        <v>0</v>
      </c>
      <c r="X94" s="86">
        <f>CronogramaFisico!X94*CronogramaFisico!$F94</f>
        <v>0</v>
      </c>
      <c r="Y94" s="86">
        <f>CronogramaFisico!Y94*CronogramaFisico!$F94</f>
        <v>0</v>
      </c>
      <c r="Z94" s="86">
        <f>CronogramaFisico!Z94*CronogramaFisico!$F94</f>
        <v>0</v>
      </c>
      <c r="AA94" s="86">
        <f>CronogramaFisico!AA94*CronogramaFisico!$F94</f>
        <v>0</v>
      </c>
      <c r="AB94" s="86">
        <f>CronogramaFisico!AB94*CronogramaFisico!$F94</f>
        <v>0</v>
      </c>
      <c r="AC94" s="86">
        <f>CronogramaFisico!AC94*CronogramaFisico!$F94</f>
        <v>0</v>
      </c>
      <c r="AD94" s="86">
        <f>CronogramaFisico!AD94*CronogramaFisico!$F94</f>
        <v>0</v>
      </c>
      <c r="AE94" s="86">
        <f>CronogramaFisico!AE94*CronogramaFisico!$F94</f>
        <v>0</v>
      </c>
      <c r="AF94" s="86">
        <f>CronogramaFisico!AF94*CronogramaFisico!$F94</f>
        <v>0</v>
      </c>
      <c r="AG94" s="86">
        <f>CronogramaFisico!AG94*CronogramaFisico!$F94</f>
        <v>0</v>
      </c>
      <c r="AH94" s="86">
        <f>CronogramaFisico!AH94*CronogramaFisico!$F94</f>
        <v>0</v>
      </c>
      <c r="AI94" s="86">
        <f>CronogramaFisico!AI94*CronogramaFisico!$F94</f>
        <v>0</v>
      </c>
      <c r="AJ94" s="86">
        <f>CronogramaFisico!AJ94*CronogramaFisico!$F94</f>
        <v>0</v>
      </c>
      <c r="AK94" s="86">
        <f>CronogramaFisico!AK94*CronogramaFisico!$F94</f>
        <v>0</v>
      </c>
      <c r="AL94" s="86">
        <f>CronogramaFisico!AL94*CronogramaFisico!$F94</f>
        <v>0</v>
      </c>
      <c r="AM94" s="86">
        <f>CronogramaFisico!AM94*CronogramaFisico!$F94</f>
        <v>0</v>
      </c>
      <c r="AN94" s="86">
        <f>CronogramaFisico!AN94*CronogramaFisico!$F94</f>
        <v>0</v>
      </c>
      <c r="AO94" s="86">
        <f>CronogramaFisico!AO94*CronogramaFisico!$F94</f>
        <v>0</v>
      </c>
      <c r="AP94" s="86">
        <f>CronogramaFisico!AP94*CronogramaFisico!$F94</f>
        <v>0</v>
      </c>
      <c r="AQ94" s="86">
        <f>CronogramaFisico!AQ94*CronogramaFisico!$F94</f>
        <v>0</v>
      </c>
      <c r="AR94" s="86">
        <f>CronogramaFisico!AR94*CronogramaFisico!$F94</f>
        <v>0</v>
      </c>
      <c r="AS94" s="86">
        <f>CronogramaFisico!AS94*CronogramaFisico!$F94</f>
        <v>0</v>
      </c>
      <c r="AT94" s="86">
        <f>CronogramaFisico!AT94*CronogramaFisico!$F94</f>
        <v>0</v>
      </c>
      <c r="AU94" s="86">
        <f>CronogramaFisico!AU94*CronogramaFisico!$F94</f>
        <v>0</v>
      </c>
      <c r="AV94" s="86">
        <f>CronogramaFisico!AV94*CronogramaFisico!$F94</f>
        <v>0</v>
      </c>
      <c r="AW94" s="86">
        <f>CronogramaFisico!AW94*CronogramaFisico!$F94</f>
        <v>0</v>
      </c>
      <c r="AX94" s="86">
        <f>CronogramaFisico!AX94*CronogramaFisico!$F94</f>
        <v>0</v>
      </c>
      <c r="AY94" s="86">
        <f>CronogramaFisico!AY94*CronogramaFisico!$F94</f>
        <v>0</v>
      </c>
      <c r="AZ94" s="86">
        <f>CronogramaFisico!AZ94*CronogramaFisico!$F94</f>
        <v>0</v>
      </c>
      <c r="BA94" s="86">
        <f>CronogramaFisico!BA94*CronogramaFisico!$F94</f>
        <v>0</v>
      </c>
      <c r="BB94" s="86">
        <f>CronogramaFisico!BB94*CronogramaFisico!$F94</f>
        <v>0</v>
      </c>
      <c r="BC94" s="86">
        <f>CronogramaFisico!BC94*CronogramaFisico!$F94</f>
        <v>0</v>
      </c>
      <c r="BD94" s="86">
        <f>CronogramaFisico!BD94*CronogramaFisico!$F94</f>
        <v>0</v>
      </c>
      <c r="BE94" s="86">
        <f>CronogramaFisico!BE94*CronogramaFisico!$F94</f>
        <v>0</v>
      </c>
      <c r="BF94" s="86">
        <f>CronogramaFisico!BF94*CronogramaFisico!$F94</f>
        <v>3338224.4452100522</v>
      </c>
      <c r="BG94" s="86">
        <f>CronogramaFisico!BG94*CronogramaFisico!$F94</f>
        <v>0</v>
      </c>
      <c r="BH94" s="86">
        <f>CronogramaFisico!BH94*CronogramaFisico!$F94</f>
        <v>0</v>
      </c>
      <c r="BI94" s="86">
        <f>CronogramaFisico!BI94*CronogramaFisico!$F94</f>
        <v>0</v>
      </c>
      <c r="BJ94" s="86">
        <f>CronogramaFisico!BJ94*CronogramaFisico!$F94</f>
        <v>0</v>
      </c>
      <c r="BK94" s="86">
        <f>CronogramaFisico!BK94*CronogramaFisico!$F94</f>
        <v>0</v>
      </c>
      <c r="BL94" s="86">
        <f>CronogramaFisico!BL94*CronogramaFisico!$F94</f>
        <v>0</v>
      </c>
      <c r="BM94" s="86">
        <f>CronogramaFisico!BM94*CronogramaFisico!$F94</f>
        <v>0</v>
      </c>
      <c r="BN94" s="86">
        <f>CronogramaFisico!BN94*CronogramaFisico!$F94</f>
        <v>0</v>
      </c>
      <c r="BO94" s="86">
        <f>CronogramaFisico!BO94*CronogramaFisico!$F94</f>
        <v>0</v>
      </c>
      <c r="BP94" s="86">
        <f>CronogramaFisico!BP94*CronogramaFisico!$F94</f>
        <v>0</v>
      </c>
      <c r="BS94" s="86">
        <f t="shared" si="42"/>
        <v>0</v>
      </c>
      <c r="BT94" s="86">
        <f t="shared" si="42"/>
        <v>0</v>
      </c>
      <c r="BU94" s="86">
        <f t="shared" si="42"/>
        <v>0</v>
      </c>
      <c r="BV94" s="86">
        <f t="shared" si="42"/>
        <v>0</v>
      </c>
      <c r="BW94" s="86">
        <f t="shared" si="42"/>
        <v>3338224.4452100522</v>
      </c>
    </row>
    <row r="95" spans="1:75" outlineLevel="2" x14ac:dyDescent="0.3">
      <c r="A95" s="102"/>
      <c r="B95" s="160" t="str">
        <f>EventosAno!B95</f>
        <v>2.1.4</v>
      </c>
      <c r="C95" s="41" t="s">
        <v>181</v>
      </c>
      <c r="D95" s="114" t="str">
        <f>CronogramaFisico!D95</f>
        <v>PI A201.4</v>
      </c>
      <c r="E95" s="48"/>
      <c r="F95" s="50" cm="1">
        <f t="array" ref="F95">INDEX(EventosAno!$F:$F,MATCH($D95,EventosAno!$D:$D,0),)</f>
        <v>3087880.1542930384</v>
      </c>
      <c r="G95" s="43"/>
      <c r="H95" s="114">
        <f>CronogramaFisico!H95</f>
        <v>20</v>
      </c>
      <c r="I95" s="16"/>
      <c r="J95" s="86">
        <f>CronogramaFisico!J95*CronogramaFisico!$F95</f>
        <v>0</v>
      </c>
      <c r="K95" s="86">
        <f>CronogramaFisico!K95*CronogramaFisico!$F95</f>
        <v>0</v>
      </c>
      <c r="L95" s="86">
        <f>CronogramaFisico!L95*CronogramaFisico!$F95</f>
        <v>0</v>
      </c>
      <c r="M95" s="86">
        <f>CronogramaFisico!M95*CronogramaFisico!$F95</f>
        <v>0</v>
      </c>
      <c r="N95" s="86">
        <f>CronogramaFisico!N95*CronogramaFisico!$F95</f>
        <v>0</v>
      </c>
      <c r="O95" s="86">
        <f>CronogramaFisico!O95*CronogramaFisico!$F95</f>
        <v>0</v>
      </c>
      <c r="P95" s="86">
        <f>CronogramaFisico!P95*CronogramaFisico!$F95</f>
        <v>0</v>
      </c>
      <c r="Q95" s="86">
        <f>CronogramaFisico!Q95*CronogramaFisico!$F95</f>
        <v>0</v>
      </c>
      <c r="R95" s="86">
        <f>CronogramaFisico!R95*CronogramaFisico!$F95</f>
        <v>0</v>
      </c>
      <c r="S95" s="86">
        <f>CronogramaFisico!S95*CronogramaFisico!$F95</f>
        <v>0</v>
      </c>
      <c r="T95" s="86">
        <f>CronogramaFisico!T95*CronogramaFisico!$F95</f>
        <v>0</v>
      </c>
      <c r="U95" s="86">
        <f>CronogramaFisico!U95*CronogramaFisico!$F95</f>
        <v>0</v>
      </c>
      <c r="V95" s="86">
        <f>CronogramaFisico!V95*CronogramaFisico!$F95</f>
        <v>0</v>
      </c>
      <c r="W95" s="86">
        <f>CronogramaFisico!W95*CronogramaFisico!$F95</f>
        <v>0</v>
      </c>
      <c r="X95" s="86">
        <f>CronogramaFisico!X95*CronogramaFisico!$F95</f>
        <v>0</v>
      </c>
      <c r="Y95" s="86">
        <f>CronogramaFisico!Y95*CronogramaFisico!$F95</f>
        <v>0</v>
      </c>
      <c r="Z95" s="86">
        <f>CronogramaFisico!Z95*CronogramaFisico!$F95</f>
        <v>0</v>
      </c>
      <c r="AA95" s="86">
        <f>CronogramaFisico!AA95*CronogramaFisico!$F95</f>
        <v>0</v>
      </c>
      <c r="AB95" s="86">
        <f>CronogramaFisico!AB95*CronogramaFisico!$F95</f>
        <v>0</v>
      </c>
      <c r="AC95" s="86">
        <f>CronogramaFisico!AC95*CronogramaFisico!$F95</f>
        <v>3087880.1542930384</v>
      </c>
      <c r="AD95" s="86">
        <f>CronogramaFisico!AD95*CronogramaFisico!$F95</f>
        <v>0</v>
      </c>
      <c r="AE95" s="86">
        <f>CronogramaFisico!AE95*CronogramaFisico!$F95</f>
        <v>0</v>
      </c>
      <c r="AF95" s="86">
        <f>CronogramaFisico!AF95*CronogramaFisico!$F95</f>
        <v>0</v>
      </c>
      <c r="AG95" s="86">
        <f>CronogramaFisico!AG95*CronogramaFisico!$F95</f>
        <v>0</v>
      </c>
      <c r="AH95" s="86">
        <f>CronogramaFisico!AH95*CronogramaFisico!$F95</f>
        <v>0</v>
      </c>
      <c r="AI95" s="86">
        <f>CronogramaFisico!AI95*CronogramaFisico!$F95</f>
        <v>0</v>
      </c>
      <c r="AJ95" s="86">
        <f>CronogramaFisico!AJ95*CronogramaFisico!$F95</f>
        <v>0</v>
      </c>
      <c r="AK95" s="86">
        <f>CronogramaFisico!AK95*CronogramaFisico!$F95</f>
        <v>0</v>
      </c>
      <c r="AL95" s="86">
        <f>CronogramaFisico!AL95*CronogramaFisico!$F95</f>
        <v>0</v>
      </c>
      <c r="AM95" s="86">
        <f>CronogramaFisico!AM95*CronogramaFisico!$F95</f>
        <v>0</v>
      </c>
      <c r="AN95" s="86">
        <f>CronogramaFisico!AN95*CronogramaFisico!$F95</f>
        <v>0</v>
      </c>
      <c r="AO95" s="86">
        <f>CronogramaFisico!AO95*CronogramaFisico!$F95</f>
        <v>0</v>
      </c>
      <c r="AP95" s="86">
        <f>CronogramaFisico!AP95*CronogramaFisico!$F95</f>
        <v>0</v>
      </c>
      <c r="AQ95" s="86">
        <f>CronogramaFisico!AQ95*CronogramaFisico!$F95</f>
        <v>0</v>
      </c>
      <c r="AR95" s="86">
        <f>CronogramaFisico!AR95*CronogramaFisico!$F95</f>
        <v>0</v>
      </c>
      <c r="AS95" s="86">
        <f>CronogramaFisico!AS95*CronogramaFisico!$F95</f>
        <v>0</v>
      </c>
      <c r="AT95" s="86">
        <f>CronogramaFisico!AT95*CronogramaFisico!$F95</f>
        <v>0</v>
      </c>
      <c r="AU95" s="86">
        <f>CronogramaFisico!AU95*CronogramaFisico!$F95</f>
        <v>0</v>
      </c>
      <c r="AV95" s="86">
        <f>CronogramaFisico!AV95*CronogramaFisico!$F95</f>
        <v>0</v>
      </c>
      <c r="AW95" s="86">
        <f>CronogramaFisico!AW95*CronogramaFisico!$F95</f>
        <v>0</v>
      </c>
      <c r="AX95" s="86">
        <f>CronogramaFisico!AX95*CronogramaFisico!$F95</f>
        <v>0</v>
      </c>
      <c r="AY95" s="86">
        <f>CronogramaFisico!AY95*CronogramaFisico!$F95</f>
        <v>0</v>
      </c>
      <c r="AZ95" s="86">
        <f>CronogramaFisico!AZ95*CronogramaFisico!$F95</f>
        <v>0</v>
      </c>
      <c r="BA95" s="86">
        <f>CronogramaFisico!BA95*CronogramaFisico!$F95</f>
        <v>0</v>
      </c>
      <c r="BB95" s="86">
        <f>CronogramaFisico!BB95*CronogramaFisico!$F95</f>
        <v>0</v>
      </c>
      <c r="BC95" s="86">
        <f>CronogramaFisico!BC95*CronogramaFisico!$F95</f>
        <v>0</v>
      </c>
      <c r="BD95" s="86">
        <f>CronogramaFisico!BD95*CronogramaFisico!$F95</f>
        <v>0</v>
      </c>
      <c r="BE95" s="86">
        <f>CronogramaFisico!BE95*CronogramaFisico!$F95</f>
        <v>0</v>
      </c>
      <c r="BF95" s="86">
        <f>CronogramaFisico!BF95*CronogramaFisico!$F95</f>
        <v>0</v>
      </c>
      <c r="BG95" s="86">
        <f>CronogramaFisico!BG95*CronogramaFisico!$F95</f>
        <v>0</v>
      </c>
      <c r="BH95" s="86">
        <f>CronogramaFisico!BH95*CronogramaFisico!$F95</f>
        <v>0</v>
      </c>
      <c r="BI95" s="86">
        <f>CronogramaFisico!BI95*CronogramaFisico!$F95</f>
        <v>0</v>
      </c>
      <c r="BJ95" s="86">
        <f>CronogramaFisico!BJ95*CronogramaFisico!$F95</f>
        <v>0</v>
      </c>
      <c r="BK95" s="86">
        <f>CronogramaFisico!BK95*CronogramaFisico!$F95</f>
        <v>0</v>
      </c>
      <c r="BL95" s="86">
        <f>CronogramaFisico!BL95*CronogramaFisico!$F95</f>
        <v>0</v>
      </c>
      <c r="BM95" s="86">
        <f>CronogramaFisico!BM95*CronogramaFisico!$F95</f>
        <v>0</v>
      </c>
      <c r="BN95" s="86">
        <f>CronogramaFisico!BN95*CronogramaFisico!$F95</f>
        <v>0</v>
      </c>
      <c r="BO95" s="86">
        <f>CronogramaFisico!BO95*CronogramaFisico!$F95</f>
        <v>0</v>
      </c>
      <c r="BP95" s="86">
        <f>CronogramaFisico!BP95*CronogramaFisico!$F95</f>
        <v>0</v>
      </c>
      <c r="BS95" s="86">
        <f t="shared" si="42"/>
        <v>0</v>
      </c>
      <c r="BT95" s="86">
        <f t="shared" si="42"/>
        <v>3087880.1542930384</v>
      </c>
      <c r="BU95" s="86">
        <f t="shared" si="42"/>
        <v>0</v>
      </c>
      <c r="BV95" s="86">
        <f t="shared" si="42"/>
        <v>0</v>
      </c>
      <c r="BW95" s="86">
        <f t="shared" si="42"/>
        <v>0</v>
      </c>
    </row>
    <row r="96" spans="1:75" outlineLevel="2" x14ac:dyDescent="0.3">
      <c r="A96" s="102"/>
      <c r="B96" s="160" t="str">
        <f>EventosAno!B96</f>
        <v>2.1.5</v>
      </c>
      <c r="C96" s="41" t="s">
        <v>181</v>
      </c>
      <c r="D96" s="114" t="str">
        <f>CronogramaFisico!D96</f>
        <v>PI A201.5</v>
      </c>
      <c r="E96" s="48"/>
      <c r="F96" s="50" cm="1">
        <f t="array" ref="F96">INDEX(EventosAno!$F:$F,MATCH($D96,EventosAno!$D:$D,0),)</f>
        <v>2391742.887638031</v>
      </c>
      <c r="G96" s="43"/>
      <c r="H96" s="114">
        <f>CronogramaFisico!H96</f>
        <v>42</v>
      </c>
      <c r="I96" s="16"/>
      <c r="J96" s="86">
        <f>CronogramaFisico!J96*CronogramaFisico!$F96</f>
        <v>0</v>
      </c>
      <c r="K96" s="86">
        <f>CronogramaFisico!K96*CronogramaFisico!$F96</f>
        <v>0</v>
      </c>
      <c r="L96" s="86">
        <f>CronogramaFisico!L96*CronogramaFisico!$F96</f>
        <v>0</v>
      </c>
      <c r="M96" s="86">
        <f>CronogramaFisico!M96*CronogramaFisico!$F96</f>
        <v>0</v>
      </c>
      <c r="N96" s="86">
        <f>CronogramaFisico!N96*CronogramaFisico!$F96</f>
        <v>0</v>
      </c>
      <c r="O96" s="86">
        <f>CronogramaFisico!O96*CronogramaFisico!$F96</f>
        <v>0</v>
      </c>
      <c r="P96" s="86">
        <f>CronogramaFisico!P96*CronogramaFisico!$F96</f>
        <v>0</v>
      </c>
      <c r="Q96" s="86">
        <f>CronogramaFisico!Q96*CronogramaFisico!$F96</f>
        <v>0</v>
      </c>
      <c r="R96" s="86">
        <f>CronogramaFisico!R96*CronogramaFisico!$F96</f>
        <v>0</v>
      </c>
      <c r="S96" s="86">
        <f>CronogramaFisico!S96*CronogramaFisico!$F96</f>
        <v>0</v>
      </c>
      <c r="T96" s="86">
        <f>CronogramaFisico!T96*CronogramaFisico!$F96</f>
        <v>0</v>
      </c>
      <c r="U96" s="86">
        <f>CronogramaFisico!U96*CronogramaFisico!$F96</f>
        <v>0</v>
      </c>
      <c r="V96" s="86">
        <f>CronogramaFisico!V96*CronogramaFisico!$F96</f>
        <v>0</v>
      </c>
      <c r="W96" s="86">
        <f>CronogramaFisico!W96*CronogramaFisico!$F96</f>
        <v>0</v>
      </c>
      <c r="X96" s="86">
        <f>CronogramaFisico!X96*CronogramaFisico!$F96</f>
        <v>0</v>
      </c>
      <c r="Y96" s="86">
        <f>CronogramaFisico!Y96*CronogramaFisico!$F96</f>
        <v>0</v>
      </c>
      <c r="Z96" s="86">
        <f>CronogramaFisico!Z96*CronogramaFisico!$F96</f>
        <v>0</v>
      </c>
      <c r="AA96" s="86">
        <f>CronogramaFisico!AA96*CronogramaFisico!$F96</f>
        <v>0</v>
      </c>
      <c r="AB96" s="86">
        <f>CronogramaFisico!AB96*CronogramaFisico!$F96</f>
        <v>0</v>
      </c>
      <c r="AC96" s="86">
        <f>CronogramaFisico!AC96*CronogramaFisico!$F96</f>
        <v>0</v>
      </c>
      <c r="AD96" s="86">
        <f>CronogramaFisico!AD96*CronogramaFisico!$F96</f>
        <v>0</v>
      </c>
      <c r="AE96" s="86">
        <f>CronogramaFisico!AE96*CronogramaFisico!$F96</f>
        <v>0</v>
      </c>
      <c r="AF96" s="86">
        <f>CronogramaFisico!AF96*CronogramaFisico!$F96</f>
        <v>0</v>
      </c>
      <c r="AG96" s="86">
        <f>CronogramaFisico!AG96*CronogramaFisico!$F96</f>
        <v>0</v>
      </c>
      <c r="AH96" s="86">
        <f>CronogramaFisico!AH96*CronogramaFisico!$F96</f>
        <v>0</v>
      </c>
      <c r="AI96" s="86">
        <f>CronogramaFisico!AI96*CronogramaFisico!$F96</f>
        <v>0</v>
      </c>
      <c r="AJ96" s="86">
        <f>CronogramaFisico!AJ96*CronogramaFisico!$F96</f>
        <v>0</v>
      </c>
      <c r="AK96" s="86">
        <f>CronogramaFisico!AK96*CronogramaFisico!$F96</f>
        <v>0</v>
      </c>
      <c r="AL96" s="86">
        <f>CronogramaFisico!AL96*CronogramaFisico!$F96</f>
        <v>0</v>
      </c>
      <c r="AM96" s="86">
        <f>CronogramaFisico!AM96*CronogramaFisico!$F96</f>
        <v>0</v>
      </c>
      <c r="AN96" s="86">
        <f>CronogramaFisico!AN96*CronogramaFisico!$F96</f>
        <v>0</v>
      </c>
      <c r="AO96" s="86">
        <f>CronogramaFisico!AO96*CronogramaFisico!$F96</f>
        <v>0</v>
      </c>
      <c r="AP96" s="86">
        <f>CronogramaFisico!AP96*CronogramaFisico!$F96</f>
        <v>0</v>
      </c>
      <c r="AQ96" s="86">
        <f>CronogramaFisico!AQ96*CronogramaFisico!$F96</f>
        <v>0</v>
      </c>
      <c r="AR96" s="86">
        <f>CronogramaFisico!AR96*CronogramaFisico!$F96</f>
        <v>0</v>
      </c>
      <c r="AS96" s="86">
        <f>CronogramaFisico!AS96*CronogramaFisico!$F96</f>
        <v>0</v>
      </c>
      <c r="AT96" s="86">
        <f>CronogramaFisico!AT96*CronogramaFisico!$F96</f>
        <v>0</v>
      </c>
      <c r="AU96" s="86">
        <f>CronogramaFisico!AU96*CronogramaFisico!$F96</f>
        <v>2391742.887638031</v>
      </c>
      <c r="AV96" s="86">
        <f>CronogramaFisico!AV96*CronogramaFisico!$F96</f>
        <v>0</v>
      </c>
      <c r="AW96" s="86">
        <f>CronogramaFisico!AW96*CronogramaFisico!$F96</f>
        <v>0</v>
      </c>
      <c r="AX96" s="86">
        <f>CronogramaFisico!AX96*CronogramaFisico!$F96</f>
        <v>0</v>
      </c>
      <c r="AY96" s="86">
        <f>CronogramaFisico!AY96*CronogramaFisico!$F96</f>
        <v>0</v>
      </c>
      <c r="AZ96" s="86">
        <f>CronogramaFisico!AZ96*CronogramaFisico!$F96</f>
        <v>0</v>
      </c>
      <c r="BA96" s="86">
        <f>CronogramaFisico!BA96*CronogramaFisico!$F96</f>
        <v>0</v>
      </c>
      <c r="BB96" s="86">
        <f>CronogramaFisico!BB96*CronogramaFisico!$F96</f>
        <v>0</v>
      </c>
      <c r="BC96" s="86">
        <f>CronogramaFisico!BC96*CronogramaFisico!$F96</f>
        <v>0</v>
      </c>
      <c r="BD96" s="86">
        <f>CronogramaFisico!BD96*CronogramaFisico!$F96</f>
        <v>0</v>
      </c>
      <c r="BE96" s="86">
        <f>CronogramaFisico!BE96*CronogramaFisico!$F96</f>
        <v>0</v>
      </c>
      <c r="BF96" s="86">
        <f>CronogramaFisico!BF96*CronogramaFisico!$F96</f>
        <v>0</v>
      </c>
      <c r="BG96" s="86">
        <f>CronogramaFisico!BG96*CronogramaFisico!$F96</f>
        <v>0</v>
      </c>
      <c r="BH96" s="86">
        <f>CronogramaFisico!BH96*CronogramaFisico!$F96</f>
        <v>0</v>
      </c>
      <c r="BI96" s="86">
        <f>CronogramaFisico!BI96*CronogramaFisico!$F96</f>
        <v>0</v>
      </c>
      <c r="BJ96" s="86">
        <f>CronogramaFisico!BJ96*CronogramaFisico!$F96</f>
        <v>0</v>
      </c>
      <c r="BK96" s="86">
        <f>CronogramaFisico!BK96*CronogramaFisico!$F96</f>
        <v>0</v>
      </c>
      <c r="BL96" s="86">
        <f>CronogramaFisico!BL96*CronogramaFisico!$F96</f>
        <v>0</v>
      </c>
      <c r="BM96" s="86">
        <f>CronogramaFisico!BM96*CronogramaFisico!$F96</f>
        <v>0</v>
      </c>
      <c r="BN96" s="86">
        <f>CronogramaFisico!BN96*CronogramaFisico!$F96</f>
        <v>0</v>
      </c>
      <c r="BO96" s="86">
        <f>CronogramaFisico!BO96*CronogramaFisico!$F96</f>
        <v>0</v>
      </c>
      <c r="BP96" s="86">
        <f>CronogramaFisico!BP96*CronogramaFisico!$F96</f>
        <v>0</v>
      </c>
      <c r="BS96" s="86">
        <f t="shared" si="42"/>
        <v>0</v>
      </c>
      <c r="BT96" s="86">
        <f t="shared" si="42"/>
        <v>0</v>
      </c>
      <c r="BU96" s="86">
        <f t="shared" si="42"/>
        <v>0</v>
      </c>
      <c r="BV96" s="86">
        <f t="shared" si="42"/>
        <v>2391742.887638031</v>
      </c>
      <c r="BW96" s="86">
        <f t="shared" si="42"/>
        <v>0</v>
      </c>
    </row>
    <row r="97" spans="1:75" outlineLevel="2" x14ac:dyDescent="0.3">
      <c r="A97" s="102"/>
      <c r="B97" s="158" t="str">
        <f>EventosAno!B97</f>
        <v>2.1.6</v>
      </c>
      <c r="C97" s="41" t="s">
        <v>181</v>
      </c>
      <c r="D97" s="114" t="str">
        <f>CronogramaFisico!D97</f>
        <v>PI A201.6</v>
      </c>
      <c r="E97" s="50"/>
      <c r="F97" s="50" cm="1">
        <f t="array" ref="F97">INDEX(EventosAno!$F:$F,MATCH($D97,EventosAno!$D:$D,0),)</f>
        <v>2391742.887638031</v>
      </c>
      <c r="G97" s="56"/>
      <c r="H97" s="114">
        <f>CronogramaFisico!H97</f>
        <v>44</v>
      </c>
      <c r="I97" s="16"/>
      <c r="J97" s="86">
        <f>CronogramaFisico!J97*CronogramaFisico!$F97</f>
        <v>0</v>
      </c>
      <c r="K97" s="86">
        <f>CronogramaFisico!K97*CronogramaFisico!$F97</f>
        <v>0</v>
      </c>
      <c r="L97" s="86">
        <f>CronogramaFisico!L97*CronogramaFisico!$F97</f>
        <v>0</v>
      </c>
      <c r="M97" s="86">
        <f>CronogramaFisico!M97*CronogramaFisico!$F97</f>
        <v>0</v>
      </c>
      <c r="N97" s="86">
        <f>CronogramaFisico!N97*CronogramaFisico!$F97</f>
        <v>0</v>
      </c>
      <c r="O97" s="86">
        <f>CronogramaFisico!O97*CronogramaFisico!$F97</f>
        <v>0</v>
      </c>
      <c r="P97" s="86">
        <f>CronogramaFisico!P97*CronogramaFisico!$F97</f>
        <v>0</v>
      </c>
      <c r="Q97" s="86">
        <f>CronogramaFisico!Q97*CronogramaFisico!$F97</f>
        <v>0</v>
      </c>
      <c r="R97" s="86">
        <f>CronogramaFisico!R97*CronogramaFisico!$F97</f>
        <v>0</v>
      </c>
      <c r="S97" s="86">
        <f>CronogramaFisico!S97*CronogramaFisico!$F97</f>
        <v>0</v>
      </c>
      <c r="T97" s="86">
        <f>CronogramaFisico!T97*CronogramaFisico!$F97</f>
        <v>0</v>
      </c>
      <c r="U97" s="86">
        <f>CronogramaFisico!U97*CronogramaFisico!$F97</f>
        <v>0</v>
      </c>
      <c r="V97" s="86">
        <f>CronogramaFisico!V97*CronogramaFisico!$F97</f>
        <v>0</v>
      </c>
      <c r="W97" s="86">
        <f>CronogramaFisico!W97*CronogramaFisico!$F97</f>
        <v>0</v>
      </c>
      <c r="X97" s="86">
        <f>CronogramaFisico!X97*CronogramaFisico!$F97</f>
        <v>0</v>
      </c>
      <c r="Y97" s="86">
        <f>CronogramaFisico!Y97*CronogramaFisico!$F97</f>
        <v>0</v>
      </c>
      <c r="Z97" s="86">
        <f>CronogramaFisico!Z97*CronogramaFisico!$F97</f>
        <v>0</v>
      </c>
      <c r="AA97" s="86">
        <f>CronogramaFisico!AA97*CronogramaFisico!$F97</f>
        <v>0</v>
      </c>
      <c r="AB97" s="86">
        <f>CronogramaFisico!AB97*CronogramaFisico!$F97</f>
        <v>0</v>
      </c>
      <c r="AC97" s="86">
        <f>CronogramaFisico!AC97*CronogramaFisico!$F97</f>
        <v>0</v>
      </c>
      <c r="AD97" s="86">
        <f>CronogramaFisico!AD97*CronogramaFisico!$F97</f>
        <v>0</v>
      </c>
      <c r="AE97" s="86">
        <f>CronogramaFisico!AE97*CronogramaFisico!$F97</f>
        <v>0</v>
      </c>
      <c r="AF97" s="86">
        <f>CronogramaFisico!AF97*CronogramaFisico!$F97</f>
        <v>0</v>
      </c>
      <c r="AG97" s="86">
        <f>CronogramaFisico!AG97*CronogramaFisico!$F97</f>
        <v>0</v>
      </c>
      <c r="AH97" s="86">
        <f>CronogramaFisico!AH97*CronogramaFisico!$F97</f>
        <v>0</v>
      </c>
      <c r="AI97" s="86">
        <f>CronogramaFisico!AI97*CronogramaFisico!$F97</f>
        <v>0</v>
      </c>
      <c r="AJ97" s="86">
        <f>CronogramaFisico!AJ97*CronogramaFisico!$F97</f>
        <v>0</v>
      </c>
      <c r="AK97" s="86">
        <f>CronogramaFisico!AK97*CronogramaFisico!$F97</f>
        <v>0</v>
      </c>
      <c r="AL97" s="86">
        <f>CronogramaFisico!AL97*CronogramaFisico!$F97</f>
        <v>0</v>
      </c>
      <c r="AM97" s="86">
        <f>CronogramaFisico!AM97*CronogramaFisico!$F97</f>
        <v>0</v>
      </c>
      <c r="AN97" s="86">
        <f>CronogramaFisico!AN97*CronogramaFisico!$F97</f>
        <v>0</v>
      </c>
      <c r="AO97" s="86">
        <f>CronogramaFisico!AO97*CronogramaFisico!$F97</f>
        <v>0</v>
      </c>
      <c r="AP97" s="86">
        <f>CronogramaFisico!AP97*CronogramaFisico!$F97</f>
        <v>0</v>
      </c>
      <c r="AQ97" s="86">
        <f>CronogramaFisico!AQ97*CronogramaFisico!$F97</f>
        <v>0</v>
      </c>
      <c r="AR97" s="86">
        <f>CronogramaFisico!AR97*CronogramaFisico!$F97</f>
        <v>0</v>
      </c>
      <c r="AS97" s="86">
        <f>CronogramaFisico!AS97*CronogramaFisico!$F97</f>
        <v>0</v>
      </c>
      <c r="AT97" s="86">
        <f>CronogramaFisico!AT97*CronogramaFisico!$F97</f>
        <v>0</v>
      </c>
      <c r="AU97" s="86">
        <f>CronogramaFisico!AU97*CronogramaFisico!$F97</f>
        <v>0</v>
      </c>
      <c r="AV97" s="86">
        <f>CronogramaFisico!AV97*CronogramaFisico!$F97</f>
        <v>0</v>
      </c>
      <c r="AW97" s="86">
        <f>CronogramaFisico!AW97*CronogramaFisico!$F97</f>
        <v>2391742.887638031</v>
      </c>
      <c r="AX97" s="86">
        <f>CronogramaFisico!AX97*CronogramaFisico!$F97</f>
        <v>0</v>
      </c>
      <c r="AY97" s="86">
        <f>CronogramaFisico!AY97*CronogramaFisico!$F97</f>
        <v>0</v>
      </c>
      <c r="AZ97" s="86">
        <f>CronogramaFisico!AZ97*CronogramaFisico!$F97</f>
        <v>0</v>
      </c>
      <c r="BA97" s="86">
        <f>CronogramaFisico!BA97*CronogramaFisico!$F97</f>
        <v>0</v>
      </c>
      <c r="BB97" s="86">
        <f>CronogramaFisico!BB97*CronogramaFisico!$F97</f>
        <v>0</v>
      </c>
      <c r="BC97" s="86">
        <f>CronogramaFisico!BC97*CronogramaFisico!$F97</f>
        <v>0</v>
      </c>
      <c r="BD97" s="86">
        <f>CronogramaFisico!BD97*CronogramaFisico!$F97</f>
        <v>0</v>
      </c>
      <c r="BE97" s="86">
        <f>CronogramaFisico!BE97*CronogramaFisico!$F97</f>
        <v>0</v>
      </c>
      <c r="BF97" s="86">
        <f>CronogramaFisico!BF97*CronogramaFisico!$F97</f>
        <v>0</v>
      </c>
      <c r="BG97" s="86">
        <f>CronogramaFisico!BG97*CronogramaFisico!$F97</f>
        <v>0</v>
      </c>
      <c r="BH97" s="86">
        <f>CronogramaFisico!BH97*CronogramaFisico!$F97</f>
        <v>0</v>
      </c>
      <c r="BI97" s="86">
        <f>CronogramaFisico!BI97*CronogramaFisico!$F97</f>
        <v>0</v>
      </c>
      <c r="BJ97" s="86">
        <f>CronogramaFisico!BJ97*CronogramaFisico!$F97</f>
        <v>0</v>
      </c>
      <c r="BK97" s="86">
        <f>CronogramaFisico!BK97*CronogramaFisico!$F97</f>
        <v>0</v>
      </c>
      <c r="BL97" s="86">
        <f>CronogramaFisico!BL97*CronogramaFisico!$F97</f>
        <v>0</v>
      </c>
      <c r="BM97" s="86">
        <f>CronogramaFisico!BM97*CronogramaFisico!$F97</f>
        <v>0</v>
      </c>
      <c r="BN97" s="86">
        <f>CronogramaFisico!BN97*CronogramaFisico!$F97</f>
        <v>0</v>
      </c>
      <c r="BO97" s="86">
        <f>CronogramaFisico!BO97*CronogramaFisico!$F97</f>
        <v>0</v>
      </c>
      <c r="BP97" s="86">
        <f>CronogramaFisico!BP97*CronogramaFisico!$F97</f>
        <v>0</v>
      </c>
      <c r="BS97" s="86">
        <f t="shared" si="42"/>
        <v>0</v>
      </c>
      <c r="BT97" s="86">
        <f t="shared" si="42"/>
        <v>0</v>
      </c>
      <c r="BU97" s="86">
        <f t="shared" si="42"/>
        <v>0</v>
      </c>
      <c r="BV97" s="86">
        <f t="shared" si="42"/>
        <v>2391742.887638031</v>
      </c>
      <c r="BW97" s="86">
        <f t="shared" si="42"/>
        <v>0</v>
      </c>
    </row>
    <row r="98" spans="1:75" ht="18" customHeight="1" outlineLevel="1" collapsed="1" x14ac:dyDescent="0.3">
      <c r="A98" s="1"/>
      <c r="B98" s="4" t="s">
        <v>42</v>
      </c>
      <c r="C98" s="6" t="s">
        <v>135</v>
      </c>
      <c r="D98" s="5"/>
      <c r="E98" s="5"/>
      <c r="F98" s="5"/>
      <c r="G98" s="3"/>
      <c r="H98" s="4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S98" s="3"/>
      <c r="BT98" s="3"/>
      <c r="BU98" s="3"/>
      <c r="BV98" s="3"/>
      <c r="BW98" s="3"/>
    </row>
    <row r="99" spans="1:75" hidden="1" outlineLevel="2" x14ac:dyDescent="0.3">
      <c r="A99" s="1"/>
      <c r="B99" s="15" t="s">
        <v>55</v>
      </c>
      <c r="C99" s="41"/>
      <c r="D99" s="16"/>
      <c r="E99" s="42"/>
      <c r="F99" s="45"/>
      <c r="G99" s="46"/>
      <c r="H99" s="59"/>
      <c r="I99" s="16"/>
      <c r="J99" s="16"/>
      <c r="K99" s="16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S99" s="2"/>
      <c r="BT99" s="2"/>
      <c r="BU99" s="2"/>
      <c r="BV99" s="2"/>
      <c r="BW99" s="2"/>
    </row>
    <row r="100" spans="1:75" hidden="1" outlineLevel="2" x14ac:dyDescent="0.3">
      <c r="A100" s="1"/>
      <c r="B100" s="15" t="s">
        <v>56</v>
      </c>
      <c r="C100" s="41"/>
      <c r="D100" s="16"/>
      <c r="E100" s="42"/>
      <c r="F100" s="48"/>
      <c r="G100" s="44"/>
      <c r="H100" s="60"/>
      <c r="I100" s="16"/>
      <c r="J100" s="16"/>
      <c r="K100" s="16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S100" s="2"/>
      <c r="BT100" s="2"/>
      <c r="BU100" s="2"/>
      <c r="BV100" s="2"/>
      <c r="BW100" s="2"/>
    </row>
    <row r="101" spans="1:75" hidden="1" outlineLevel="2" x14ac:dyDescent="0.3">
      <c r="A101" s="1"/>
      <c r="B101" s="15" t="s">
        <v>57</v>
      </c>
      <c r="C101" s="41"/>
      <c r="D101" s="16"/>
      <c r="E101" s="42"/>
      <c r="F101" s="48"/>
      <c r="G101" s="44"/>
      <c r="H101" s="60"/>
      <c r="I101" s="16"/>
      <c r="J101" s="16"/>
      <c r="K101" s="16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S101" s="2"/>
      <c r="BT101" s="2"/>
      <c r="BU101" s="2"/>
      <c r="BV101" s="2"/>
      <c r="BW101" s="2"/>
    </row>
    <row r="102" spans="1:75" hidden="1" outlineLevel="2" x14ac:dyDescent="0.3">
      <c r="A102" s="1"/>
      <c r="B102" s="15" t="s">
        <v>58</v>
      </c>
      <c r="C102" s="41"/>
      <c r="D102" s="16"/>
      <c r="E102" s="42"/>
      <c r="F102" s="48"/>
      <c r="G102" s="44"/>
      <c r="H102" s="60"/>
      <c r="I102" s="16"/>
      <c r="J102" s="16"/>
      <c r="K102" s="16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S102" s="2"/>
      <c r="BT102" s="2"/>
      <c r="BU102" s="2"/>
      <c r="BV102" s="2"/>
      <c r="BW102" s="2"/>
    </row>
    <row r="103" spans="1:75" hidden="1" outlineLevel="2" x14ac:dyDescent="0.3">
      <c r="A103" s="1"/>
      <c r="B103" s="15" t="s">
        <v>59</v>
      </c>
      <c r="C103" s="41"/>
      <c r="D103" s="16"/>
      <c r="E103" s="42"/>
      <c r="F103" s="48"/>
      <c r="G103" s="44"/>
      <c r="H103" s="60"/>
      <c r="I103" s="16"/>
      <c r="J103" s="16"/>
      <c r="K103" s="16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S103" s="2"/>
      <c r="BT103" s="2"/>
      <c r="BU103" s="2"/>
      <c r="BV103" s="2"/>
      <c r="BW103" s="2"/>
    </row>
    <row r="104" spans="1:75" hidden="1" outlineLevel="2" x14ac:dyDescent="0.3">
      <c r="A104" s="1"/>
      <c r="B104" s="15" t="s">
        <v>60</v>
      </c>
      <c r="C104" s="41"/>
      <c r="D104" s="16"/>
      <c r="E104" s="42"/>
      <c r="F104" s="48"/>
      <c r="G104" s="44"/>
      <c r="H104" s="60"/>
      <c r="I104" s="16"/>
      <c r="J104" s="16"/>
      <c r="K104" s="16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S104" s="2"/>
      <c r="BT104" s="2"/>
      <c r="BU104" s="2"/>
      <c r="BV104" s="2"/>
      <c r="BW104" s="2"/>
    </row>
    <row r="105" spans="1:75" hidden="1" outlineLevel="2" x14ac:dyDescent="0.3">
      <c r="A105" s="1"/>
      <c r="B105" s="15" t="s">
        <v>61</v>
      </c>
      <c r="C105" s="41"/>
      <c r="D105" s="16"/>
      <c r="E105" s="42"/>
      <c r="F105" s="48"/>
      <c r="G105" s="44"/>
      <c r="H105" s="60"/>
      <c r="I105" s="16"/>
      <c r="J105" s="16"/>
      <c r="K105" s="16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S105" s="2"/>
      <c r="BT105" s="2"/>
      <c r="BU105" s="2"/>
      <c r="BV105" s="2"/>
      <c r="BW105" s="2"/>
    </row>
    <row r="106" spans="1:75" hidden="1" outlineLevel="2" x14ac:dyDescent="0.3">
      <c r="A106" s="1"/>
      <c r="B106" s="15" t="s">
        <v>178</v>
      </c>
      <c r="C106" s="41"/>
      <c r="D106" s="16"/>
      <c r="E106" s="42"/>
      <c r="F106" s="50"/>
      <c r="G106" s="51"/>
      <c r="H106" s="61"/>
      <c r="I106" s="16"/>
      <c r="J106" s="16"/>
      <c r="K106" s="16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S106" s="2"/>
      <c r="BT106" s="2"/>
      <c r="BU106" s="2"/>
      <c r="BV106" s="2"/>
      <c r="BW106" s="2"/>
    </row>
    <row r="107" spans="1:75" ht="18" customHeight="1" outlineLevel="1" collapsed="1" x14ac:dyDescent="0.3">
      <c r="A107" s="1"/>
      <c r="B107" s="4" t="s">
        <v>41</v>
      </c>
      <c r="C107" s="6" t="s">
        <v>49</v>
      </c>
      <c r="D107" s="5"/>
      <c r="E107" s="5"/>
      <c r="F107" s="5"/>
      <c r="G107" s="3"/>
      <c r="H107" s="4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S107" s="3"/>
      <c r="BT107" s="3"/>
      <c r="BU107" s="3"/>
      <c r="BV107" s="3"/>
      <c r="BW107" s="3"/>
    </row>
    <row r="108" spans="1:75" hidden="1" outlineLevel="2" x14ac:dyDescent="0.3">
      <c r="A108" s="1"/>
      <c r="B108" s="15" t="s">
        <v>40</v>
      </c>
      <c r="C108" s="41"/>
      <c r="D108" s="16"/>
      <c r="E108" s="42"/>
      <c r="F108" s="45"/>
      <c r="G108" s="46"/>
      <c r="H108" s="59"/>
      <c r="I108" s="16"/>
      <c r="J108" s="16"/>
      <c r="K108" s="16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S108" s="2"/>
      <c r="BT108" s="2"/>
      <c r="BU108" s="2"/>
      <c r="BV108" s="2"/>
      <c r="BW108" s="2"/>
    </row>
    <row r="109" spans="1:75" hidden="1" outlineLevel="2" x14ac:dyDescent="0.3">
      <c r="A109" s="1"/>
      <c r="B109" s="15" t="s">
        <v>39</v>
      </c>
      <c r="C109" s="41"/>
      <c r="D109" s="16"/>
      <c r="E109" s="42"/>
      <c r="F109" s="48"/>
      <c r="G109" s="44"/>
      <c r="H109" s="60"/>
      <c r="I109" s="16"/>
      <c r="J109" s="16"/>
      <c r="K109" s="16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S109" s="2"/>
      <c r="BT109" s="2"/>
      <c r="BU109" s="2"/>
      <c r="BV109" s="2"/>
      <c r="BW109" s="2"/>
    </row>
    <row r="110" spans="1:75" hidden="1" outlineLevel="2" x14ac:dyDescent="0.3">
      <c r="A110" s="1"/>
      <c r="B110" s="15" t="s">
        <v>177</v>
      </c>
      <c r="C110" s="41"/>
      <c r="D110" s="16"/>
      <c r="E110" s="42"/>
      <c r="F110" s="50"/>
      <c r="G110" s="51"/>
      <c r="H110" s="61"/>
      <c r="I110" s="16"/>
      <c r="J110" s="16"/>
      <c r="K110" s="16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S110" s="2"/>
      <c r="BT110" s="2"/>
      <c r="BU110" s="2"/>
      <c r="BV110" s="2"/>
      <c r="BW110" s="2"/>
    </row>
    <row r="111" spans="1:75" outlineLevel="1" x14ac:dyDescent="0.3">
      <c r="A111" s="1"/>
      <c r="B111" s="8"/>
      <c r="C111" s="10" t="s">
        <v>139</v>
      </c>
      <c r="D111" s="9"/>
      <c r="E111" s="9"/>
      <c r="F111" s="9"/>
      <c r="G111" s="7"/>
      <c r="H111" s="8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S111" s="7"/>
      <c r="BT111" s="7"/>
      <c r="BU111" s="7"/>
      <c r="BV111" s="7"/>
      <c r="BW111" s="7"/>
    </row>
    <row r="112" spans="1:75" ht="18" customHeight="1" outlineLevel="1" x14ac:dyDescent="0.3">
      <c r="A112" s="1"/>
      <c r="B112" s="4" t="s">
        <v>45</v>
      </c>
      <c r="C112" s="6" t="s">
        <v>139</v>
      </c>
      <c r="D112" s="5"/>
      <c r="E112" s="5"/>
      <c r="F112" s="5"/>
      <c r="G112" s="3"/>
      <c r="H112" s="4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S112" s="3"/>
      <c r="BT112" s="3"/>
      <c r="BU112" s="3"/>
      <c r="BV112" s="3"/>
      <c r="BW112" s="3"/>
    </row>
    <row r="113" spans="1:75" outlineLevel="2" x14ac:dyDescent="0.3">
      <c r="A113" s="102"/>
      <c r="B113" s="157" t="str">
        <f>EventosAno!B113</f>
        <v>2.4.1</v>
      </c>
      <c r="C113" s="41" t="s">
        <v>185</v>
      </c>
      <c r="D113" s="114" t="str">
        <f>CronogramaFisico!D113</f>
        <v>PI A204.1</v>
      </c>
      <c r="E113" s="42"/>
      <c r="F113" s="50" cm="1">
        <f t="array" ref="F113">INDEX(EventosAno!$F:$F,MATCH($D113,EventosAno!$D:$D,0),)</f>
        <v>5948212.9393066652</v>
      </c>
      <c r="G113" s="43"/>
      <c r="H113" s="114">
        <f>CronogramaFisico!H113</f>
        <v>20</v>
      </c>
      <c r="I113" s="16"/>
      <c r="J113" s="86">
        <f>CronogramaFisico!J113*CronogramaFisico!$F113</f>
        <v>0</v>
      </c>
      <c r="K113" s="86">
        <f>CronogramaFisico!K113*CronogramaFisico!$F113</f>
        <v>0</v>
      </c>
      <c r="L113" s="86">
        <f>CronogramaFisico!L113*CronogramaFisico!$F113</f>
        <v>0</v>
      </c>
      <c r="M113" s="86">
        <f>CronogramaFisico!M113*CronogramaFisico!$F113</f>
        <v>0</v>
      </c>
      <c r="N113" s="86">
        <f>CronogramaFisico!N113*CronogramaFisico!$F113</f>
        <v>0</v>
      </c>
      <c r="O113" s="86">
        <f>CronogramaFisico!O113*CronogramaFisico!$F113</f>
        <v>0</v>
      </c>
      <c r="P113" s="86">
        <f>CronogramaFisico!P113*CronogramaFisico!$F113</f>
        <v>0</v>
      </c>
      <c r="Q113" s="86">
        <f>CronogramaFisico!Q113*CronogramaFisico!$F113</f>
        <v>0</v>
      </c>
      <c r="R113" s="86">
        <f>CronogramaFisico!R113*CronogramaFisico!$F113</f>
        <v>0</v>
      </c>
      <c r="S113" s="86">
        <f>CronogramaFisico!S113*CronogramaFisico!$F113</f>
        <v>0</v>
      </c>
      <c r="T113" s="86">
        <f>CronogramaFisico!T113*CronogramaFisico!$F113</f>
        <v>0</v>
      </c>
      <c r="U113" s="86">
        <f>CronogramaFisico!U113*CronogramaFisico!$F113</f>
        <v>0</v>
      </c>
      <c r="V113" s="86">
        <f>CronogramaFisico!V113*CronogramaFisico!$F113</f>
        <v>0</v>
      </c>
      <c r="W113" s="86">
        <f>CronogramaFisico!W113*CronogramaFisico!$F113</f>
        <v>0</v>
      </c>
      <c r="X113" s="86">
        <f>CronogramaFisico!X113*CronogramaFisico!$F113</f>
        <v>0</v>
      </c>
      <c r="Y113" s="86">
        <f>CronogramaFisico!Y113*CronogramaFisico!$F113</f>
        <v>0</v>
      </c>
      <c r="Z113" s="86">
        <f>CronogramaFisico!Z113*CronogramaFisico!$F113</f>
        <v>0</v>
      </c>
      <c r="AA113" s="86">
        <f>CronogramaFisico!AA113*CronogramaFisico!$F113</f>
        <v>0</v>
      </c>
      <c r="AB113" s="86">
        <f>CronogramaFisico!AB113*CronogramaFisico!$F113</f>
        <v>0</v>
      </c>
      <c r="AC113" s="86">
        <f>CronogramaFisico!AC113*CronogramaFisico!$F113</f>
        <v>5948212.9393066652</v>
      </c>
      <c r="AD113" s="86">
        <f>CronogramaFisico!AD113*CronogramaFisico!$F113</f>
        <v>0</v>
      </c>
      <c r="AE113" s="86">
        <f>CronogramaFisico!AE113*CronogramaFisico!$F113</f>
        <v>0</v>
      </c>
      <c r="AF113" s="86">
        <f>CronogramaFisico!AF113*CronogramaFisico!$F113</f>
        <v>0</v>
      </c>
      <c r="AG113" s="86">
        <f>CronogramaFisico!AG113*CronogramaFisico!$F113</f>
        <v>0</v>
      </c>
      <c r="AH113" s="86">
        <f>CronogramaFisico!AH113*CronogramaFisico!$F113</f>
        <v>0</v>
      </c>
      <c r="AI113" s="86">
        <f>CronogramaFisico!AI113*CronogramaFisico!$F113</f>
        <v>0</v>
      </c>
      <c r="AJ113" s="86">
        <f>CronogramaFisico!AJ113*CronogramaFisico!$F113</f>
        <v>0</v>
      </c>
      <c r="AK113" s="86">
        <f>CronogramaFisico!AK113*CronogramaFisico!$F113</f>
        <v>0</v>
      </c>
      <c r="AL113" s="86">
        <f>CronogramaFisico!AL113*CronogramaFisico!$F113</f>
        <v>0</v>
      </c>
      <c r="AM113" s="86">
        <f>CronogramaFisico!AM113*CronogramaFisico!$F113</f>
        <v>0</v>
      </c>
      <c r="AN113" s="86">
        <f>CronogramaFisico!AN113*CronogramaFisico!$F113</f>
        <v>0</v>
      </c>
      <c r="AO113" s="86">
        <f>CronogramaFisico!AO113*CronogramaFisico!$F113</f>
        <v>0</v>
      </c>
      <c r="AP113" s="86">
        <f>CronogramaFisico!AP113*CronogramaFisico!$F113</f>
        <v>0</v>
      </c>
      <c r="AQ113" s="86">
        <f>CronogramaFisico!AQ113*CronogramaFisico!$F113</f>
        <v>0</v>
      </c>
      <c r="AR113" s="86">
        <f>CronogramaFisico!AR113*CronogramaFisico!$F113</f>
        <v>0</v>
      </c>
      <c r="AS113" s="86">
        <f>CronogramaFisico!AS113*CronogramaFisico!$F113</f>
        <v>0</v>
      </c>
      <c r="AT113" s="86">
        <f>CronogramaFisico!AT113*CronogramaFisico!$F113</f>
        <v>0</v>
      </c>
      <c r="AU113" s="86">
        <f>CronogramaFisico!AU113*CronogramaFisico!$F113</f>
        <v>0</v>
      </c>
      <c r="AV113" s="86">
        <f>CronogramaFisico!AV113*CronogramaFisico!$F113</f>
        <v>0</v>
      </c>
      <c r="AW113" s="86">
        <f>CronogramaFisico!AW113*CronogramaFisico!$F113</f>
        <v>0</v>
      </c>
      <c r="AX113" s="86">
        <f>CronogramaFisico!AX113*CronogramaFisico!$F113</f>
        <v>0</v>
      </c>
      <c r="AY113" s="86">
        <f>CronogramaFisico!AY113*CronogramaFisico!$F113</f>
        <v>0</v>
      </c>
      <c r="AZ113" s="86">
        <f>CronogramaFisico!AZ113*CronogramaFisico!$F113</f>
        <v>0</v>
      </c>
      <c r="BA113" s="86">
        <f>CronogramaFisico!BA113*CronogramaFisico!$F113</f>
        <v>0</v>
      </c>
      <c r="BB113" s="86">
        <f>CronogramaFisico!BB113*CronogramaFisico!$F113</f>
        <v>0</v>
      </c>
      <c r="BC113" s="86">
        <f>CronogramaFisico!BC113*CronogramaFisico!$F113</f>
        <v>0</v>
      </c>
      <c r="BD113" s="86">
        <f>CronogramaFisico!BD113*CronogramaFisico!$F113</f>
        <v>0</v>
      </c>
      <c r="BE113" s="86">
        <f>CronogramaFisico!BE113*CronogramaFisico!$F113</f>
        <v>0</v>
      </c>
      <c r="BF113" s="86">
        <f>CronogramaFisico!BF113*CronogramaFisico!$F113</f>
        <v>0</v>
      </c>
      <c r="BG113" s="86">
        <f>CronogramaFisico!BG113*CronogramaFisico!$F113</f>
        <v>0</v>
      </c>
      <c r="BH113" s="86">
        <f>CronogramaFisico!BH113*CronogramaFisico!$F113</f>
        <v>0</v>
      </c>
      <c r="BI113" s="86">
        <f>CronogramaFisico!BI113*CronogramaFisico!$F113</f>
        <v>0</v>
      </c>
      <c r="BJ113" s="86">
        <f>CronogramaFisico!BJ113*CronogramaFisico!$F113</f>
        <v>0</v>
      </c>
      <c r="BK113" s="86">
        <f>CronogramaFisico!BK113*CronogramaFisico!$F113</f>
        <v>0</v>
      </c>
      <c r="BL113" s="86">
        <f>CronogramaFisico!BL113*CronogramaFisico!$F113</f>
        <v>0</v>
      </c>
      <c r="BM113" s="86">
        <f>CronogramaFisico!BM113*CronogramaFisico!$F113</f>
        <v>0</v>
      </c>
      <c r="BN113" s="86">
        <f>CronogramaFisico!BN113*CronogramaFisico!$F113</f>
        <v>0</v>
      </c>
      <c r="BO113" s="86">
        <f>CronogramaFisico!BO113*CronogramaFisico!$F113</f>
        <v>0</v>
      </c>
      <c r="BP113" s="86">
        <f>CronogramaFisico!BP113*CronogramaFisico!$F113</f>
        <v>0</v>
      </c>
      <c r="BS113" s="86">
        <f t="shared" ref="BS113:BW117" si="43">SUMIFS($J113:$BP113,$J$1:$BP$1,BS$4)</f>
        <v>0</v>
      </c>
      <c r="BT113" s="86">
        <f t="shared" si="43"/>
        <v>5948212.9393066652</v>
      </c>
      <c r="BU113" s="86">
        <f t="shared" si="43"/>
        <v>0</v>
      </c>
      <c r="BV113" s="86">
        <f t="shared" si="43"/>
        <v>0</v>
      </c>
      <c r="BW113" s="86">
        <f t="shared" si="43"/>
        <v>0</v>
      </c>
    </row>
    <row r="114" spans="1:75" outlineLevel="2" x14ac:dyDescent="0.3">
      <c r="A114" s="102"/>
      <c r="B114" s="160" t="str">
        <f>EventosAno!B114</f>
        <v>2.4.2</v>
      </c>
      <c r="C114" s="41" t="s">
        <v>187</v>
      </c>
      <c r="D114" s="114" t="str">
        <f>CronogramaFisico!D114</f>
        <v>PI A204.2</v>
      </c>
      <c r="E114" s="42"/>
      <c r="F114" s="50" cm="1">
        <f t="array" ref="F114">INDEX(EventosAno!$F:$F,MATCH($D114,EventosAno!$D:$D,0),)</f>
        <v>6691739.5567200379</v>
      </c>
      <c r="G114" s="43"/>
      <c r="H114" s="114">
        <f>CronogramaFisico!H114</f>
        <v>24</v>
      </c>
      <c r="I114" s="16"/>
      <c r="J114" s="86">
        <f>CronogramaFisico!J114*CronogramaFisico!$F114</f>
        <v>0</v>
      </c>
      <c r="K114" s="86">
        <f>CronogramaFisico!K114*CronogramaFisico!$F114</f>
        <v>0</v>
      </c>
      <c r="L114" s="86">
        <f>CronogramaFisico!L114*CronogramaFisico!$F114</f>
        <v>0</v>
      </c>
      <c r="M114" s="86">
        <f>CronogramaFisico!M114*CronogramaFisico!$F114</f>
        <v>0</v>
      </c>
      <c r="N114" s="86">
        <f>CronogramaFisico!N114*CronogramaFisico!$F114</f>
        <v>0</v>
      </c>
      <c r="O114" s="86">
        <f>CronogramaFisico!O114*CronogramaFisico!$F114</f>
        <v>0</v>
      </c>
      <c r="P114" s="86">
        <f>CronogramaFisico!P114*CronogramaFisico!$F114</f>
        <v>0</v>
      </c>
      <c r="Q114" s="86">
        <f>CronogramaFisico!Q114*CronogramaFisico!$F114</f>
        <v>0</v>
      </c>
      <c r="R114" s="86">
        <f>CronogramaFisico!R114*CronogramaFisico!$F114</f>
        <v>0</v>
      </c>
      <c r="S114" s="86">
        <f>CronogramaFisico!S114*CronogramaFisico!$F114</f>
        <v>0</v>
      </c>
      <c r="T114" s="86">
        <f>CronogramaFisico!T114*CronogramaFisico!$F114</f>
        <v>0</v>
      </c>
      <c r="U114" s="86">
        <f>CronogramaFisico!U114*CronogramaFisico!$F114</f>
        <v>0</v>
      </c>
      <c r="V114" s="86">
        <f>CronogramaFisico!V114*CronogramaFisico!$F114</f>
        <v>0</v>
      </c>
      <c r="W114" s="86">
        <f>CronogramaFisico!W114*CronogramaFisico!$F114</f>
        <v>0</v>
      </c>
      <c r="X114" s="86">
        <f>CronogramaFisico!X114*CronogramaFisico!$F114</f>
        <v>0</v>
      </c>
      <c r="Y114" s="86">
        <f>CronogramaFisico!Y114*CronogramaFisico!$F114</f>
        <v>0</v>
      </c>
      <c r="Z114" s="86">
        <f>CronogramaFisico!Z114*CronogramaFisico!$F114</f>
        <v>0</v>
      </c>
      <c r="AA114" s="86">
        <f>CronogramaFisico!AA114*CronogramaFisico!$F114</f>
        <v>0</v>
      </c>
      <c r="AB114" s="86">
        <f>CronogramaFisico!AB114*CronogramaFisico!$F114</f>
        <v>0</v>
      </c>
      <c r="AC114" s="86">
        <f>CronogramaFisico!AC114*CronogramaFisico!$F114</f>
        <v>0</v>
      </c>
      <c r="AD114" s="86">
        <f>CronogramaFisico!AD114*CronogramaFisico!$F114</f>
        <v>0</v>
      </c>
      <c r="AE114" s="86">
        <f>CronogramaFisico!AE114*CronogramaFisico!$F114</f>
        <v>0</v>
      </c>
      <c r="AF114" s="86">
        <f>CronogramaFisico!AF114*CronogramaFisico!$F114</f>
        <v>0</v>
      </c>
      <c r="AG114" s="86">
        <f>CronogramaFisico!AG114*CronogramaFisico!$F114</f>
        <v>6691739.5567200379</v>
      </c>
      <c r="AH114" s="86">
        <f>CronogramaFisico!AH114*CronogramaFisico!$F114</f>
        <v>0</v>
      </c>
      <c r="AI114" s="86">
        <f>CronogramaFisico!AI114*CronogramaFisico!$F114</f>
        <v>0</v>
      </c>
      <c r="AJ114" s="86">
        <f>CronogramaFisico!AJ114*CronogramaFisico!$F114</f>
        <v>0</v>
      </c>
      <c r="AK114" s="86">
        <f>CronogramaFisico!AK114*CronogramaFisico!$F114</f>
        <v>0</v>
      </c>
      <c r="AL114" s="86">
        <f>CronogramaFisico!AL114*CronogramaFisico!$F114</f>
        <v>0</v>
      </c>
      <c r="AM114" s="86">
        <f>CronogramaFisico!AM114*CronogramaFisico!$F114</f>
        <v>0</v>
      </c>
      <c r="AN114" s="86">
        <f>CronogramaFisico!AN114*CronogramaFisico!$F114</f>
        <v>0</v>
      </c>
      <c r="AO114" s="86">
        <f>CronogramaFisico!AO114*CronogramaFisico!$F114</f>
        <v>0</v>
      </c>
      <c r="AP114" s="86">
        <f>CronogramaFisico!AP114*CronogramaFisico!$F114</f>
        <v>0</v>
      </c>
      <c r="AQ114" s="86">
        <f>CronogramaFisico!AQ114*CronogramaFisico!$F114</f>
        <v>0</v>
      </c>
      <c r="AR114" s="86">
        <f>CronogramaFisico!AR114*CronogramaFisico!$F114</f>
        <v>0</v>
      </c>
      <c r="AS114" s="86">
        <f>CronogramaFisico!AS114*CronogramaFisico!$F114</f>
        <v>0</v>
      </c>
      <c r="AT114" s="86">
        <f>CronogramaFisico!AT114*CronogramaFisico!$F114</f>
        <v>0</v>
      </c>
      <c r="AU114" s="86">
        <f>CronogramaFisico!AU114*CronogramaFisico!$F114</f>
        <v>0</v>
      </c>
      <c r="AV114" s="86">
        <f>CronogramaFisico!AV114*CronogramaFisico!$F114</f>
        <v>0</v>
      </c>
      <c r="AW114" s="86">
        <f>CronogramaFisico!AW114*CronogramaFisico!$F114</f>
        <v>0</v>
      </c>
      <c r="AX114" s="86">
        <f>CronogramaFisico!AX114*CronogramaFisico!$F114</f>
        <v>0</v>
      </c>
      <c r="AY114" s="86">
        <f>CronogramaFisico!AY114*CronogramaFisico!$F114</f>
        <v>0</v>
      </c>
      <c r="AZ114" s="86">
        <f>CronogramaFisico!AZ114*CronogramaFisico!$F114</f>
        <v>0</v>
      </c>
      <c r="BA114" s="86">
        <f>CronogramaFisico!BA114*CronogramaFisico!$F114</f>
        <v>0</v>
      </c>
      <c r="BB114" s="86">
        <f>CronogramaFisico!BB114*CronogramaFisico!$F114</f>
        <v>0</v>
      </c>
      <c r="BC114" s="86">
        <f>CronogramaFisico!BC114*CronogramaFisico!$F114</f>
        <v>0</v>
      </c>
      <c r="BD114" s="86">
        <f>CronogramaFisico!BD114*CronogramaFisico!$F114</f>
        <v>0</v>
      </c>
      <c r="BE114" s="86">
        <f>CronogramaFisico!BE114*CronogramaFisico!$F114</f>
        <v>0</v>
      </c>
      <c r="BF114" s="86">
        <f>CronogramaFisico!BF114*CronogramaFisico!$F114</f>
        <v>0</v>
      </c>
      <c r="BG114" s="86">
        <f>CronogramaFisico!BG114*CronogramaFisico!$F114</f>
        <v>0</v>
      </c>
      <c r="BH114" s="86">
        <f>CronogramaFisico!BH114*CronogramaFisico!$F114</f>
        <v>0</v>
      </c>
      <c r="BI114" s="86">
        <f>CronogramaFisico!BI114*CronogramaFisico!$F114</f>
        <v>0</v>
      </c>
      <c r="BJ114" s="86">
        <f>CronogramaFisico!BJ114*CronogramaFisico!$F114</f>
        <v>0</v>
      </c>
      <c r="BK114" s="86">
        <f>CronogramaFisico!BK114*CronogramaFisico!$F114</f>
        <v>0</v>
      </c>
      <c r="BL114" s="86">
        <f>CronogramaFisico!BL114*CronogramaFisico!$F114</f>
        <v>0</v>
      </c>
      <c r="BM114" s="86">
        <f>CronogramaFisico!BM114*CronogramaFisico!$F114</f>
        <v>0</v>
      </c>
      <c r="BN114" s="86">
        <f>CronogramaFisico!BN114*CronogramaFisico!$F114</f>
        <v>0</v>
      </c>
      <c r="BO114" s="86">
        <f>CronogramaFisico!BO114*CronogramaFisico!$F114</f>
        <v>0</v>
      </c>
      <c r="BP114" s="86">
        <f>CronogramaFisico!BP114*CronogramaFisico!$F114</f>
        <v>0</v>
      </c>
      <c r="BS114" s="86">
        <f t="shared" si="43"/>
        <v>0</v>
      </c>
      <c r="BT114" s="86">
        <f t="shared" si="43"/>
        <v>6691739.5567200379</v>
      </c>
      <c r="BU114" s="86">
        <f t="shared" si="43"/>
        <v>0</v>
      </c>
      <c r="BV114" s="86">
        <f t="shared" si="43"/>
        <v>0</v>
      </c>
      <c r="BW114" s="86">
        <f t="shared" si="43"/>
        <v>0</v>
      </c>
    </row>
    <row r="115" spans="1:75" outlineLevel="2" x14ac:dyDescent="0.3">
      <c r="A115" s="102"/>
      <c r="B115" s="160" t="str">
        <f>EventosAno!B115</f>
        <v>2.4.3</v>
      </c>
      <c r="C115" s="41" t="s">
        <v>188</v>
      </c>
      <c r="D115" s="114" t="str">
        <f>CronogramaFisico!D115</f>
        <v>PI A204.3</v>
      </c>
      <c r="E115" s="42"/>
      <c r="F115" s="50" cm="1">
        <f t="array" ref="F115">INDEX(EventosAno!$F:$F,MATCH($D115,EventosAno!$D:$D,0),)</f>
        <v>9509407.5982652996</v>
      </c>
      <c r="G115" s="43"/>
      <c r="H115" s="114">
        <f>CronogramaFisico!H115</f>
        <v>32</v>
      </c>
      <c r="I115" s="16"/>
      <c r="J115" s="86">
        <f>CronogramaFisico!J115*CronogramaFisico!$F115</f>
        <v>0</v>
      </c>
      <c r="K115" s="86">
        <f>CronogramaFisico!K115*CronogramaFisico!$F115</f>
        <v>0</v>
      </c>
      <c r="L115" s="86">
        <f>CronogramaFisico!L115*CronogramaFisico!$F115</f>
        <v>0</v>
      </c>
      <c r="M115" s="86">
        <f>CronogramaFisico!M115*CronogramaFisico!$F115</f>
        <v>0</v>
      </c>
      <c r="N115" s="86">
        <f>CronogramaFisico!N115*CronogramaFisico!$F115</f>
        <v>0</v>
      </c>
      <c r="O115" s="86">
        <f>CronogramaFisico!O115*CronogramaFisico!$F115</f>
        <v>0</v>
      </c>
      <c r="P115" s="86">
        <f>CronogramaFisico!P115*CronogramaFisico!$F115</f>
        <v>0</v>
      </c>
      <c r="Q115" s="86">
        <f>CronogramaFisico!Q115*CronogramaFisico!$F115</f>
        <v>0</v>
      </c>
      <c r="R115" s="86">
        <f>CronogramaFisico!R115*CronogramaFisico!$F115</f>
        <v>0</v>
      </c>
      <c r="S115" s="86">
        <f>CronogramaFisico!S115*CronogramaFisico!$F115</f>
        <v>0</v>
      </c>
      <c r="T115" s="86">
        <f>CronogramaFisico!T115*CronogramaFisico!$F115</f>
        <v>0</v>
      </c>
      <c r="U115" s="86">
        <f>CronogramaFisico!U115*CronogramaFisico!$F115</f>
        <v>0</v>
      </c>
      <c r="V115" s="86">
        <f>CronogramaFisico!V115*CronogramaFisico!$F115</f>
        <v>0</v>
      </c>
      <c r="W115" s="86">
        <f>CronogramaFisico!W115*CronogramaFisico!$F115</f>
        <v>0</v>
      </c>
      <c r="X115" s="86">
        <f>CronogramaFisico!X115*CronogramaFisico!$F115</f>
        <v>0</v>
      </c>
      <c r="Y115" s="86">
        <f>CronogramaFisico!Y115*CronogramaFisico!$F115</f>
        <v>0</v>
      </c>
      <c r="Z115" s="86">
        <f>CronogramaFisico!Z115*CronogramaFisico!$F115</f>
        <v>0</v>
      </c>
      <c r="AA115" s="86">
        <f>CronogramaFisico!AA115*CronogramaFisico!$F115</f>
        <v>0</v>
      </c>
      <c r="AB115" s="86">
        <f>CronogramaFisico!AB115*CronogramaFisico!$F115</f>
        <v>0</v>
      </c>
      <c r="AC115" s="86">
        <f>CronogramaFisico!AC115*CronogramaFisico!$F115</f>
        <v>0</v>
      </c>
      <c r="AD115" s="86">
        <f>CronogramaFisico!AD115*CronogramaFisico!$F115</f>
        <v>0</v>
      </c>
      <c r="AE115" s="86">
        <f>CronogramaFisico!AE115*CronogramaFisico!$F115</f>
        <v>0</v>
      </c>
      <c r="AF115" s="86">
        <f>CronogramaFisico!AF115*CronogramaFisico!$F115</f>
        <v>0</v>
      </c>
      <c r="AG115" s="86">
        <f>CronogramaFisico!AG115*CronogramaFisico!$F115</f>
        <v>0</v>
      </c>
      <c r="AH115" s="86">
        <f>CronogramaFisico!AH115*CronogramaFisico!$F115</f>
        <v>0</v>
      </c>
      <c r="AI115" s="86">
        <f>CronogramaFisico!AI115*CronogramaFisico!$F115</f>
        <v>0</v>
      </c>
      <c r="AJ115" s="86">
        <f>CronogramaFisico!AJ115*CronogramaFisico!$F115</f>
        <v>0</v>
      </c>
      <c r="AK115" s="86">
        <f>CronogramaFisico!AK115*CronogramaFisico!$F115</f>
        <v>0</v>
      </c>
      <c r="AL115" s="86">
        <f>CronogramaFisico!AL115*CronogramaFisico!$F115</f>
        <v>0</v>
      </c>
      <c r="AM115" s="86">
        <f>CronogramaFisico!AM115*CronogramaFisico!$F115</f>
        <v>9509407.5982652996</v>
      </c>
      <c r="AN115" s="86">
        <f>CronogramaFisico!AN115*CronogramaFisico!$F115</f>
        <v>0</v>
      </c>
      <c r="AO115" s="86">
        <f>CronogramaFisico!AO115*CronogramaFisico!$F115</f>
        <v>0</v>
      </c>
      <c r="AP115" s="86">
        <f>CronogramaFisico!AP115*CronogramaFisico!$F115</f>
        <v>0</v>
      </c>
      <c r="AQ115" s="86">
        <f>CronogramaFisico!AQ115*CronogramaFisico!$F115</f>
        <v>0</v>
      </c>
      <c r="AR115" s="86">
        <f>CronogramaFisico!AR115*CronogramaFisico!$F115</f>
        <v>0</v>
      </c>
      <c r="AS115" s="86">
        <f>CronogramaFisico!AS115*CronogramaFisico!$F115</f>
        <v>0</v>
      </c>
      <c r="AT115" s="86">
        <f>CronogramaFisico!AT115*CronogramaFisico!$F115</f>
        <v>0</v>
      </c>
      <c r="AU115" s="86">
        <f>CronogramaFisico!AU115*CronogramaFisico!$F115</f>
        <v>0</v>
      </c>
      <c r="AV115" s="86">
        <f>CronogramaFisico!AV115*CronogramaFisico!$F115</f>
        <v>0</v>
      </c>
      <c r="AW115" s="86">
        <f>CronogramaFisico!AW115*CronogramaFisico!$F115</f>
        <v>0</v>
      </c>
      <c r="AX115" s="86">
        <f>CronogramaFisico!AX115*CronogramaFisico!$F115</f>
        <v>0</v>
      </c>
      <c r="AY115" s="86">
        <f>CronogramaFisico!AY115*CronogramaFisico!$F115</f>
        <v>0</v>
      </c>
      <c r="AZ115" s="86">
        <f>CronogramaFisico!AZ115*CronogramaFisico!$F115</f>
        <v>0</v>
      </c>
      <c r="BA115" s="86">
        <f>CronogramaFisico!BA115*CronogramaFisico!$F115</f>
        <v>0</v>
      </c>
      <c r="BB115" s="86">
        <f>CronogramaFisico!BB115*CronogramaFisico!$F115</f>
        <v>0</v>
      </c>
      <c r="BC115" s="86">
        <f>CronogramaFisico!BC115*CronogramaFisico!$F115</f>
        <v>0</v>
      </c>
      <c r="BD115" s="86">
        <f>CronogramaFisico!BD115*CronogramaFisico!$F115</f>
        <v>0</v>
      </c>
      <c r="BE115" s="86">
        <f>CronogramaFisico!BE115*CronogramaFisico!$F115</f>
        <v>0</v>
      </c>
      <c r="BF115" s="86">
        <f>CronogramaFisico!BF115*CronogramaFisico!$F115</f>
        <v>0</v>
      </c>
      <c r="BG115" s="86">
        <f>CronogramaFisico!BG115*CronogramaFisico!$F115</f>
        <v>0</v>
      </c>
      <c r="BH115" s="86">
        <f>CronogramaFisico!BH115*CronogramaFisico!$F115</f>
        <v>0</v>
      </c>
      <c r="BI115" s="86">
        <f>CronogramaFisico!BI115*CronogramaFisico!$F115</f>
        <v>0</v>
      </c>
      <c r="BJ115" s="86">
        <f>CronogramaFisico!BJ115*CronogramaFisico!$F115</f>
        <v>0</v>
      </c>
      <c r="BK115" s="86">
        <f>CronogramaFisico!BK115*CronogramaFisico!$F115</f>
        <v>0</v>
      </c>
      <c r="BL115" s="86">
        <f>CronogramaFisico!BL115*CronogramaFisico!$F115</f>
        <v>0</v>
      </c>
      <c r="BM115" s="86">
        <f>CronogramaFisico!BM115*CronogramaFisico!$F115</f>
        <v>0</v>
      </c>
      <c r="BN115" s="86">
        <f>CronogramaFisico!BN115*CronogramaFisico!$F115</f>
        <v>0</v>
      </c>
      <c r="BO115" s="86">
        <f>CronogramaFisico!BO115*CronogramaFisico!$F115</f>
        <v>0</v>
      </c>
      <c r="BP115" s="86">
        <f>CronogramaFisico!BP115*CronogramaFisico!$F115</f>
        <v>0</v>
      </c>
      <c r="BS115" s="86">
        <f t="shared" si="43"/>
        <v>0</v>
      </c>
      <c r="BT115" s="86">
        <f t="shared" si="43"/>
        <v>0</v>
      </c>
      <c r="BU115" s="86">
        <f t="shared" si="43"/>
        <v>9509407.5982652996</v>
      </c>
      <c r="BV115" s="86">
        <f t="shared" si="43"/>
        <v>0</v>
      </c>
      <c r="BW115" s="86">
        <f t="shared" si="43"/>
        <v>0</v>
      </c>
    </row>
    <row r="116" spans="1:75" outlineLevel="2" x14ac:dyDescent="0.3">
      <c r="A116" s="102"/>
      <c r="B116" s="160" t="str">
        <f>EventosAno!B116</f>
        <v>2.4.4</v>
      </c>
      <c r="C116" s="41" t="s">
        <v>189</v>
      </c>
      <c r="D116" s="114" t="str">
        <f>CronogramaFisico!D116</f>
        <v>PI A204.4</v>
      </c>
      <c r="E116" s="42"/>
      <c r="F116" s="50" cm="1">
        <f t="array" ref="F116">INDEX(EventosAno!$F:$F,MATCH($D116,EventosAno!$D:$D,0),)</f>
        <v>13920846.603063609</v>
      </c>
      <c r="G116" s="43"/>
      <c r="H116" s="114">
        <f>CronogramaFisico!H116</f>
        <v>42</v>
      </c>
      <c r="I116" s="16"/>
      <c r="J116" s="86">
        <f>CronogramaFisico!J116*CronogramaFisico!$F116</f>
        <v>0</v>
      </c>
      <c r="K116" s="86">
        <f>CronogramaFisico!K116*CronogramaFisico!$F116</f>
        <v>0</v>
      </c>
      <c r="L116" s="86">
        <f>CronogramaFisico!L116*CronogramaFisico!$F116</f>
        <v>0</v>
      </c>
      <c r="M116" s="86">
        <f>CronogramaFisico!M116*CronogramaFisico!$F116</f>
        <v>0</v>
      </c>
      <c r="N116" s="86">
        <f>CronogramaFisico!N116*CronogramaFisico!$F116</f>
        <v>0</v>
      </c>
      <c r="O116" s="86">
        <f>CronogramaFisico!O116*CronogramaFisico!$F116</f>
        <v>0</v>
      </c>
      <c r="P116" s="86">
        <f>CronogramaFisico!P116*CronogramaFisico!$F116</f>
        <v>0</v>
      </c>
      <c r="Q116" s="86">
        <f>CronogramaFisico!Q116*CronogramaFisico!$F116</f>
        <v>0</v>
      </c>
      <c r="R116" s="86">
        <f>CronogramaFisico!R116*CronogramaFisico!$F116</f>
        <v>0</v>
      </c>
      <c r="S116" s="86">
        <f>CronogramaFisico!S116*CronogramaFisico!$F116</f>
        <v>0</v>
      </c>
      <c r="T116" s="86">
        <f>CronogramaFisico!T116*CronogramaFisico!$F116</f>
        <v>0</v>
      </c>
      <c r="U116" s="86">
        <f>CronogramaFisico!U116*CronogramaFisico!$F116</f>
        <v>0</v>
      </c>
      <c r="V116" s="86">
        <f>CronogramaFisico!V116*CronogramaFisico!$F116</f>
        <v>0</v>
      </c>
      <c r="W116" s="86">
        <f>CronogramaFisico!W116*CronogramaFisico!$F116</f>
        <v>0</v>
      </c>
      <c r="X116" s="86">
        <f>CronogramaFisico!X116*CronogramaFisico!$F116</f>
        <v>0</v>
      </c>
      <c r="Y116" s="86">
        <f>CronogramaFisico!Y116*CronogramaFisico!$F116</f>
        <v>0</v>
      </c>
      <c r="Z116" s="86">
        <f>CronogramaFisico!Z116*CronogramaFisico!$F116</f>
        <v>0</v>
      </c>
      <c r="AA116" s="86">
        <f>CronogramaFisico!AA116*CronogramaFisico!$F116</f>
        <v>0</v>
      </c>
      <c r="AB116" s="86">
        <f>CronogramaFisico!AB116*CronogramaFisico!$F116</f>
        <v>0</v>
      </c>
      <c r="AC116" s="86">
        <f>CronogramaFisico!AC116*CronogramaFisico!$F116</f>
        <v>0</v>
      </c>
      <c r="AD116" s="86">
        <f>CronogramaFisico!AD116*CronogramaFisico!$F116</f>
        <v>0</v>
      </c>
      <c r="AE116" s="86">
        <f>CronogramaFisico!AE116*CronogramaFisico!$F116</f>
        <v>0</v>
      </c>
      <c r="AF116" s="86">
        <f>CronogramaFisico!AF116*CronogramaFisico!$F116</f>
        <v>0</v>
      </c>
      <c r="AG116" s="86">
        <f>CronogramaFisico!AG116*CronogramaFisico!$F116</f>
        <v>0</v>
      </c>
      <c r="AH116" s="86">
        <f>CronogramaFisico!AH116*CronogramaFisico!$F116</f>
        <v>0</v>
      </c>
      <c r="AI116" s="86">
        <f>CronogramaFisico!AI116*CronogramaFisico!$F116</f>
        <v>0</v>
      </c>
      <c r="AJ116" s="86">
        <f>CronogramaFisico!AJ116*CronogramaFisico!$F116</f>
        <v>0</v>
      </c>
      <c r="AK116" s="86">
        <f>CronogramaFisico!AK116*CronogramaFisico!$F116</f>
        <v>0</v>
      </c>
      <c r="AL116" s="86">
        <f>CronogramaFisico!AL116*CronogramaFisico!$F116</f>
        <v>0</v>
      </c>
      <c r="AM116" s="86">
        <f>CronogramaFisico!AM116*CronogramaFisico!$F116</f>
        <v>0</v>
      </c>
      <c r="AN116" s="86">
        <f>CronogramaFisico!AN116*CronogramaFisico!$F116</f>
        <v>0</v>
      </c>
      <c r="AO116" s="86">
        <f>CronogramaFisico!AO116*CronogramaFisico!$F116</f>
        <v>0</v>
      </c>
      <c r="AP116" s="86">
        <f>CronogramaFisico!AP116*CronogramaFisico!$F116</f>
        <v>0</v>
      </c>
      <c r="AQ116" s="86">
        <f>CronogramaFisico!AQ116*CronogramaFisico!$F116</f>
        <v>0</v>
      </c>
      <c r="AR116" s="86">
        <f>CronogramaFisico!AR116*CronogramaFisico!$F116</f>
        <v>0</v>
      </c>
      <c r="AS116" s="86">
        <f>CronogramaFisico!AS116*CronogramaFisico!$F116</f>
        <v>0</v>
      </c>
      <c r="AT116" s="86">
        <f>CronogramaFisico!AT116*CronogramaFisico!$F116</f>
        <v>0</v>
      </c>
      <c r="AU116" s="86">
        <f>CronogramaFisico!AU116*CronogramaFisico!$F116</f>
        <v>13920846.603063609</v>
      </c>
      <c r="AV116" s="86">
        <f>CronogramaFisico!AV116*CronogramaFisico!$F116</f>
        <v>0</v>
      </c>
      <c r="AW116" s="86">
        <f>CronogramaFisico!AW116*CronogramaFisico!$F116</f>
        <v>0</v>
      </c>
      <c r="AX116" s="86">
        <f>CronogramaFisico!AX116*CronogramaFisico!$F116</f>
        <v>0</v>
      </c>
      <c r="AY116" s="86">
        <f>CronogramaFisico!AY116*CronogramaFisico!$F116</f>
        <v>0</v>
      </c>
      <c r="AZ116" s="86">
        <f>CronogramaFisico!AZ116*CronogramaFisico!$F116</f>
        <v>0</v>
      </c>
      <c r="BA116" s="86">
        <f>CronogramaFisico!BA116*CronogramaFisico!$F116</f>
        <v>0</v>
      </c>
      <c r="BB116" s="86">
        <f>CronogramaFisico!BB116*CronogramaFisico!$F116</f>
        <v>0</v>
      </c>
      <c r="BC116" s="86">
        <f>CronogramaFisico!BC116*CronogramaFisico!$F116</f>
        <v>0</v>
      </c>
      <c r="BD116" s="86">
        <f>CronogramaFisico!BD116*CronogramaFisico!$F116</f>
        <v>0</v>
      </c>
      <c r="BE116" s="86">
        <f>CronogramaFisico!BE116*CronogramaFisico!$F116</f>
        <v>0</v>
      </c>
      <c r="BF116" s="86">
        <f>CronogramaFisico!BF116*CronogramaFisico!$F116</f>
        <v>0</v>
      </c>
      <c r="BG116" s="86">
        <f>CronogramaFisico!BG116*CronogramaFisico!$F116</f>
        <v>0</v>
      </c>
      <c r="BH116" s="86">
        <f>CronogramaFisico!BH116*CronogramaFisico!$F116</f>
        <v>0</v>
      </c>
      <c r="BI116" s="86">
        <f>CronogramaFisico!BI116*CronogramaFisico!$F116</f>
        <v>0</v>
      </c>
      <c r="BJ116" s="86">
        <f>CronogramaFisico!BJ116*CronogramaFisico!$F116</f>
        <v>0</v>
      </c>
      <c r="BK116" s="86">
        <f>CronogramaFisico!BK116*CronogramaFisico!$F116</f>
        <v>0</v>
      </c>
      <c r="BL116" s="86">
        <f>CronogramaFisico!BL116*CronogramaFisico!$F116</f>
        <v>0</v>
      </c>
      <c r="BM116" s="86">
        <f>CronogramaFisico!BM116*CronogramaFisico!$F116</f>
        <v>0</v>
      </c>
      <c r="BN116" s="86">
        <f>CronogramaFisico!BN116*CronogramaFisico!$F116</f>
        <v>0</v>
      </c>
      <c r="BO116" s="86">
        <f>CronogramaFisico!BO116*CronogramaFisico!$F116</f>
        <v>0</v>
      </c>
      <c r="BP116" s="86">
        <f>CronogramaFisico!BP116*CronogramaFisico!$F116</f>
        <v>0</v>
      </c>
      <c r="BS116" s="86">
        <f t="shared" si="43"/>
        <v>0</v>
      </c>
      <c r="BT116" s="86">
        <f t="shared" si="43"/>
        <v>0</v>
      </c>
      <c r="BU116" s="86">
        <f t="shared" si="43"/>
        <v>0</v>
      </c>
      <c r="BV116" s="86">
        <f t="shared" si="43"/>
        <v>13920846.603063609</v>
      </c>
      <c r="BW116" s="86">
        <f t="shared" si="43"/>
        <v>0</v>
      </c>
    </row>
    <row r="117" spans="1:75" outlineLevel="2" x14ac:dyDescent="0.3">
      <c r="A117" s="102"/>
      <c r="B117" s="158" t="str">
        <f>EventosAno!B117</f>
        <v>2.4.5</v>
      </c>
      <c r="C117" s="41" t="s">
        <v>190</v>
      </c>
      <c r="D117" s="114" t="str">
        <f>CronogramaFisico!D117</f>
        <v>PI A204.5</v>
      </c>
      <c r="E117" s="42"/>
      <c r="F117" s="50" cm="1">
        <f t="array" ref="F117">INDEX(EventosAno!$F:$F,MATCH($D117,EventosAno!$D:$D,0),)</f>
        <v>17747244.492915958</v>
      </c>
      <c r="G117" s="56"/>
      <c r="H117" s="114">
        <f>CronogramaFisico!H117</f>
        <v>60</v>
      </c>
      <c r="I117" s="16"/>
      <c r="J117" s="86">
        <f>CronogramaFisico!J117*CronogramaFisico!$F117</f>
        <v>0</v>
      </c>
      <c r="K117" s="86">
        <f>CronogramaFisico!K117*CronogramaFisico!$F117</f>
        <v>0</v>
      </c>
      <c r="L117" s="86">
        <f>CronogramaFisico!L117*CronogramaFisico!$F117</f>
        <v>0</v>
      </c>
      <c r="M117" s="86">
        <f>CronogramaFisico!M117*CronogramaFisico!$F117</f>
        <v>0</v>
      </c>
      <c r="N117" s="86">
        <f>CronogramaFisico!N117*CronogramaFisico!$F117</f>
        <v>0</v>
      </c>
      <c r="O117" s="86">
        <f>CronogramaFisico!O117*CronogramaFisico!$F117</f>
        <v>0</v>
      </c>
      <c r="P117" s="86">
        <f>CronogramaFisico!P117*CronogramaFisico!$F117</f>
        <v>0</v>
      </c>
      <c r="Q117" s="86">
        <f>CronogramaFisico!Q117*CronogramaFisico!$F117</f>
        <v>0</v>
      </c>
      <c r="R117" s="86">
        <f>CronogramaFisico!R117*CronogramaFisico!$F117</f>
        <v>0</v>
      </c>
      <c r="S117" s="86">
        <f>CronogramaFisico!S117*CronogramaFisico!$F117</f>
        <v>0</v>
      </c>
      <c r="T117" s="86">
        <f>CronogramaFisico!T117*CronogramaFisico!$F117</f>
        <v>0</v>
      </c>
      <c r="U117" s="86">
        <f>CronogramaFisico!U117*CronogramaFisico!$F117</f>
        <v>0</v>
      </c>
      <c r="V117" s="86">
        <f>CronogramaFisico!V117*CronogramaFisico!$F117</f>
        <v>0</v>
      </c>
      <c r="W117" s="86">
        <f>CronogramaFisico!W117*CronogramaFisico!$F117</f>
        <v>0</v>
      </c>
      <c r="X117" s="86">
        <f>CronogramaFisico!X117*CronogramaFisico!$F117</f>
        <v>0</v>
      </c>
      <c r="Y117" s="86">
        <f>CronogramaFisico!Y117*CronogramaFisico!$F117</f>
        <v>0</v>
      </c>
      <c r="Z117" s="86">
        <f>CronogramaFisico!Z117*CronogramaFisico!$F117</f>
        <v>0</v>
      </c>
      <c r="AA117" s="86">
        <f>CronogramaFisico!AA117*CronogramaFisico!$F117</f>
        <v>0</v>
      </c>
      <c r="AB117" s="86">
        <f>CronogramaFisico!AB117*CronogramaFisico!$F117</f>
        <v>0</v>
      </c>
      <c r="AC117" s="86">
        <f>CronogramaFisico!AC117*CronogramaFisico!$F117</f>
        <v>0</v>
      </c>
      <c r="AD117" s="86">
        <f>CronogramaFisico!AD117*CronogramaFisico!$F117</f>
        <v>0</v>
      </c>
      <c r="AE117" s="86">
        <f>CronogramaFisico!AE117*CronogramaFisico!$F117</f>
        <v>0</v>
      </c>
      <c r="AF117" s="86">
        <f>CronogramaFisico!AF117*CronogramaFisico!$F117</f>
        <v>0</v>
      </c>
      <c r="AG117" s="86">
        <f>CronogramaFisico!AG117*CronogramaFisico!$F117</f>
        <v>0</v>
      </c>
      <c r="AH117" s="86">
        <f>CronogramaFisico!AH117*CronogramaFisico!$F117</f>
        <v>0</v>
      </c>
      <c r="AI117" s="86">
        <f>CronogramaFisico!AI117*CronogramaFisico!$F117</f>
        <v>0</v>
      </c>
      <c r="AJ117" s="86">
        <f>CronogramaFisico!AJ117*CronogramaFisico!$F117</f>
        <v>0</v>
      </c>
      <c r="AK117" s="86">
        <f>CronogramaFisico!AK117*CronogramaFisico!$F117</f>
        <v>0</v>
      </c>
      <c r="AL117" s="86">
        <f>CronogramaFisico!AL117*CronogramaFisico!$F117</f>
        <v>0</v>
      </c>
      <c r="AM117" s="86">
        <f>CronogramaFisico!AM117*CronogramaFisico!$F117</f>
        <v>0</v>
      </c>
      <c r="AN117" s="86">
        <f>CronogramaFisico!AN117*CronogramaFisico!$F117</f>
        <v>0</v>
      </c>
      <c r="AO117" s="86">
        <f>CronogramaFisico!AO117*CronogramaFisico!$F117</f>
        <v>0</v>
      </c>
      <c r="AP117" s="86">
        <f>CronogramaFisico!AP117*CronogramaFisico!$F117</f>
        <v>0</v>
      </c>
      <c r="AQ117" s="86">
        <f>CronogramaFisico!AQ117*CronogramaFisico!$F117</f>
        <v>0</v>
      </c>
      <c r="AR117" s="86">
        <f>CronogramaFisico!AR117*CronogramaFisico!$F117</f>
        <v>0</v>
      </c>
      <c r="AS117" s="86">
        <f>CronogramaFisico!AS117*CronogramaFisico!$F117</f>
        <v>0</v>
      </c>
      <c r="AT117" s="86">
        <f>CronogramaFisico!AT117*CronogramaFisico!$F117</f>
        <v>0</v>
      </c>
      <c r="AU117" s="86">
        <f>CronogramaFisico!AU117*CronogramaFisico!$F117</f>
        <v>0</v>
      </c>
      <c r="AV117" s="86">
        <f>CronogramaFisico!AV117*CronogramaFisico!$F117</f>
        <v>0</v>
      </c>
      <c r="AW117" s="86">
        <f>CronogramaFisico!AW117*CronogramaFisico!$F117</f>
        <v>0</v>
      </c>
      <c r="AX117" s="86">
        <f>CronogramaFisico!AX117*CronogramaFisico!$F117</f>
        <v>0</v>
      </c>
      <c r="AY117" s="86">
        <f>CronogramaFisico!AY117*CronogramaFisico!$F117</f>
        <v>0</v>
      </c>
      <c r="AZ117" s="86">
        <f>CronogramaFisico!AZ117*CronogramaFisico!$F117</f>
        <v>0</v>
      </c>
      <c r="BA117" s="86">
        <f>CronogramaFisico!BA117*CronogramaFisico!$F117</f>
        <v>0</v>
      </c>
      <c r="BB117" s="86">
        <f>CronogramaFisico!BB117*CronogramaFisico!$F117</f>
        <v>0</v>
      </c>
      <c r="BC117" s="86">
        <f>CronogramaFisico!BC117*CronogramaFisico!$F117</f>
        <v>0</v>
      </c>
      <c r="BD117" s="86">
        <f>CronogramaFisico!BD117*CronogramaFisico!$F117</f>
        <v>0</v>
      </c>
      <c r="BE117" s="86">
        <f>CronogramaFisico!BE117*CronogramaFisico!$F117</f>
        <v>0</v>
      </c>
      <c r="BF117" s="86">
        <f>CronogramaFisico!BF117*CronogramaFisico!$F117</f>
        <v>0</v>
      </c>
      <c r="BG117" s="86">
        <f>CronogramaFisico!BG117*CronogramaFisico!$F117</f>
        <v>0</v>
      </c>
      <c r="BH117" s="86">
        <f>CronogramaFisico!BH117*CronogramaFisico!$F117</f>
        <v>17747244.492915958</v>
      </c>
      <c r="BI117" s="86">
        <f>CronogramaFisico!BI117*CronogramaFisico!$F117</f>
        <v>0</v>
      </c>
      <c r="BJ117" s="86">
        <f>CronogramaFisico!BJ117*CronogramaFisico!$F117</f>
        <v>0</v>
      </c>
      <c r="BK117" s="86">
        <f>CronogramaFisico!BK117*CronogramaFisico!$F117</f>
        <v>0</v>
      </c>
      <c r="BL117" s="86">
        <f>CronogramaFisico!BL117*CronogramaFisico!$F117</f>
        <v>0</v>
      </c>
      <c r="BM117" s="86">
        <f>CronogramaFisico!BM117*CronogramaFisico!$F117</f>
        <v>0</v>
      </c>
      <c r="BN117" s="86">
        <f>CronogramaFisico!BN117*CronogramaFisico!$F117</f>
        <v>0</v>
      </c>
      <c r="BO117" s="86">
        <f>CronogramaFisico!BO117*CronogramaFisico!$F117</f>
        <v>0</v>
      </c>
      <c r="BP117" s="86">
        <f>CronogramaFisico!BP117*CronogramaFisico!$F117</f>
        <v>0</v>
      </c>
      <c r="BS117" s="86">
        <f t="shared" si="43"/>
        <v>0</v>
      </c>
      <c r="BT117" s="86">
        <f t="shared" si="43"/>
        <v>0</v>
      </c>
      <c r="BU117" s="86">
        <f t="shared" si="43"/>
        <v>0</v>
      </c>
      <c r="BV117" s="86">
        <f t="shared" si="43"/>
        <v>0</v>
      </c>
      <c r="BW117" s="86">
        <f t="shared" si="43"/>
        <v>17747244.492915958</v>
      </c>
    </row>
    <row r="118" spans="1:75" outlineLevel="1" x14ac:dyDescent="0.3">
      <c r="A118" s="1"/>
      <c r="B118" s="8"/>
      <c r="C118" s="10" t="s">
        <v>148</v>
      </c>
      <c r="D118" s="9"/>
      <c r="E118" s="9"/>
      <c r="F118" s="9"/>
      <c r="G118" s="7"/>
      <c r="H118" s="8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S118" s="7"/>
      <c r="BT118" s="7"/>
      <c r="BU118" s="7"/>
      <c r="BV118" s="7"/>
      <c r="BW118" s="7"/>
    </row>
    <row r="119" spans="1:75" ht="18" customHeight="1" outlineLevel="1" x14ac:dyDescent="0.3">
      <c r="A119" s="1"/>
      <c r="B119" s="4" t="s">
        <v>44</v>
      </c>
      <c r="C119" s="6" t="s">
        <v>25</v>
      </c>
      <c r="D119" s="5"/>
      <c r="E119" s="5"/>
      <c r="F119" s="5"/>
      <c r="G119" s="3"/>
      <c r="H119" s="4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S119" s="3"/>
      <c r="BT119" s="3"/>
      <c r="BU119" s="3"/>
      <c r="BV119" s="3"/>
      <c r="BW119" s="3"/>
    </row>
    <row r="120" spans="1:75" outlineLevel="2" x14ac:dyDescent="0.3">
      <c r="A120" s="102"/>
      <c r="B120" s="157" t="str">
        <f>EventosAno!B120</f>
        <v>2.5.1</v>
      </c>
      <c r="C120" s="41" t="s">
        <v>191</v>
      </c>
      <c r="D120" s="114" t="str">
        <f>CronogramaFisico!D120</f>
        <v>PI A205.1</v>
      </c>
      <c r="E120" s="11"/>
      <c r="F120" s="50" cm="1">
        <f t="array" ref="F120">INDEX(EventosAno!$F:$F,MATCH($D120,EventosAno!$D:$D,0),)</f>
        <v>31498983.359034315</v>
      </c>
      <c r="G120" s="43"/>
      <c r="H120" s="114">
        <f>CronogramaFisico!H120</f>
        <v>36</v>
      </c>
      <c r="I120" s="16"/>
      <c r="J120" s="86">
        <f>CronogramaFisico!J120*CronogramaFisico!$F120</f>
        <v>0</v>
      </c>
      <c r="K120" s="86">
        <f>CronogramaFisico!K120*CronogramaFisico!$F120</f>
        <v>0</v>
      </c>
      <c r="L120" s="86">
        <f>CronogramaFisico!L120*CronogramaFisico!$F120</f>
        <v>0</v>
      </c>
      <c r="M120" s="86">
        <f>CronogramaFisico!M120*CronogramaFisico!$F120</f>
        <v>0</v>
      </c>
      <c r="N120" s="86">
        <f>CronogramaFisico!N120*CronogramaFisico!$F120</f>
        <v>0</v>
      </c>
      <c r="O120" s="86">
        <f>CronogramaFisico!O120*CronogramaFisico!$F120</f>
        <v>0</v>
      </c>
      <c r="P120" s="86">
        <f>CronogramaFisico!P120*CronogramaFisico!$F120</f>
        <v>0</v>
      </c>
      <c r="Q120" s="86">
        <f>CronogramaFisico!Q120*CronogramaFisico!$F120</f>
        <v>0</v>
      </c>
      <c r="R120" s="86">
        <f>CronogramaFisico!R120*CronogramaFisico!$F120</f>
        <v>0</v>
      </c>
      <c r="S120" s="86">
        <f>CronogramaFisico!S120*CronogramaFisico!$F120</f>
        <v>0</v>
      </c>
      <c r="T120" s="86">
        <f>CronogramaFisico!T120*CronogramaFisico!$F120</f>
        <v>0</v>
      </c>
      <c r="U120" s="86">
        <f>CronogramaFisico!U120*CronogramaFisico!$F120</f>
        <v>0</v>
      </c>
      <c r="V120" s="86">
        <f>CronogramaFisico!V120*CronogramaFisico!$F120</f>
        <v>0</v>
      </c>
      <c r="W120" s="86">
        <f>CronogramaFisico!W120*CronogramaFisico!$F120</f>
        <v>0</v>
      </c>
      <c r="X120" s="86">
        <f>CronogramaFisico!X120*CronogramaFisico!$F120</f>
        <v>0</v>
      </c>
      <c r="Y120" s="86">
        <f>CronogramaFisico!Y120*CronogramaFisico!$F120</f>
        <v>0</v>
      </c>
      <c r="Z120" s="86">
        <f>CronogramaFisico!Z120*CronogramaFisico!$F120</f>
        <v>0</v>
      </c>
      <c r="AA120" s="86">
        <f>CronogramaFisico!AA120*CronogramaFisico!$F120</f>
        <v>0</v>
      </c>
      <c r="AB120" s="86">
        <f>CronogramaFisico!AB120*CronogramaFisico!$F120</f>
        <v>0</v>
      </c>
      <c r="AC120" s="86">
        <f>CronogramaFisico!AC120*CronogramaFisico!$F120</f>
        <v>0</v>
      </c>
      <c r="AD120" s="86">
        <f>CronogramaFisico!AD120*CronogramaFisico!$F120</f>
        <v>0</v>
      </c>
      <c r="AE120" s="86">
        <f>CronogramaFisico!AE120*CronogramaFisico!$F120</f>
        <v>0</v>
      </c>
      <c r="AF120" s="86">
        <f>CronogramaFisico!AF120*CronogramaFisico!$F120</f>
        <v>0</v>
      </c>
      <c r="AG120" s="86">
        <f>CronogramaFisico!AG120*CronogramaFisico!$F120</f>
        <v>0</v>
      </c>
      <c r="AH120" s="86">
        <f>CronogramaFisico!AH120*CronogramaFisico!$F120</f>
        <v>0</v>
      </c>
      <c r="AI120" s="86">
        <f>CronogramaFisico!AI120*CronogramaFisico!$F120</f>
        <v>0</v>
      </c>
      <c r="AJ120" s="86">
        <f>CronogramaFisico!AJ120*CronogramaFisico!$F120</f>
        <v>0</v>
      </c>
      <c r="AK120" s="86">
        <f>CronogramaFisico!AK120*CronogramaFisico!$F120</f>
        <v>0</v>
      </c>
      <c r="AL120" s="86">
        <f>CronogramaFisico!AL120*CronogramaFisico!$F120</f>
        <v>0</v>
      </c>
      <c r="AM120" s="86">
        <f>CronogramaFisico!AM120*CronogramaFisico!$F120</f>
        <v>0</v>
      </c>
      <c r="AN120" s="86">
        <f>CronogramaFisico!AN120*CronogramaFisico!$F120</f>
        <v>0</v>
      </c>
      <c r="AO120" s="86">
        <f>CronogramaFisico!AO120*CronogramaFisico!$F120</f>
        <v>0</v>
      </c>
      <c r="AP120" s="86">
        <f>CronogramaFisico!AP120*CronogramaFisico!$F120</f>
        <v>0</v>
      </c>
      <c r="AQ120" s="86">
        <f>CronogramaFisico!AQ120*CronogramaFisico!$F120</f>
        <v>31498983.359034315</v>
      </c>
      <c r="AR120" s="86">
        <f>CronogramaFisico!AR120*CronogramaFisico!$F120</f>
        <v>0</v>
      </c>
      <c r="AS120" s="86">
        <f>CronogramaFisico!AS120*CronogramaFisico!$F120</f>
        <v>0</v>
      </c>
      <c r="AT120" s="86">
        <f>CronogramaFisico!AT120*CronogramaFisico!$F120</f>
        <v>0</v>
      </c>
      <c r="AU120" s="86">
        <f>CronogramaFisico!AU120*CronogramaFisico!$F120</f>
        <v>0</v>
      </c>
      <c r="AV120" s="86">
        <f>CronogramaFisico!AV120*CronogramaFisico!$F120</f>
        <v>0</v>
      </c>
      <c r="AW120" s="86">
        <f>CronogramaFisico!AW120*CronogramaFisico!$F120</f>
        <v>0</v>
      </c>
      <c r="AX120" s="86">
        <f>CronogramaFisico!AX120*CronogramaFisico!$F120</f>
        <v>0</v>
      </c>
      <c r="AY120" s="86">
        <f>CronogramaFisico!AY120*CronogramaFisico!$F120</f>
        <v>0</v>
      </c>
      <c r="AZ120" s="86">
        <f>CronogramaFisico!AZ120*CronogramaFisico!$F120</f>
        <v>0</v>
      </c>
      <c r="BA120" s="86">
        <f>CronogramaFisico!BA120*CronogramaFisico!$F120</f>
        <v>0</v>
      </c>
      <c r="BB120" s="86">
        <f>CronogramaFisico!BB120*CronogramaFisico!$F120</f>
        <v>0</v>
      </c>
      <c r="BC120" s="86">
        <f>CronogramaFisico!BC120*CronogramaFisico!$F120</f>
        <v>0</v>
      </c>
      <c r="BD120" s="86">
        <f>CronogramaFisico!BD120*CronogramaFisico!$F120</f>
        <v>0</v>
      </c>
      <c r="BE120" s="86">
        <f>CronogramaFisico!BE120*CronogramaFisico!$F120</f>
        <v>0</v>
      </c>
      <c r="BF120" s="86">
        <f>CronogramaFisico!BF120*CronogramaFisico!$F120</f>
        <v>0</v>
      </c>
      <c r="BG120" s="86">
        <f>CronogramaFisico!BG120*CronogramaFisico!$F120</f>
        <v>0</v>
      </c>
      <c r="BH120" s="86">
        <f>CronogramaFisico!BH120*CronogramaFisico!$F120</f>
        <v>0</v>
      </c>
      <c r="BI120" s="86">
        <f>CronogramaFisico!BI120*CronogramaFisico!$F120</f>
        <v>0</v>
      </c>
      <c r="BJ120" s="86">
        <f>CronogramaFisico!BJ120*CronogramaFisico!$F120</f>
        <v>0</v>
      </c>
      <c r="BK120" s="86">
        <f>CronogramaFisico!BK120*CronogramaFisico!$F120</f>
        <v>0</v>
      </c>
      <c r="BL120" s="86">
        <f>CronogramaFisico!BL120*CronogramaFisico!$F120</f>
        <v>0</v>
      </c>
      <c r="BM120" s="86">
        <f>CronogramaFisico!BM120*CronogramaFisico!$F120</f>
        <v>0</v>
      </c>
      <c r="BN120" s="86">
        <f>CronogramaFisico!BN120*CronogramaFisico!$F120</f>
        <v>0</v>
      </c>
      <c r="BO120" s="86">
        <f>CronogramaFisico!BO120*CronogramaFisico!$F120</f>
        <v>0</v>
      </c>
      <c r="BP120" s="86">
        <f>CronogramaFisico!BP120*CronogramaFisico!$F120</f>
        <v>0</v>
      </c>
      <c r="BS120" s="86">
        <f t="shared" ref="BS120:BW125" si="44">SUMIFS($J120:$BP120,$J$1:$BP$1,BS$4)</f>
        <v>0</v>
      </c>
      <c r="BT120" s="86">
        <f t="shared" si="44"/>
        <v>0</v>
      </c>
      <c r="BU120" s="86">
        <f t="shared" si="44"/>
        <v>31498983.359034315</v>
      </c>
      <c r="BV120" s="86">
        <f t="shared" si="44"/>
        <v>0</v>
      </c>
      <c r="BW120" s="86">
        <f t="shared" si="44"/>
        <v>0</v>
      </c>
    </row>
    <row r="121" spans="1:75" outlineLevel="2" x14ac:dyDescent="0.3">
      <c r="A121" s="102"/>
      <c r="B121" s="160" t="str">
        <f>EventosAno!B121</f>
        <v>2.5.2</v>
      </c>
      <c r="C121" s="41" t="s">
        <v>192</v>
      </c>
      <c r="D121" s="114" t="str">
        <f>CronogramaFisico!D121</f>
        <v>PI A205.2</v>
      </c>
      <c r="E121" s="11"/>
      <c r="F121" s="50" cm="1">
        <f t="array" ref="F121">INDEX(EventosAno!$F:$F,MATCH($D121,EventosAno!$D:$D,0),)</f>
        <v>31498983.359034315</v>
      </c>
      <c r="G121" s="43"/>
      <c r="H121" s="114">
        <f>CronogramaFisico!H121</f>
        <v>48</v>
      </c>
      <c r="I121" s="2"/>
      <c r="J121" s="86">
        <f>CronogramaFisico!J121*CronogramaFisico!$F121</f>
        <v>0</v>
      </c>
      <c r="K121" s="86">
        <f>CronogramaFisico!K121*CronogramaFisico!$F121</f>
        <v>0</v>
      </c>
      <c r="L121" s="86">
        <f>CronogramaFisico!L121*CronogramaFisico!$F121</f>
        <v>0</v>
      </c>
      <c r="M121" s="86">
        <f>CronogramaFisico!M121*CronogramaFisico!$F121</f>
        <v>0</v>
      </c>
      <c r="N121" s="86">
        <f>CronogramaFisico!N121*CronogramaFisico!$F121</f>
        <v>0</v>
      </c>
      <c r="O121" s="86">
        <f>CronogramaFisico!O121*CronogramaFisico!$F121</f>
        <v>0</v>
      </c>
      <c r="P121" s="86">
        <f>CronogramaFisico!P121*CronogramaFisico!$F121</f>
        <v>0</v>
      </c>
      <c r="Q121" s="86">
        <f>CronogramaFisico!Q121*CronogramaFisico!$F121</f>
        <v>0</v>
      </c>
      <c r="R121" s="86">
        <f>CronogramaFisico!R121*CronogramaFisico!$F121</f>
        <v>0</v>
      </c>
      <c r="S121" s="86">
        <f>CronogramaFisico!S121*CronogramaFisico!$F121</f>
        <v>0</v>
      </c>
      <c r="T121" s="86">
        <f>CronogramaFisico!T121*CronogramaFisico!$F121</f>
        <v>0</v>
      </c>
      <c r="U121" s="86">
        <f>CronogramaFisico!U121*CronogramaFisico!$F121</f>
        <v>0</v>
      </c>
      <c r="V121" s="86">
        <f>CronogramaFisico!V121*CronogramaFisico!$F121</f>
        <v>0</v>
      </c>
      <c r="W121" s="86">
        <f>CronogramaFisico!W121*CronogramaFisico!$F121</f>
        <v>0</v>
      </c>
      <c r="X121" s="86">
        <f>CronogramaFisico!X121*CronogramaFisico!$F121</f>
        <v>0</v>
      </c>
      <c r="Y121" s="86">
        <f>CronogramaFisico!Y121*CronogramaFisico!$F121</f>
        <v>0</v>
      </c>
      <c r="Z121" s="86">
        <f>CronogramaFisico!Z121*CronogramaFisico!$F121</f>
        <v>0</v>
      </c>
      <c r="AA121" s="86">
        <f>CronogramaFisico!AA121*CronogramaFisico!$F121</f>
        <v>0</v>
      </c>
      <c r="AB121" s="86">
        <f>CronogramaFisico!AB121*CronogramaFisico!$F121</f>
        <v>0</v>
      </c>
      <c r="AC121" s="86">
        <f>CronogramaFisico!AC121*CronogramaFisico!$F121</f>
        <v>0</v>
      </c>
      <c r="AD121" s="86">
        <f>CronogramaFisico!AD121*CronogramaFisico!$F121</f>
        <v>0</v>
      </c>
      <c r="AE121" s="86">
        <f>CronogramaFisico!AE121*CronogramaFisico!$F121</f>
        <v>0</v>
      </c>
      <c r="AF121" s="86">
        <f>CronogramaFisico!AF121*CronogramaFisico!$F121</f>
        <v>0</v>
      </c>
      <c r="AG121" s="86">
        <f>CronogramaFisico!AG121*CronogramaFisico!$F121</f>
        <v>0</v>
      </c>
      <c r="AH121" s="86">
        <f>CronogramaFisico!AH121*CronogramaFisico!$F121</f>
        <v>0</v>
      </c>
      <c r="AI121" s="86">
        <f>CronogramaFisico!AI121*CronogramaFisico!$F121</f>
        <v>0</v>
      </c>
      <c r="AJ121" s="86">
        <f>CronogramaFisico!AJ121*CronogramaFisico!$F121</f>
        <v>0</v>
      </c>
      <c r="AK121" s="86">
        <f>CronogramaFisico!AK121*CronogramaFisico!$F121</f>
        <v>0</v>
      </c>
      <c r="AL121" s="86">
        <f>CronogramaFisico!AL121*CronogramaFisico!$F121</f>
        <v>0</v>
      </c>
      <c r="AM121" s="86">
        <f>CronogramaFisico!AM121*CronogramaFisico!$F121</f>
        <v>0</v>
      </c>
      <c r="AN121" s="86">
        <f>CronogramaFisico!AN121*CronogramaFisico!$F121</f>
        <v>0</v>
      </c>
      <c r="AO121" s="86">
        <f>CronogramaFisico!AO121*CronogramaFisico!$F121</f>
        <v>0</v>
      </c>
      <c r="AP121" s="86">
        <f>CronogramaFisico!AP121*CronogramaFisico!$F121</f>
        <v>0</v>
      </c>
      <c r="AQ121" s="86">
        <f>CronogramaFisico!AQ121*CronogramaFisico!$F121</f>
        <v>0</v>
      </c>
      <c r="AR121" s="86">
        <f>CronogramaFisico!AR121*CronogramaFisico!$F121</f>
        <v>0</v>
      </c>
      <c r="AS121" s="86">
        <f>CronogramaFisico!AS121*CronogramaFisico!$F121</f>
        <v>0</v>
      </c>
      <c r="AT121" s="86">
        <f>CronogramaFisico!AT121*CronogramaFisico!$F121</f>
        <v>0</v>
      </c>
      <c r="AU121" s="86">
        <f>CronogramaFisico!AU121*CronogramaFisico!$F121</f>
        <v>0</v>
      </c>
      <c r="AV121" s="86">
        <f>CronogramaFisico!AV121*CronogramaFisico!$F121</f>
        <v>0</v>
      </c>
      <c r="AW121" s="86">
        <f>CronogramaFisico!AW121*CronogramaFisico!$F121</f>
        <v>0</v>
      </c>
      <c r="AX121" s="86">
        <f>CronogramaFisico!AX121*CronogramaFisico!$F121</f>
        <v>0</v>
      </c>
      <c r="AY121" s="86">
        <f>CronogramaFisico!AY121*CronogramaFisico!$F121</f>
        <v>0</v>
      </c>
      <c r="AZ121" s="86">
        <f>CronogramaFisico!AZ121*CronogramaFisico!$F121</f>
        <v>0</v>
      </c>
      <c r="BA121" s="86">
        <f>CronogramaFisico!BA121*CronogramaFisico!$F121</f>
        <v>0</v>
      </c>
      <c r="BB121" s="86">
        <f>CronogramaFisico!BB121*CronogramaFisico!$F121</f>
        <v>31498983.359034315</v>
      </c>
      <c r="BC121" s="86">
        <f>CronogramaFisico!BC121*CronogramaFisico!$F121</f>
        <v>0</v>
      </c>
      <c r="BD121" s="86">
        <f>CronogramaFisico!BD121*CronogramaFisico!$F121</f>
        <v>0</v>
      </c>
      <c r="BE121" s="86">
        <f>CronogramaFisico!BE121*CronogramaFisico!$F121</f>
        <v>0</v>
      </c>
      <c r="BF121" s="86">
        <f>CronogramaFisico!BF121*CronogramaFisico!$F121</f>
        <v>0</v>
      </c>
      <c r="BG121" s="86">
        <f>CronogramaFisico!BG121*CronogramaFisico!$F121</f>
        <v>0</v>
      </c>
      <c r="BH121" s="86">
        <f>CronogramaFisico!BH121*CronogramaFisico!$F121</f>
        <v>0</v>
      </c>
      <c r="BI121" s="86">
        <f>CronogramaFisico!BI121*CronogramaFisico!$F121</f>
        <v>0</v>
      </c>
      <c r="BJ121" s="86">
        <f>CronogramaFisico!BJ121*CronogramaFisico!$F121</f>
        <v>0</v>
      </c>
      <c r="BK121" s="86">
        <f>CronogramaFisico!BK121*CronogramaFisico!$F121</f>
        <v>0</v>
      </c>
      <c r="BL121" s="86">
        <f>CronogramaFisico!BL121*CronogramaFisico!$F121</f>
        <v>0</v>
      </c>
      <c r="BM121" s="86">
        <f>CronogramaFisico!BM121*CronogramaFisico!$F121</f>
        <v>0</v>
      </c>
      <c r="BN121" s="86">
        <f>CronogramaFisico!BN121*CronogramaFisico!$F121</f>
        <v>0</v>
      </c>
      <c r="BO121" s="86">
        <f>CronogramaFisico!BO121*CronogramaFisico!$F121</f>
        <v>0</v>
      </c>
      <c r="BP121" s="86">
        <f>CronogramaFisico!BP121*CronogramaFisico!$F121</f>
        <v>0</v>
      </c>
      <c r="BS121" s="86">
        <f t="shared" si="44"/>
        <v>0</v>
      </c>
      <c r="BT121" s="86">
        <f t="shared" si="44"/>
        <v>0</v>
      </c>
      <c r="BU121" s="86">
        <f t="shared" si="44"/>
        <v>0</v>
      </c>
      <c r="BV121" s="86">
        <f t="shared" si="44"/>
        <v>31498983.359034315</v>
      </c>
      <c r="BW121" s="86">
        <f t="shared" si="44"/>
        <v>0</v>
      </c>
    </row>
    <row r="122" spans="1:75" outlineLevel="2" x14ac:dyDescent="0.3">
      <c r="A122" s="102"/>
      <c r="B122" s="160" t="str">
        <f>EventosAno!B122</f>
        <v>2.5.3</v>
      </c>
      <c r="C122" s="41" t="s">
        <v>193</v>
      </c>
      <c r="D122" s="114" t="str">
        <f>CronogramaFisico!D122</f>
        <v>PI A205.3</v>
      </c>
      <c r="E122" s="11"/>
      <c r="F122" s="50" cm="1">
        <f t="array" ref="F122">INDEX(EventosAno!$F:$F,MATCH($D122,EventosAno!$D:$D,0),)</f>
        <v>1786639.5473738424</v>
      </c>
      <c r="G122" s="43"/>
      <c r="H122" s="114">
        <f>CronogramaFisico!H122</f>
        <v>42</v>
      </c>
      <c r="I122" s="2"/>
      <c r="J122" s="86">
        <f>CronogramaFisico!J122*CronogramaFisico!$F122</f>
        <v>0</v>
      </c>
      <c r="K122" s="86">
        <f>CronogramaFisico!K122*CronogramaFisico!$F122</f>
        <v>0</v>
      </c>
      <c r="L122" s="86">
        <f>CronogramaFisico!L122*CronogramaFisico!$F122</f>
        <v>0</v>
      </c>
      <c r="M122" s="86">
        <f>CronogramaFisico!M122*CronogramaFisico!$F122</f>
        <v>0</v>
      </c>
      <c r="N122" s="86">
        <f>CronogramaFisico!N122*CronogramaFisico!$F122</f>
        <v>0</v>
      </c>
      <c r="O122" s="86">
        <f>CronogramaFisico!O122*CronogramaFisico!$F122</f>
        <v>0</v>
      </c>
      <c r="P122" s="86">
        <f>CronogramaFisico!P122*CronogramaFisico!$F122</f>
        <v>0</v>
      </c>
      <c r="Q122" s="86">
        <f>CronogramaFisico!Q122*CronogramaFisico!$F122</f>
        <v>0</v>
      </c>
      <c r="R122" s="86">
        <f>CronogramaFisico!R122*CronogramaFisico!$F122</f>
        <v>0</v>
      </c>
      <c r="S122" s="86">
        <f>CronogramaFisico!S122*CronogramaFisico!$F122</f>
        <v>0</v>
      </c>
      <c r="T122" s="86">
        <f>CronogramaFisico!T122*CronogramaFisico!$F122</f>
        <v>0</v>
      </c>
      <c r="U122" s="86">
        <f>CronogramaFisico!U122*CronogramaFisico!$F122</f>
        <v>0</v>
      </c>
      <c r="V122" s="86">
        <f>CronogramaFisico!V122*CronogramaFisico!$F122</f>
        <v>0</v>
      </c>
      <c r="W122" s="86">
        <f>CronogramaFisico!W122*CronogramaFisico!$F122</f>
        <v>0</v>
      </c>
      <c r="X122" s="86">
        <f>CronogramaFisico!X122*CronogramaFisico!$F122</f>
        <v>0</v>
      </c>
      <c r="Y122" s="86">
        <f>CronogramaFisico!Y122*CronogramaFisico!$F122</f>
        <v>0</v>
      </c>
      <c r="Z122" s="86">
        <f>CronogramaFisico!Z122*CronogramaFisico!$F122</f>
        <v>0</v>
      </c>
      <c r="AA122" s="86">
        <f>CronogramaFisico!AA122*CronogramaFisico!$F122</f>
        <v>0</v>
      </c>
      <c r="AB122" s="86">
        <f>CronogramaFisico!AB122*CronogramaFisico!$F122</f>
        <v>0</v>
      </c>
      <c r="AC122" s="86">
        <f>CronogramaFisico!AC122*CronogramaFisico!$F122</f>
        <v>0</v>
      </c>
      <c r="AD122" s="86">
        <f>CronogramaFisico!AD122*CronogramaFisico!$F122</f>
        <v>0</v>
      </c>
      <c r="AE122" s="86">
        <f>CronogramaFisico!AE122*CronogramaFisico!$F122</f>
        <v>0</v>
      </c>
      <c r="AF122" s="86">
        <f>CronogramaFisico!AF122*CronogramaFisico!$F122</f>
        <v>0</v>
      </c>
      <c r="AG122" s="86">
        <f>CronogramaFisico!AG122*CronogramaFisico!$F122</f>
        <v>0</v>
      </c>
      <c r="AH122" s="86">
        <f>CronogramaFisico!AH122*CronogramaFisico!$F122</f>
        <v>0</v>
      </c>
      <c r="AI122" s="86">
        <f>CronogramaFisico!AI122*CronogramaFisico!$F122</f>
        <v>0</v>
      </c>
      <c r="AJ122" s="86">
        <f>CronogramaFisico!AJ122*CronogramaFisico!$F122</f>
        <v>0</v>
      </c>
      <c r="AK122" s="86">
        <f>CronogramaFisico!AK122*CronogramaFisico!$F122</f>
        <v>0</v>
      </c>
      <c r="AL122" s="86">
        <f>CronogramaFisico!AL122*CronogramaFisico!$F122</f>
        <v>0</v>
      </c>
      <c r="AM122" s="86">
        <f>CronogramaFisico!AM122*CronogramaFisico!$F122</f>
        <v>0</v>
      </c>
      <c r="AN122" s="86">
        <f>CronogramaFisico!AN122*CronogramaFisico!$F122</f>
        <v>0</v>
      </c>
      <c r="AO122" s="86">
        <f>CronogramaFisico!AO122*CronogramaFisico!$F122</f>
        <v>0</v>
      </c>
      <c r="AP122" s="86">
        <f>CronogramaFisico!AP122*CronogramaFisico!$F122</f>
        <v>0</v>
      </c>
      <c r="AQ122" s="86">
        <f>CronogramaFisico!AQ122*CronogramaFisico!$F122</f>
        <v>0</v>
      </c>
      <c r="AR122" s="86">
        <f>CronogramaFisico!AR122*CronogramaFisico!$F122</f>
        <v>0</v>
      </c>
      <c r="AS122" s="86">
        <f>CronogramaFisico!AS122*CronogramaFisico!$F122</f>
        <v>0</v>
      </c>
      <c r="AT122" s="86">
        <f>CronogramaFisico!AT122*CronogramaFisico!$F122</f>
        <v>0</v>
      </c>
      <c r="AU122" s="86">
        <f>CronogramaFisico!AU122*CronogramaFisico!$F122</f>
        <v>1786639.5473738424</v>
      </c>
      <c r="AV122" s="86">
        <f>CronogramaFisico!AV122*CronogramaFisico!$F122</f>
        <v>0</v>
      </c>
      <c r="AW122" s="86">
        <f>CronogramaFisico!AW122*CronogramaFisico!$F122</f>
        <v>0</v>
      </c>
      <c r="AX122" s="86">
        <f>CronogramaFisico!AX122*CronogramaFisico!$F122</f>
        <v>0</v>
      </c>
      <c r="AY122" s="86">
        <f>CronogramaFisico!AY122*CronogramaFisico!$F122</f>
        <v>0</v>
      </c>
      <c r="AZ122" s="86">
        <f>CronogramaFisico!AZ122*CronogramaFisico!$F122</f>
        <v>0</v>
      </c>
      <c r="BA122" s="86">
        <f>CronogramaFisico!BA122*CronogramaFisico!$F122</f>
        <v>0</v>
      </c>
      <c r="BB122" s="86">
        <f>CronogramaFisico!BB122*CronogramaFisico!$F122</f>
        <v>0</v>
      </c>
      <c r="BC122" s="86">
        <f>CronogramaFisico!BC122*CronogramaFisico!$F122</f>
        <v>0</v>
      </c>
      <c r="BD122" s="86">
        <f>CronogramaFisico!BD122*CronogramaFisico!$F122</f>
        <v>0</v>
      </c>
      <c r="BE122" s="86">
        <f>CronogramaFisico!BE122*CronogramaFisico!$F122</f>
        <v>0</v>
      </c>
      <c r="BF122" s="86">
        <f>CronogramaFisico!BF122*CronogramaFisico!$F122</f>
        <v>0</v>
      </c>
      <c r="BG122" s="86">
        <f>CronogramaFisico!BG122*CronogramaFisico!$F122</f>
        <v>0</v>
      </c>
      <c r="BH122" s="86">
        <f>CronogramaFisico!BH122*CronogramaFisico!$F122</f>
        <v>0</v>
      </c>
      <c r="BI122" s="86">
        <f>CronogramaFisico!BI122*CronogramaFisico!$F122</f>
        <v>0</v>
      </c>
      <c r="BJ122" s="86">
        <f>CronogramaFisico!BJ122*CronogramaFisico!$F122</f>
        <v>0</v>
      </c>
      <c r="BK122" s="86">
        <f>CronogramaFisico!BK122*CronogramaFisico!$F122</f>
        <v>0</v>
      </c>
      <c r="BL122" s="86">
        <f>CronogramaFisico!BL122*CronogramaFisico!$F122</f>
        <v>0</v>
      </c>
      <c r="BM122" s="86">
        <f>CronogramaFisico!BM122*CronogramaFisico!$F122</f>
        <v>0</v>
      </c>
      <c r="BN122" s="86">
        <f>CronogramaFisico!BN122*CronogramaFisico!$F122</f>
        <v>0</v>
      </c>
      <c r="BO122" s="86">
        <f>CronogramaFisico!BO122*CronogramaFisico!$F122</f>
        <v>0</v>
      </c>
      <c r="BP122" s="86">
        <f>CronogramaFisico!BP122*CronogramaFisico!$F122</f>
        <v>0</v>
      </c>
      <c r="BS122" s="86">
        <f t="shared" si="44"/>
        <v>0</v>
      </c>
      <c r="BT122" s="86">
        <f t="shared" si="44"/>
        <v>0</v>
      </c>
      <c r="BU122" s="86">
        <f t="shared" si="44"/>
        <v>0</v>
      </c>
      <c r="BV122" s="86">
        <f t="shared" si="44"/>
        <v>1786639.5473738424</v>
      </c>
      <c r="BW122" s="86">
        <f t="shared" si="44"/>
        <v>0</v>
      </c>
    </row>
    <row r="123" spans="1:75" outlineLevel="2" x14ac:dyDescent="0.3">
      <c r="A123" s="102"/>
      <c r="B123" s="160" t="str">
        <f>EventosAno!B123</f>
        <v>2.5.4</v>
      </c>
      <c r="C123" s="41" t="s">
        <v>208</v>
      </c>
      <c r="D123" s="114" t="str">
        <f>CronogramaFisico!D123</f>
        <v>PI A205.4</v>
      </c>
      <c r="E123" s="11"/>
      <c r="F123" s="50" cm="1">
        <f t="array" ref="F123">INDEX(EventosAno!$F:$F,MATCH($D123,EventosAno!$D:$D,0),)</f>
        <v>1786639.5473738424</v>
      </c>
      <c r="G123" s="43"/>
      <c r="H123" s="114">
        <f>CronogramaFisico!H123</f>
        <v>42</v>
      </c>
      <c r="I123" s="2"/>
      <c r="J123" s="86">
        <f>CronogramaFisico!J123*CronogramaFisico!$F123</f>
        <v>0</v>
      </c>
      <c r="K123" s="86">
        <f>CronogramaFisico!K123*CronogramaFisico!$F123</f>
        <v>0</v>
      </c>
      <c r="L123" s="86">
        <f>CronogramaFisico!L123*CronogramaFisico!$F123</f>
        <v>0</v>
      </c>
      <c r="M123" s="86">
        <f>CronogramaFisico!M123*CronogramaFisico!$F123</f>
        <v>0</v>
      </c>
      <c r="N123" s="86">
        <f>CronogramaFisico!N123*CronogramaFisico!$F123</f>
        <v>0</v>
      </c>
      <c r="O123" s="86">
        <f>CronogramaFisico!O123*CronogramaFisico!$F123</f>
        <v>0</v>
      </c>
      <c r="P123" s="86">
        <f>CronogramaFisico!P123*CronogramaFisico!$F123</f>
        <v>0</v>
      </c>
      <c r="Q123" s="86">
        <f>CronogramaFisico!Q123*CronogramaFisico!$F123</f>
        <v>0</v>
      </c>
      <c r="R123" s="86">
        <f>CronogramaFisico!R123*CronogramaFisico!$F123</f>
        <v>0</v>
      </c>
      <c r="S123" s="86">
        <f>CronogramaFisico!S123*CronogramaFisico!$F123</f>
        <v>0</v>
      </c>
      <c r="T123" s="86">
        <f>CronogramaFisico!T123*CronogramaFisico!$F123</f>
        <v>0</v>
      </c>
      <c r="U123" s="86">
        <f>CronogramaFisico!U123*CronogramaFisico!$F123</f>
        <v>0</v>
      </c>
      <c r="V123" s="86">
        <f>CronogramaFisico!V123*CronogramaFisico!$F123</f>
        <v>0</v>
      </c>
      <c r="W123" s="86">
        <f>CronogramaFisico!W123*CronogramaFisico!$F123</f>
        <v>0</v>
      </c>
      <c r="X123" s="86">
        <f>CronogramaFisico!X123*CronogramaFisico!$F123</f>
        <v>0</v>
      </c>
      <c r="Y123" s="86">
        <f>CronogramaFisico!Y123*CronogramaFisico!$F123</f>
        <v>0</v>
      </c>
      <c r="Z123" s="86">
        <f>CronogramaFisico!Z123*CronogramaFisico!$F123</f>
        <v>0</v>
      </c>
      <c r="AA123" s="86">
        <f>CronogramaFisico!AA123*CronogramaFisico!$F123</f>
        <v>0</v>
      </c>
      <c r="AB123" s="86">
        <f>CronogramaFisico!AB123*CronogramaFisico!$F123</f>
        <v>0</v>
      </c>
      <c r="AC123" s="86">
        <f>CronogramaFisico!AC123*CronogramaFisico!$F123</f>
        <v>0</v>
      </c>
      <c r="AD123" s="86">
        <f>CronogramaFisico!AD123*CronogramaFisico!$F123</f>
        <v>0</v>
      </c>
      <c r="AE123" s="86">
        <f>CronogramaFisico!AE123*CronogramaFisico!$F123</f>
        <v>0</v>
      </c>
      <c r="AF123" s="86">
        <f>CronogramaFisico!AF123*CronogramaFisico!$F123</f>
        <v>0</v>
      </c>
      <c r="AG123" s="86">
        <f>CronogramaFisico!AG123*CronogramaFisico!$F123</f>
        <v>0</v>
      </c>
      <c r="AH123" s="86">
        <f>CronogramaFisico!AH123*CronogramaFisico!$F123</f>
        <v>0</v>
      </c>
      <c r="AI123" s="86">
        <f>CronogramaFisico!AI123*CronogramaFisico!$F123</f>
        <v>0</v>
      </c>
      <c r="AJ123" s="86">
        <f>CronogramaFisico!AJ123*CronogramaFisico!$F123</f>
        <v>0</v>
      </c>
      <c r="AK123" s="86">
        <f>CronogramaFisico!AK123*CronogramaFisico!$F123</f>
        <v>0</v>
      </c>
      <c r="AL123" s="86">
        <f>CronogramaFisico!AL123*CronogramaFisico!$F123</f>
        <v>0</v>
      </c>
      <c r="AM123" s="86">
        <f>CronogramaFisico!AM123*CronogramaFisico!$F123</f>
        <v>0</v>
      </c>
      <c r="AN123" s="86">
        <f>CronogramaFisico!AN123*CronogramaFisico!$F123</f>
        <v>0</v>
      </c>
      <c r="AO123" s="86">
        <f>CronogramaFisico!AO123*CronogramaFisico!$F123</f>
        <v>0</v>
      </c>
      <c r="AP123" s="86">
        <f>CronogramaFisico!AP123*CronogramaFisico!$F123</f>
        <v>0</v>
      </c>
      <c r="AQ123" s="86">
        <f>CronogramaFisico!AQ123*CronogramaFisico!$F123</f>
        <v>0</v>
      </c>
      <c r="AR123" s="86">
        <f>CronogramaFisico!AR123*CronogramaFisico!$F123</f>
        <v>0</v>
      </c>
      <c r="AS123" s="86">
        <f>CronogramaFisico!AS123*CronogramaFisico!$F123</f>
        <v>0</v>
      </c>
      <c r="AT123" s="86">
        <f>CronogramaFisico!AT123*CronogramaFisico!$F123</f>
        <v>0</v>
      </c>
      <c r="AU123" s="86">
        <f>CronogramaFisico!AU123*CronogramaFisico!$F123</f>
        <v>1786639.5473738424</v>
      </c>
      <c r="AV123" s="86">
        <f>CronogramaFisico!AV123*CronogramaFisico!$F123</f>
        <v>0</v>
      </c>
      <c r="AW123" s="86">
        <f>CronogramaFisico!AW123*CronogramaFisico!$F123</f>
        <v>0</v>
      </c>
      <c r="AX123" s="86">
        <f>CronogramaFisico!AX123*CronogramaFisico!$F123</f>
        <v>0</v>
      </c>
      <c r="AY123" s="86">
        <f>CronogramaFisico!AY123*CronogramaFisico!$F123</f>
        <v>0</v>
      </c>
      <c r="AZ123" s="86">
        <f>CronogramaFisico!AZ123*CronogramaFisico!$F123</f>
        <v>0</v>
      </c>
      <c r="BA123" s="86">
        <f>CronogramaFisico!BA123*CronogramaFisico!$F123</f>
        <v>0</v>
      </c>
      <c r="BB123" s="86">
        <f>CronogramaFisico!BB123*CronogramaFisico!$F123</f>
        <v>0</v>
      </c>
      <c r="BC123" s="86">
        <f>CronogramaFisico!BC123*CronogramaFisico!$F123</f>
        <v>0</v>
      </c>
      <c r="BD123" s="86">
        <f>CronogramaFisico!BD123*CronogramaFisico!$F123</f>
        <v>0</v>
      </c>
      <c r="BE123" s="86">
        <f>CronogramaFisico!BE123*CronogramaFisico!$F123</f>
        <v>0</v>
      </c>
      <c r="BF123" s="86">
        <f>CronogramaFisico!BF123*CronogramaFisico!$F123</f>
        <v>0</v>
      </c>
      <c r="BG123" s="86">
        <f>CronogramaFisico!BG123*CronogramaFisico!$F123</f>
        <v>0</v>
      </c>
      <c r="BH123" s="86">
        <f>CronogramaFisico!BH123*CronogramaFisico!$F123</f>
        <v>0</v>
      </c>
      <c r="BI123" s="86">
        <f>CronogramaFisico!BI123*CronogramaFisico!$F123</f>
        <v>0</v>
      </c>
      <c r="BJ123" s="86">
        <f>CronogramaFisico!BJ123*CronogramaFisico!$F123</f>
        <v>0</v>
      </c>
      <c r="BK123" s="86">
        <f>CronogramaFisico!BK123*CronogramaFisico!$F123</f>
        <v>0</v>
      </c>
      <c r="BL123" s="86">
        <f>CronogramaFisico!BL123*CronogramaFisico!$F123</f>
        <v>0</v>
      </c>
      <c r="BM123" s="86">
        <f>CronogramaFisico!BM123*CronogramaFisico!$F123</f>
        <v>0</v>
      </c>
      <c r="BN123" s="86">
        <f>CronogramaFisico!BN123*CronogramaFisico!$F123</f>
        <v>0</v>
      </c>
      <c r="BO123" s="86">
        <f>CronogramaFisico!BO123*CronogramaFisico!$F123</f>
        <v>0</v>
      </c>
      <c r="BP123" s="86">
        <f>CronogramaFisico!BP123*CronogramaFisico!$F123</f>
        <v>0</v>
      </c>
      <c r="BS123" s="86">
        <f t="shared" si="44"/>
        <v>0</v>
      </c>
      <c r="BT123" s="86">
        <f t="shared" si="44"/>
        <v>0</v>
      </c>
      <c r="BU123" s="86">
        <f t="shared" si="44"/>
        <v>0</v>
      </c>
      <c r="BV123" s="86">
        <f t="shared" si="44"/>
        <v>1786639.5473738424</v>
      </c>
      <c r="BW123" s="86">
        <f t="shared" si="44"/>
        <v>0</v>
      </c>
    </row>
    <row r="124" spans="1:75" outlineLevel="2" x14ac:dyDescent="0.3">
      <c r="A124" s="102"/>
      <c r="B124" s="160" t="str">
        <f>EventosAno!B124</f>
        <v>2.5.5</v>
      </c>
      <c r="C124" s="41" t="s">
        <v>209</v>
      </c>
      <c r="D124" s="114" t="str">
        <f>CronogramaFisico!D124</f>
        <v>PI A205.5</v>
      </c>
      <c r="E124" s="11"/>
      <c r="F124" s="50" cm="1">
        <f t="array" ref="F124">INDEX(EventosAno!$F:$F,MATCH($D124,EventosAno!$D:$D,0),)</f>
        <v>1786639.5473738417</v>
      </c>
      <c r="G124" s="43"/>
      <c r="H124" s="114">
        <f>CronogramaFisico!H124</f>
        <v>54</v>
      </c>
      <c r="I124" s="2"/>
      <c r="J124" s="86">
        <f>CronogramaFisico!J124*CronogramaFisico!$F124</f>
        <v>0</v>
      </c>
      <c r="K124" s="86">
        <f>CronogramaFisico!K124*CronogramaFisico!$F124</f>
        <v>0</v>
      </c>
      <c r="L124" s="86">
        <f>CronogramaFisico!L124*CronogramaFisico!$F124</f>
        <v>0</v>
      </c>
      <c r="M124" s="86">
        <f>CronogramaFisico!M124*CronogramaFisico!$F124</f>
        <v>0</v>
      </c>
      <c r="N124" s="86">
        <f>CronogramaFisico!N124*CronogramaFisico!$F124</f>
        <v>0</v>
      </c>
      <c r="O124" s="86">
        <f>CronogramaFisico!O124*CronogramaFisico!$F124</f>
        <v>0</v>
      </c>
      <c r="P124" s="86">
        <f>CronogramaFisico!P124*CronogramaFisico!$F124</f>
        <v>0</v>
      </c>
      <c r="Q124" s="86">
        <f>CronogramaFisico!Q124*CronogramaFisico!$F124</f>
        <v>0</v>
      </c>
      <c r="R124" s="86">
        <f>CronogramaFisico!R124*CronogramaFisico!$F124</f>
        <v>0</v>
      </c>
      <c r="S124" s="86">
        <f>CronogramaFisico!S124*CronogramaFisico!$F124</f>
        <v>0</v>
      </c>
      <c r="T124" s="86">
        <f>CronogramaFisico!T124*CronogramaFisico!$F124</f>
        <v>0</v>
      </c>
      <c r="U124" s="86">
        <f>CronogramaFisico!U124*CronogramaFisico!$F124</f>
        <v>0</v>
      </c>
      <c r="V124" s="86">
        <f>CronogramaFisico!V124*CronogramaFisico!$F124</f>
        <v>0</v>
      </c>
      <c r="W124" s="86">
        <f>CronogramaFisico!W124*CronogramaFisico!$F124</f>
        <v>0</v>
      </c>
      <c r="X124" s="86">
        <f>CronogramaFisico!X124*CronogramaFisico!$F124</f>
        <v>0</v>
      </c>
      <c r="Y124" s="86">
        <f>CronogramaFisico!Y124*CronogramaFisico!$F124</f>
        <v>0</v>
      </c>
      <c r="Z124" s="86">
        <f>CronogramaFisico!Z124*CronogramaFisico!$F124</f>
        <v>0</v>
      </c>
      <c r="AA124" s="86">
        <f>CronogramaFisico!AA124*CronogramaFisico!$F124</f>
        <v>0</v>
      </c>
      <c r="AB124" s="86">
        <f>CronogramaFisico!AB124*CronogramaFisico!$F124</f>
        <v>0</v>
      </c>
      <c r="AC124" s="86">
        <f>CronogramaFisico!AC124*CronogramaFisico!$F124</f>
        <v>0</v>
      </c>
      <c r="AD124" s="86">
        <f>CronogramaFisico!AD124*CronogramaFisico!$F124</f>
        <v>0</v>
      </c>
      <c r="AE124" s="86">
        <f>CronogramaFisico!AE124*CronogramaFisico!$F124</f>
        <v>0</v>
      </c>
      <c r="AF124" s="86">
        <f>CronogramaFisico!AF124*CronogramaFisico!$F124</f>
        <v>0</v>
      </c>
      <c r="AG124" s="86">
        <f>CronogramaFisico!AG124*CronogramaFisico!$F124</f>
        <v>0</v>
      </c>
      <c r="AH124" s="86">
        <f>CronogramaFisico!AH124*CronogramaFisico!$F124</f>
        <v>0</v>
      </c>
      <c r="AI124" s="86">
        <f>CronogramaFisico!AI124*CronogramaFisico!$F124</f>
        <v>0</v>
      </c>
      <c r="AJ124" s="86">
        <f>CronogramaFisico!AJ124*CronogramaFisico!$F124</f>
        <v>0</v>
      </c>
      <c r="AK124" s="86">
        <f>CronogramaFisico!AK124*CronogramaFisico!$F124</f>
        <v>0</v>
      </c>
      <c r="AL124" s="86">
        <f>CronogramaFisico!AL124*CronogramaFisico!$F124</f>
        <v>0</v>
      </c>
      <c r="AM124" s="86">
        <f>CronogramaFisico!AM124*CronogramaFisico!$F124</f>
        <v>0</v>
      </c>
      <c r="AN124" s="86">
        <f>CronogramaFisico!AN124*CronogramaFisico!$F124</f>
        <v>0</v>
      </c>
      <c r="AO124" s="86">
        <f>CronogramaFisico!AO124*CronogramaFisico!$F124</f>
        <v>0</v>
      </c>
      <c r="AP124" s="86">
        <f>CronogramaFisico!AP124*CronogramaFisico!$F124</f>
        <v>0</v>
      </c>
      <c r="AQ124" s="86">
        <f>CronogramaFisico!AQ124*CronogramaFisico!$F124</f>
        <v>0</v>
      </c>
      <c r="AR124" s="86">
        <f>CronogramaFisico!AR124*CronogramaFisico!$F124</f>
        <v>0</v>
      </c>
      <c r="AS124" s="86">
        <f>CronogramaFisico!AS124*CronogramaFisico!$F124</f>
        <v>0</v>
      </c>
      <c r="AT124" s="86">
        <f>CronogramaFisico!AT124*CronogramaFisico!$F124</f>
        <v>0</v>
      </c>
      <c r="AU124" s="86">
        <f>CronogramaFisico!AU124*CronogramaFisico!$F124</f>
        <v>0</v>
      </c>
      <c r="AV124" s="86">
        <f>CronogramaFisico!AV124*CronogramaFisico!$F124</f>
        <v>0</v>
      </c>
      <c r="AW124" s="86">
        <f>CronogramaFisico!AW124*CronogramaFisico!$F124</f>
        <v>0</v>
      </c>
      <c r="AX124" s="86">
        <f>CronogramaFisico!AX124*CronogramaFisico!$F124</f>
        <v>0</v>
      </c>
      <c r="AY124" s="86">
        <f>CronogramaFisico!AY124*CronogramaFisico!$F124</f>
        <v>0</v>
      </c>
      <c r="AZ124" s="86">
        <f>CronogramaFisico!AZ124*CronogramaFisico!$F124</f>
        <v>0</v>
      </c>
      <c r="BA124" s="86">
        <f>CronogramaFisico!BA124*CronogramaFisico!$F124</f>
        <v>0</v>
      </c>
      <c r="BB124" s="86">
        <f>CronogramaFisico!BB124*CronogramaFisico!$F124</f>
        <v>0</v>
      </c>
      <c r="BC124" s="86">
        <f>CronogramaFisico!BC124*CronogramaFisico!$F124</f>
        <v>0</v>
      </c>
      <c r="BD124" s="86">
        <f>CronogramaFisico!BD124*CronogramaFisico!$F124</f>
        <v>0</v>
      </c>
      <c r="BE124" s="86">
        <f>CronogramaFisico!BE124*CronogramaFisico!$F124</f>
        <v>0</v>
      </c>
      <c r="BF124" s="86">
        <f>CronogramaFisico!BF124*CronogramaFisico!$F124</f>
        <v>1786639.5473738417</v>
      </c>
      <c r="BG124" s="86">
        <f>CronogramaFisico!BG124*CronogramaFisico!$F124</f>
        <v>0</v>
      </c>
      <c r="BH124" s="86">
        <f>CronogramaFisico!BH124*CronogramaFisico!$F124</f>
        <v>0</v>
      </c>
      <c r="BI124" s="86">
        <f>CronogramaFisico!BI124*CronogramaFisico!$F124</f>
        <v>0</v>
      </c>
      <c r="BJ124" s="86">
        <f>CronogramaFisico!BJ124*CronogramaFisico!$F124</f>
        <v>0</v>
      </c>
      <c r="BK124" s="86">
        <f>CronogramaFisico!BK124*CronogramaFisico!$F124</f>
        <v>0</v>
      </c>
      <c r="BL124" s="86">
        <f>CronogramaFisico!BL124*CronogramaFisico!$F124</f>
        <v>0</v>
      </c>
      <c r="BM124" s="86">
        <f>CronogramaFisico!BM124*CronogramaFisico!$F124</f>
        <v>0</v>
      </c>
      <c r="BN124" s="86">
        <f>CronogramaFisico!BN124*CronogramaFisico!$F124</f>
        <v>0</v>
      </c>
      <c r="BO124" s="86">
        <f>CronogramaFisico!BO124*CronogramaFisico!$F124</f>
        <v>0</v>
      </c>
      <c r="BP124" s="86">
        <f>CronogramaFisico!BP124*CronogramaFisico!$F124</f>
        <v>0</v>
      </c>
      <c r="BS124" s="86">
        <f t="shared" si="44"/>
        <v>0</v>
      </c>
      <c r="BT124" s="86">
        <f t="shared" si="44"/>
        <v>0</v>
      </c>
      <c r="BU124" s="86">
        <f t="shared" si="44"/>
        <v>0</v>
      </c>
      <c r="BV124" s="86">
        <f t="shared" si="44"/>
        <v>0</v>
      </c>
      <c r="BW124" s="86">
        <f t="shared" si="44"/>
        <v>1786639.5473738417</v>
      </c>
    </row>
    <row r="125" spans="1:75" outlineLevel="2" x14ac:dyDescent="0.3">
      <c r="A125" s="102"/>
      <c r="B125" s="158" t="str">
        <f>EventosAno!B125</f>
        <v>2.5.6</v>
      </c>
      <c r="C125" s="41" t="s">
        <v>210</v>
      </c>
      <c r="D125" s="114" t="str">
        <f>CronogramaFisico!D125</f>
        <v>PI A205.6</v>
      </c>
      <c r="E125" s="11"/>
      <c r="F125" s="50" cm="1">
        <f t="array" ref="F125">INDEX(EventosAno!$F:$F,MATCH($D125,EventosAno!$D:$D,0),)</f>
        <v>1786639.5473738417</v>
      </c>
      <c r="G125" s="56"/>
      <c r="H125" s="114">
        <f>CronogramaFisico!H125</f>
        <v>54</v>
      </c>
      <c r="I125" s="2"/>
      <c r="J125" s="86">
        <f>CronogramaFisico!J125*CronogramaFisico!$F125</f>
        <v>0</v>
      </c>
      <c r="K125" s="86">
        <f>CronogramaFisico!K125*CronogramaFisico!$F125</f>
        <v>0</v>
      </c>
      <c r="L125" s="86">
        <f>CronogramaFisico!L125*CronogramaFisico!$F125</f>
        <v>0</v>
      </c>
      <c r="M125" s="86">
        <f>CronogramaFisico!M125*CronogramaFisico!$F125</f>
        <v>0</v>
      </c>
      <c r="N125" s="86">
        <f>CronogramaFisico!N125*CronogramaFisico!$F125</f>
        <v>0</v>
      </c>
      <c r="O125" s="86">
        <f>CronogramaFisico!O125*CronogramaFisico!$F125</f>
        <v>0</v>
      </c>
      <c r="P125" s="86">
        <f>CronogramaFisico!P125*CronogramaFisico!$F125</f>
        <v>0</v>
      </c>
      <c r="Q125" s="86">
        <f>CronogramaFisico!Q125*CronogramaFisico!$F125</f>
        <v>0</v>
      </c>
      <c r="R125" s="86">
        <f>CronogramaFisico!R125*CronogramaFisico!$F125</f>
        <v>0</v>
      </c>
      <c r="S125" s="86">
        <f>CronogramaFisico!S125*CronogramaFisico!$F125</f>
        <v>0</v>
      </c>
      <c r="T125" s="86">
        <f>CronogramaFisico!T125*CronogramaFisico!$F125</f>
        <v>0</v>
      </c>
      <c r="U125" s="86">
        <f>CronogramaFisico!U125*CronogramaFisico!$F125</f>
        <v>0</v>
      </c>
      <c r="V125" s="86">
        <f>CronogramaFisico!V125*CronogramaFisico!$F125</f>
        <v>0</v>
      </c>
      <c r="W125" s="86">
        <f>CronogramaFisico!W125*CronogramaFisico!$F125</f>
        <v>0</v>
      </c>
      <c r="X125" s="86">
        <f>CronogramaFisico!X125*CronogramaFisico!$F125</f>
        <v>0</v>
      </c>
      <c r="Y125" s="86">
        <f>CronogramaFisico!Y125*CronogramaFisico!$F125</f>
        <v>0</v>
      </c>
      <c r="Z125" s="86">
        <f>CronogramaFisico!Z125*CronogramaFisico!$F125</f>
        <v>0</v>
      </c>
      <c r="AA125" s="86">
        <f>CronogramaFisico!AA125*CronogramaFisico!$F125</f>
        <v>0</v>
      </c>
      <c r="AB125" s="86">
        <f>CronogramaFisico!AB125*CronogramaFisico!$F125</f>
        <v>0</v>
      </c>
      <c r="AC125" s="86">
        <f>CronogramaFisico!AC125*CronogramaFisico!$F125</f>
        <v>0</v>
      </c>
      <c r="AD125" s="86">
        <f>CronogramaFisico!AD125*CronogramaFisico!$F125</f>
        <v>0</v>
      </c>
      <c r="AE125" s="86">
        <f>CronogramaFisico!AE125*CronogramaFisico!$F125</f>
        <v>0</v>
      </c>
      <c r="AF125" s="86">
        <f>CronogramaFisico!AF125*CronogramaFisico!$F125</f>
        <v>0</v>
      </c>
      <c r="AG125" s="86">
        <f>CronogramaFisico!AG125*CronogramaFisico!$F125</f>
        <v>0</v>
      </c>
      <c r="AH125" s="86">
        <f>CronogramaFisico!AH125*CronogramaFisico!$F125</f>
        <v>0</v>
      </c>
      <c r="AI125" s="86">
        <f>CronogramaFisico!AI125*CronogramaFisico!$F125</f>
        <v>0</v>
      </c>
      <c r="AJ125" s="86">
        <f>CronogramaFisico!AJ125*CronogramaFisico!$F125</f>
        <v>0</v>
      </c>
      <c r="AK125" s="86">
        <f>CronogramaFisico!AK125*CronogramaFisico!$F125</f>
        <v>0</v>
      </c>
      <c r="AL125" s="86">
        <f>CronogramaFisico!AL125*CronogramaFisico!$F125</f>
        <v>0</v>
      </c>
      <c r="AM125" s="86">
        <f>CronogramaFisico!AM125*CronogramaFisico!$F125</f>
        <v>0</v>
      </c>
      <c r="AN125" s="86">
        <f>CronogramaFisico!AN125*CronogramaFisico!$F125</f>
        <v>0</v>
      </c>
      <c r="AO125" s="86">
        <f>CronogramaFisico!AO125*CronogramaFisico!$F125</f>
        <v>0</v>
      </c>
      <c r="AP125" s="86">
        <f>CronogramaFisico!AP125*CronogramaFisico!$F125</f>
        <v>0</v>
      </c>
      <c r="AQ125" s="86">
        <f>CronogramaFisico!AQ125*CronogramaFisico!$F125</f>
        <v>0</v>
      </c>
      <c r="AR125" s="86">
        <f>CronogramaFisico!AR125*CronogramaFisico!$F125</f>
        <v>0</v>
      </c>
      <c r="AS125" s="86">
        <f>CronogramaFisico!AS125*CronogramaFisico!$F125</f>
        <v>0</v>
      </c>
      <c r="AT125" s="86">
        <f>CronogramaFisico!AT125*CronogramaFisico!$F125</f>
        <v>0</v>
      </c>
      <c r="AU125" s="86">
        <f>CronogramaFisico!AU125*CronogramaFisico!$F125</f>
        <v>0</v>
      </c>
      <c r="AV125" s="86">
        <f>CronogramaFisico!AV125*CronogramaFisico!$F125</f>
        <v>0</v>
      </c>
      <c r="AW125" s="86">
        <f>CronogramaFisico!AW125*CronogramaFisico!$F125</f>
        <v>0</v>
      </c>
      <c r="AX125" s="86">
        <f>CronogramaFisico!AX125*CronogramaFisico!$F125</f>
        <v>0</v>
      </c>
      <c r="AY125" s="86">
        <f>CronogramaFisico!AY125*CronogramaFisico!$F125</f>
        <v>0</v>
      </c>
      <c r="AZ125" s="86">
        <f>CronogramaFisico!AZ125*CronogramaFisico!$F125</f>
        <v>0</v>
      </c>
      <c r="BA125" s="86">
        <f>CronogramaFisico!BA125*CronogramaFisico!$F125</f>
        <v>0</v>
      </c>
      <c r="BB125" s="86">
        <f>CronogramaFisico!BB125*CronogramaFisico!$F125</f>
        <v>0</v>
      </c>
      <c r="BC125" s="86">
        <f>CronogramaFisico!BC125*CronogramaFisico!$F125</f>
        <v>0</v>
      </c>
      <c r="BD125" s="86">
        <f>CronogramaFisico!BD125*CronogramaFisico!$F125</f>
        <v>0</v>
      </c>
      <c r="BE125" s="86">
        <f>CronogramaFisico!BE125*CronogramaFisico!$F125</f>
        <v>0</v>
      </c>
      <c r="BF125" s="86">
        <f>CronogramaFisico!BF125*CronogramaFisico!$F125</f>
        <v>1786639.5473738417</v>
      </c>
      <c r="BG125" s="86">
        <f>CronogramaFisico!BG125*CronogramaFisico!$F125</f>
        <v>0</v>
      </c>
      <c r="BH125" s="86">
        <f>CronogramaFisico!BH125*CronogramaFisico!$F125</f>
        <v>0</v>
      </c>
      <c r="BI125" s="86">
        <f>CronogramaFisico!BI125*CronogramaFisico!$F125</f>
        <v>0</v>
      </c>
      <c r="BJ125" s="86">
        <f>CronogramaFisico!BJ125*CronogramaFisico!$F125</f>
        <v>0</v>
      </c>
      <c r="BK125" s="86">
        <f>CronogramaFisico!BK125*CronogramaFisico!$F125</f>
        <v>0</v>
      </c>
      <c r="BL125" s="86">
        <f>CronogramaFisico!BL125*CronogramaFisico!$F125</f>
        <v>0</v>
      </c>
      <c r="BM125" s="86">
        <f>CronogramaFisico!BM125*CronogramaFisico!$F125</f>
        <v>0</v>
      </c>
      <c r="BN125" s="86">
        <f>CronogramaFisico!BN125*CronogramaFisico!$F125</f>
        <v>0</v>
      </c>
      <c r="BO125" s="86">
        <f>CronogramaFisico!BO125*CronogramaFisico!$F125</f>
        <v>0</v>
      </c>
      <c r="BP125" s="86">
        <f>CronogramaFisico!BP125*CronogramaFisico!$F125</f>
        <v>0</v>
      </c>
      <c r="BS125" s="86">
        <f t="shared" si="44"/>
        <v>0</v>
      </c>
      <c r="BT125" s="86">
        <f t="shared" si="44"/>
        <v>0</v>
      </c>
      <c r="BU125" s="86">
        <f t="shared" si="44"/>
        <v>0</v>
      </c>
      <c r="BV125" s="86">
        <f t="shared" si="44"/>
        <v>0</v>
      </c>
      <c r="BW125" s="86">
        <f t="shared" si="44"/>
        <v>1786639.5473738417</v>
      </c>
    </row>
    <row r="126" spans="1:75" ht="18" customHeight="1" outlineLevel="1" x14ac:dyDescent="0.3">
      <c r="A126" s="1"/>
      <c r="B126" s="4" t="s">
        <v>161</v>
      </c>
      <c r="C126" s="6" t="s">
        <v>37</v>
      </c>
      <c r="D126" s="5"/>
      <c r="E126" s="5"/>
      <c r="F126" s="5"/>
      <c r="G126" s="3"/>
      <c r="H126" s="4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S126" s="3"/>
      <c r="BT126" s="3"/>
      <c r="BU126" s="3"/>
      <c r="BV126" s="3"/>
      <c r="BW126" s="3"/>
    </row>
    <row r="127" spans="1:75" outlineLevel="2" x14ac:dyDescent="0.3">
      <c r="A127" s="102"/>
      <c r="B127" s="157" t="str">
        <f>EventosAno!B127</f>
        <v>2.6.1</v>
      </c>
      <c r="C127" s="41" t="s">
        <v>200</v>
      </c>
      <c r="D127" s="114" t="str">
        <f>CronogramaFisico!D127</f>
        <v>PI A206.1</v>
      </c>
      <c r="E127" s="42"/>
      <c r="F127" s="50" cm="1">
        <f t="array" ref="F127">INDEX(EventosAno!$F:$F,MATCH($D127,EventosAno!$D:$D,0),)</f>
        <v>2984741.2791965902</v>
      </c>
      <c r="G127" s="43"/>
      <c r="H127" s="114">
        <f>CronogramaFisico!H127</f>
        <v>20</v>
      </c>
      <c r="I127" s="16"/>
      <c r="J127" s="86">
        <f>CronogramaFisico!J127*CronogramaFisico!$F127</f>
        <v>0</v>
      </c>
      <c r="K127" s="86">
        <f>CronogramaFisico!K127*CronogramaFisico!$F127</f>
        <v>0</v>
      </c>
      <c r="L127" s="86">
        <f>CronogramaFisico!L127*CronogramaFisico!$F127</f>
        <v>0</v>
      </c>
      <c r="M127" s="86">
        <f>CronogramaFisico!M127*CronogramaFisico!$F127</f>
        <v>0</v>
      </c>
      <c r="N127" s="86">
        <f>CronogramaFisico!N127*CronogramaFisico!$F127</f>
        <v>0</v>
      </c>
      <c r="O127" s="86">
        <f>CronogramaFisico!O127*CronogramaFisico!$F127</f>
        <v>0</v>
      </c>
      <c r="P127" s="86">
        <f>CronogramaFisico!P127*CronogramaFisico!$F127</f>
        <v>0</v>
      </c>
      <c r="Q127" s="86">
        <f>CronogramaFisico!Q127*CronogramaFisico!$F127</f>
        <v>0</v>
      </c>
      <c r="R127" s="86">
        <f>CronogramaFisico!R127*CronogramaFisico!$F127</f>
        <v>0</v>
      </c>
      <c r="S127" s="86">
        <f>CronogramaFisico!S127*CronogramaFisico!$F127</f>
        <v>0</v>
      </c>
      <c r="T127" s="86">
        <f>CronogramaFisico!T127*CronogramaFisico!$F127</f>
        <v>0</v>
      </c>
      <c r="U127" s="86">
        <f>CronogramaFisico!U127*CronogramaFisico!$F127</f>
        <v>0</v>
      </c>
      <c r="V127" s="86">
        <f>CronogramaFisico!V127*CronogramaFisico!$F127</f>
        <v>0</v>
      </c>
      <c r="W127" s="86">
        <f>CronogramaFisico!W127*CronogramaFisico!$F127</f>
        <v>0</v>
      </c>
      <c r="X127" s="86">
        <f>CronogramaFisico!X127*CronogramaFisico!$F127</f>
        <v>0</v>
      </c>
      <c r="Y127" s="86">
        <f>CronogramaFisico!Y127*CronogramaFisico!$F127</f>
        <v>0</v>
      </c>
      <c r="Z127" s="86">
        <f>CronogramaFisico!Z127*CronogramaFisico!$F127</f>
        <v>0</v>
      </c>
      <c r="AA127" s="86">
        <f>CronogramaFisico!AA127*CronogramaFisico!$F127</f>
        <v>0</v>
      </c>
      <c r="AB127" s="86">
        <f>CronogramaFisico!AB127*CronogramaFisico!$F127</f>
        <v>0</v>
      </c>
      <c r="AC127" s="86">
        <f>CronogramaFisico!AC127*CronogramaFisico!$F127</f>
        <v>2984741.2791965902</v>
      </c>
      <c r="AD127" s="86">
        <f>CronogramaFisico!AD127*CronogramaFisico!$F127</f>
        <v>0</v>
      </c>
      <c r="AE127" s="86">
        <f>CronogramaFisico!AE127*CronogramaFisico!$F127</f>
        <v>0</v>
      </c>
      <c r="AF127" s="86">
        <f>CronogramaFisico!AF127*CronogramaFisico!$F127</f>
        <v>0</v>
      </c>
      <c r="AG127" s="86">
        <f>CronogramaFisico!AG127*CronogramaFisico!$F127</f>
        <v>0</v>
      </c>
      <c r="AH127" s="86">
        <f>CronogramaFisico!AH127*CronogramaFisico!$F127</f>
        <v>0</v>
      </c>
      <c r="AI127" s="86">
        <f>CronogramaFisico!AI127*CronogramaFisico!$F127</f>
        <v>0</v>
      </c>
      <c r="AJ127" s="86">
        <f>CronogramaFisico!AJ127*CronogramaFisico!$F127</f>
        <v>0</v>
      </c>
      <c r="AK127" s="86">
        <f>CronogramaFisico!AK127*CronogramaFisico!$F127</f>
        <v>0</v>
      </c>
      <c r="AL127" s="86">
        <f>CronogramaFisico!AL127*CronogramaFisico!$F127</f>
        <v>0</v>
      </c>
      <c r="AM127" s="86">
        <f>CronogramaFisico!AM127*CronogramaFisico!$F127</f>
        <v>0</v>
      </c>
      <c r="AN127" s="86">
        <f>CronogramaFisico!AN127*CronogramaFisico!$F127</f>
        <v>0</v>
      </c>
      <c r="AO127" s="86">
        <f>CronogramaFisico!AO127*CronogramaFisico!$F127</f>
        <v>0</v>
      </c>
      <c r="AP127" s="86">
        <f>CronogramaFisico!AP127*CronogramaFisico!$F127</f>
        <v>0</v>
      </c>
      <c r="AQ127" s="86">
        <f>CronogramaFisico!AQ127*CronogramaFisico!$F127</f>
        <v>0</v>
      </c>
      <c r="AR127" s="86">
        <f>CronogramaFisico!AR127*CronogramaFisico!$F127</f>
        <v>0</v>
      </c>
      <c r="AS127" s="86">
        <f>CronogramaFisico!AS127*CronogramaFisico!$F127</f>
        <v>0</v>
      </c>
      <c r="AT127" s="86">
        <f>CronogramaFisico!AT127*CronogramaFisico!$F127</f>
        <v>0</v>
      </c>
      <c r="AU127" s="86">
        <f>CronogramaFisico!AU127*CronogramaFisico!$F127</f>
        <v>0</v>
      </c>
      <c r="AV127" s="86">
        <f>CronogramaFisico!AV127*CronogramaFisico!$F127</f>
        <v>0</v>
      </c>
      <c r="AW127" s="86">
        <f>CronogramaFisico!AW127*CronogramaFisico!$F127</f>
        <v>0</v>
      </c>
      <c r="AX127" s="86">
        <f>CronogramaFisico!AX127*CronogramaFisico!$F127</f>
        <v>0</v>
      </c>
      <c r="AY127" s="86">
        <f>CronogramaFisico!AY127*CronogramaFisico!$F127</f>
        <v>0</v>
      </c>
      <c r="AZ127" s="86">
        <f>CronogramaFisico!AZ127*CronogramaFisico!$F127</f>
        <v>0</v>
      </c>
      <c r="BA127" s="86">
        <f>CronogramaFisico!BA127*CronogramaFisico!$F127</f>
        <v>0</v>
      </c>
      <c r="BB127" s="86">
        <f>CronogramaFisico!BB127*CronogramaFisico!$F127</f>
        <v>0</v>
      </c>
      <c r="BC127" s="86">
        <f>CronogramaFisico!BC127*CronogramaFisico!$F127</f>
        <v>0</v>
      </c>
      <c r="BD127" s="86">
        <f>CronogramaFisico!BD127*CronogramaFisico!$F127</f>
        <v>0</v>
      </c>
      <c r="BE127" s="86">
        <f>CronogramaFisico!BE127*CronogramaFisico!$F127</f>
        <v>0</v>
      </c>
      <c r="BF127" s="86">
        <f>CronogramaFisico!BF127*CronogramaFisico!$F127</f>
        <v>0</v>
      </c>
      <c r="BG127" s="86">
        <f>CronogramaFisico!BG127*CronogramaFisico!$F127</f>
        <v>0</v>
      </c>
      <c r="BH127" s="86">
        <f>CronogramaFisico!BH127*CronogramaFisico!$F127</f>
        <v>0</v>
      </c>
      <c r="BI127" s="86">
        <f>CronogramaFisico!BI127*CronogramaFisico!$F127</f>
        <v>0</v>
      </c>
      <c r="BJ127" s="86">
        <f>CronogramaFisico!BJ127*CronogramaFisico!$F127</f>
        <v>0</v>
      </c>
      <c r="BK127" s="86">
        <f>CronogramaFisico!BK127*CronogramaFisico!$F127</f>
        <v>0</v>
      </c>
      <c r="BL127" s="86">
        <f>CronogramaFisico!BL127*CronogramaFisico!$F127</f>
        <v>0</v>
      </c>
      <c r="BM127" s="86">
        <f>CronogramaFisico!BM127*CronogramaFisico!$F127</f>
        <v>0</v>
      </c>
      <c r="BN127" s="86">
        <f>CronogramaFisico!BN127*CronogramaFisico!$F127</f>
        <v>0</v>
      </c>
      <c r="BO127" s="86">
        <f>CronogramaFisico!BO127*CronogramaFisico!$F127</f>
        <v>0</v>
      </c>
      <c r="BP127" s="86">
        <f>CronogramaFisico!BP127*CronogramaFisico!$F127</f>
        <v>0</v>
      </c>
      <c r="BS127" s="86">
        <f t="shared" ref="BS127:BW131" si="45">SUMIFS($J127:$BP127,$J$1:$BP$1,BS$4)</f>
        <v>0</v>
      </c>
      <c r="BT127" s="86">
        <f t="shared" si="45"/>
        <v>2984741.2791965902</v>
      </c>
      <c r="BU127" s="86">
        <f t="shared" si="45"/>
        <v>0</v>
      </c>
      <c r="BV127" s="86">
        <f t="shared" si="45"/>
        <v>0</v>
      </c>
      <c r="BW127" s="86">
        <f t="shared" si="45"/>
        <v>0</v>
      </c>
    </row>
    <row r="128" spans="1:75" outlineLevel="2" x14ac:dyDescent="0.3">
      <c r="A128" s="102"/>
      <c r="B128" s="160" t="str">
        <f>EventosAno!B128</f>
        <v>2.6.2</v>
      </c>
      <c r="C128" s="41" t="s">
        <v>201</v>
      </c>
      <c r="D128" s="114" t="str">
        <f>CronogramaFisico!D128</f>
        <v>PI A206.2</v>
      </c>
      <c r="E128" s="42"/>
      <c r="F128" s="50" cm="1">
        <f t="array" ref="F128">INDEX(EventosAno!$F:$F,MATCH($D128,EventosAno!$D:$D,0),)</f>
        <v>3357833.939096184</v>
      </c>
      <c r="G128" s="43"/>
      <c r="H128" s="114">
        <f>CronogramaFisico!H128</f>
        <v>24</v>
      </c>
      <c r="I128" s="16"/>
      <c r="J128" s="86">
        <f>CronogramaFisico!J128*CronogramaFisico!$F128</f>
        <v>0</v>
      </c>
      <c r="K128" s="86">
        <f>CronogramaFisico!K128*CronogramaFisico!$F128</f>
        <v>0</v>
      </c>
      <c r="L128" s="86">
        <f>CronogramaFisico!L128*CronogramaFisico!$F128</f>
        <v>0</v>
      </c>
      <c r="M128" s="86">
        <f>CronogramaFisico!M128*CronogramaFisico!$F128</f>
        <v>0</v>
      </c>
      <c r="N128" s="86">
        <f>CronogramaFisico!N128*CronogramaFisico!$F128</f>
        <v>0</v>
      </c>
      <c r="O128" s="86">
        <f>CronogramaFisico!O128*CronogramaFisico!$F128</f>
        <v>0</v>
      </c>
      <c r="P128" s="86">
        <f>CronogramaFisico!P128*CronogramaFisico!$F128</f>
        <v>0</v>
      </c>
      <c r="Q128" s="86">
        <f>CronogramaFisico!Q128*CronogramaFisico!$F128</f>
        <v>0</v>
      </c>
      <c r="R128" s="86">
        <f>CronogramaFisico!R128*CronogramaFisico!$F128</f>
        <v>0</v>
      </c>
      <c r="S128" s="86">
        <f>CronogramaFisico!S128*CronogramaFisico!$F128</f>
        <v>0</v>
      </c>
      <c r="T128" s="86">
        <f>CronogramaFisico!T128*CronogramaFisico!$F128</f>
        <v>0</v>
      </c>
      <c r="U128" s="86">
        <f>CronogramaFisico!U128*CronogramaFisico!$F128</f>
        <v>0</v>
      </c>
      <c r="V128" s="86">
        <f>CronogramaFisico!V128*CronogramaFisico!$F128</f>
        <v>0</v>
      </c>
      <c r="W128" s="86">
        <f>CronogramaFisico!W128*CronogramaFisico!$F128</f>
        <v>0</v>
      </c>
      <c r="X128" s="86">
        <f>CronogramaFisico!X128*CronogramaFisico!$F128</f>
        <v>0</v>
      </c>
      <c r="Y128" s="86">
        <f>CronogramaFisico!Y128*CronogramaFisico!$F128</f>
        <v>0</v>
      </c>
      <c r="Z128" s="86">
        <f>CronogramaFisico!Z128*CronogramaFisico!$F128</f>
        <v>0</v>
      </c>
      <c r="AA128" s="86">
        <f>CronogramaFisico!AA128*CronogramaFisico!$F128</f>
        <v>0</v>
      </c>
      <c r="AB128" s="86">
        <f>CronogramaFisico!AB128*CronogramaFisico!$F128</f>
        <v>0</v>
      </c>
      <c r="AC128" s="86">
        <f>CronogramaFisico!AC128*CronogramaFisico!$F128</f>
        <v>0</v>
      </c>
      <c r="AD128" s="86">
        <f>CronogramaFisico!AD128*CronogramaFisico!$F128</f>
        <v>0</v>
      </c>
      <c r="AE128" s="86">
        <f>CronogramaFisico!AE128*CronogramaFisico!$F128</f>
        <v>0</v>
      </c>
      <c r="AF128" s="86">
        <f>CronogramaFisico!AF128*CronogramaFisico!$F128</f>
        <v>0</v>
      </c>
      <c r="AG128" s="86">
        <f>CronogramaFisico!AG128*CronogramaFisico!$F128</f>
        <v>3357833.939096184</v>
      </c>
      <c r="AH128" s="86">
        <f>CronogramaFisico!AH128*CronogramaFisico!$F128</f>
        <v>0</v>
      </c>
      <c r="AI128" s="86">
        <f>CronogramaFisico!AI128*CronogramaFisico!$F128</f>
        <v>0</v>
      </c>
      <c r="AJ128" s="86">
        <f>CronogramaFisico!AJ128*CronogramaFisico!$F128</f>
        <v>0</v>
      </c>
      <c r="AK128" s="86">
        <f>CronogramaFisico!AK128*CronogramaFisico!$F128</f>
        <v>0</v>
      </c>
      <c r="AL128" s="86">
        <f>CronogramaFisico!AL128*CronogramaFisico!$F128</f>
        <v>0</v>
      </c>
      <c r="AM128" s="86">
        <f>CronogramaFisico!AM128*CronogramaFisico!$F128</f>
        <v>0</v>
      </c>
      <c r="AN128" s="86">
        <f>CronogramaFisico!AN128*CronogramaFisico!$F128</f>
        <v>0</v>
      </c>
      <c r="AO128" s="86">
        <f>CronogramaFisico!AO128*CronogramaFisico!$F128</f>
        <v>0</v>
      </c>
      <c r="AP128" s="86">
        <f>CronogramaFisico!AP128*CronogramaFisico!$F128</f>
        <v>0</v>
      </c>
      <c r="AQ128" s="86">
        <f>CronogramaFisico!AQ128*CronogramaFisico!$F128</f>
        <v>0</v>
      </c>
      <c r="AR128" s="86">
        <f>CronogramaFisico!AR128*CronogramaFisico!$F128</f>
        <v>0</v>
      </c>
      <c r="AS128" s="86">
        <f>CronogramaFisico!AS128*CronogramaFisico!$F128</f>
        <v>0</v>
      </c>
      <c r="AT128" s="86">
        <f>CronogramaFisico!AT128*CronogramaFisico!$F128</f>
        <v>0</v>
      </c>
      <c r="AU128" s="86">
        <f>CronogramaFisico!AU128*CronogramaFisico!$F128</f>
        <v>0</v>
      </c>
      <c r="AV128" s="86">
        <f>CronogramaFisico!AV128*CronogramaFisico!$F128</f>
        <v>0</v>
      </c>
      <c r="AW128" s="86">
        <f>CronogramaFisico!AW128*CronogramaFisico!$F128</f>
        <v>0</v>
      </c>
      <c r="AX128" s="86">
        <f>CronogramaFisico!AX128*CronogramaFisico!$F128</f>
        <v>0</v>
      </c>
      <c r="AY128" s="86">
        <f>CronogramaFisico!AY128*CronogramaFisico!$F128</f>
        <v>0</v>
      </c>
      <c r="AZ128" s="86">
        <f>CronogramaFisico!AZ128*CronogramaFisico!$F128</f>
        <v>0</v>
      </c>
      <c r="BA128" s="86">
        <f>CronogramaFisico!BA128*CronogramaFisico!$F128</f>
        <v>0</v>
      </c>
      <c r="BB128" s="86">
        <f>CronogramaFisico!BB128*CronogramaFisico!$F128</f>
        <v>0</v>
      </c>
      <c r="BC128" s="86">
        <f>CronogramaFisico!BC128*CronogramaFisico!$F128</f>
        <v>0</v>
      </c>
      <c r="BD128" s="86">
        <f>CronogramaFisico!BD128*CronogramaFisico!$F128</f>
        <v>0</v>
      </c>
      <c r="BE128" s="86">
        <f>CronogramaFisico!BE128*CronogramaFisico!$F128</f>
        <v>0</v>
      </c>
      <c r="BF128" s="86">
        <f>CronogramaFisico!BF128*CronogramaFisico!$F128</f>
        <v>0</v>
      </c>
      <c r="BG128" s="86">
        <f>CronogramaFisico!BG128*CronogramaFisico!$F128</f>
        <v>0</v>
      </c>
      <c r="BH128" s="86">
        <f>CronogramaFisico!BH128*CronogramaFisico!$F128</f>
        <v>0</v>
      </c>
      <c r="BI128" s="86">
        <f>CronogramaFisico!BI128*CronogramaFisico!$F128</f>
        <v>0</v>
      </c>
      <c r="BJ128" s="86">
        <f>CronogramaFisico!BJ128*CronogramaFisico!$F128</f>
        <v>0</v>
      </c>
      <c r="BK128" s="86">
        <f>CronogramaFisico!BK128*CronogramaFisico!$F128</f>
        <v>0</v>
      </c>
      <c r="BL128" s="86">
        <f>CronogramaFisico!BL128*CronogramaFisico!$F128</f>
        <v>0</v>
      </c>
      <c r="BM128" s="86">
        <f>CronogramaFisico!BM128*CronogramaFisico!$F128</f>
        <v>0</v>
      </c>
      <c r="BN128" s="86">
        <f>CronogramaFisico!BN128*CronogramaFisico!$F128</f>
        <v>0</v>
      </c>
      <c r="BO128" s="86">
        <f>CronogramaFisico!BO128*CronogramaFisico!$F128</f>
        <v>0</v>
      </c>
      <c r="BP128" s="86">
        <f>CronogramaFisico!BP128*CronogramaFisico!$F128</f>
        <v>0</v>
      </c>
      <c r="BS128" s="86">
        <f t="shared" si="45"/>
        <v>0</v>
      </c>
      <c r="BT128" s="86">
        <f t="shared" si="45"/>
        <v>3357833.939096184</v>
      </c>
      <c r="BU128" s="86">
        <f t="shared" si="45"/>
        <v>0</v>
      </c>
      <c r="BV128" s="86">
        <f t="shared" si="45"/>
        <v>0</v>
      </c>
      <c r="BW128" s="86">
        <f t="shared" si="45"/>
        <v>0</v>
      </c>
    </row>
    <row r="129" spans="1:75" outlineLevel="2" x14ac:dyDescent="0.3">
      <c r="A129" s="102"/>
      <c r="B129" s="160" t="str">
        <f>EventosAno!B129</f>
        <v>2.6.3</v>
      </c>
      <c r="C129" s="41" t="s">
        <v>202</v>
      </c>
      <c r="D129" s="114" t="str">
        <f>CronogramaFisico!D129</f>
        <v>PI A206.3</v>
      </c>
      <c r="E129" s="42"/>
      <c r="F129" s="50" cm="1">
        <f t="array" ref="F129">INDEX(EventosAno!$F:$F,MATCH($D129,EventosAno!$D:$D,0),)</f>
        <v>4771705.6683845855</v>
      </c>
      <c r="G129" s="43"/>
      <c r="H129" s="114">
        <f>CronogramaFisico!H129</f>
        <v>32</v>
      </c>
      <c r="I129" s="16"/>
      <c r="J129" s="86">
        <f>CronogramaFisico!J129*CronogramaFisico!$F129</f>
        <v>0</v>
      </c>
      <c r="K129" s="86">
        <f>CronogramaFisico!K129*CronogramaFisico!$F129</f>
        <v>0</v>
      </c>
      <c r="L129" s="86">
        <f>CronogramaFisico!L129*CronogramaFisico!$F129</f>
        <v>0</v>
      </c>
      <c r="M129" s="86">
        <f>CronogramaFisico!M129*CronogramaFisico!$F129</f>
        <v>0</v>
      </c>
      <c r="N129" s="86">
        <f>CronogramaFisico!N129*CronogramaFisico!$F129</f>
        <v>0</v>
      </c>
      <c r="O129" s="86">
        <f>CronogramaFisico!O129*CronogramaFisico!$F129</f>
        <v>0</v>
      </c>
      <c r="P129" s="86">
        <f>CronogramaFisico!P129*CronogramaFisico!$F129</f>
        <v>0</v>
      </c>
      <c r="Q129" s="86">
        <f>CronogramaFisico!Q129*CronogramaFisico!$F129</f>
        <v>0</v>
      </c>
      <c r="R129" s="86">
        <f>CronogramaFisico!R129*CronogramaFisico!$F129</f>
        <v>0</v>
      </c>
      <c r="S129" s="86">
        <f>CronogramaFisico!S129*CronogramaFisico!$F129</f>
        <v>0</v>
      </c>
      <c r="T129" s="86">
        <f>CronogramaFisico!T129*CronogramaFisico!$F129</f>
        <v>0</v>
      </c>
      <c r="U129" s="86">
        <f>CronogramaFisico!U129*CronogramaFisico!$F129</f>
        <v>0</v>
      </c>
      <c r="V129" s="86">
        <f>CronogramaFisico!V129*CronogramaFisico!$F129</f>
        <v>0</v>
      </c>
      <c r="W129" s="86">
        <f>CronogramaFisico!W129*CronogramaFisico!$F129</f>
        <v>0</v>
      </c>
      <c r="X129" s="86">
        <f>CronogramaFisico!X129*CronogramaFisico!$F129</f>
        <v>0</v>
      </c>
      <c r="Y129" s="86">
        <f>CronogramaFisico!Y129*CronogramaFisico!$F129</f>
        <v>0</v>
      </c>
      <c r="Z129" s="86">
        <f>CronogramaFisico!Z129*CronogramaFisico!$F129</f>
        <v>0</v>
      </c>
      <c r="AA129" s="86">
        <f>CronogramaFisico!AA129*CronogramaFisico!$F129</f>
        <v>0</v>
      </c>
      <c r="AB129" s="86">
        <f>CronogramaFisico!AB129*CronogramaFisico!$F129</f>
        <v>0</v>
      </c>
      <c r="AC129" s="86">
        <f>CronogramaFisico!AC129*CronogramaFisico!$F129</f>
        <v>0</v>
      </c>
      <c r="AD129" s="86">
        <f>CronogramaFisico!AD129*CronogramaFisico!$F129</f>
        <v>0</v>
      </c>
      <c r="AE129" s="86">
        <f>CronogramaFisico!AE129*CronogramaFisico!$F129</f>
        <v>0</v>
      </c>
      <c r="AF129" s="86">
        <f>CronogramaFisico!AF129*CronogramaFisico!$F129</f>
        <v>0</v>
      </c>
      <c r="AG129" s="86">
        <f>CronogramaFisico!AG129*CronogramaFisico!$F129</f>
        <v>0</v>
      </c>
      <c r="AH129" s="86">
        <f>CronogramaFisico!AH129*CronogramaFisico!$F129</f>
        <v>0</v>
      </c>
      <c r="AI129" s="86">
        <f>CronogramaFisico!AI129*CronogramaFisico!$F129</f>
        <v>0</v>
      </c>
      <c r="AJ129" s="86">
        <f>CronogramaFisico!AJ129*CronogramaFisico!$F129</f>
        <v>0</v>
      </c>
      <c r="AK129" s="86">
        <f>CronogramaFisico!AK129*CronogramaFisico!$F129</f>
        <v>0</v>
      </c>
      <c r="AL129" s="86">
        <f>CronogramaFisico!AL129*CronogramaFisico!$F129</f>
        <v>0</v>
      </c>
      <c r="AM129" s="86">
        <f>CronogramaFisico!AM129*CronogramaFisico!$F129</f>
        <v>4771705.6683845855</v>
      </c>
      <c r="AN129" s="86">
        <f>CronogramaFisico!AN129*CronogramaFisico!$F129</f>
        <v>0</v>
      </c>
      <c r="AO129" s="86">
        <f>CronogramaFisico!AO129*CronogramaFisico!$F129</f>
        <v>0</v>
      </c>
      <c r="AP129" s="86">
        <f>CronogramaFisico!AP129*CronogramaFisico!$F129</f>
        <v>0</v>
      </c>
      <c r="AQ129" s="86">
        <f>CronogramaFisico!AQ129*CronogramaFisico!$F129</f>
        <v>0</v>
      </c>
      <c r="AR129" s="86">
        <f>CronogramaFisico!AR129*CronogramaFisico!$F129</f>
        <v>0</v>
      </c>
      <c r="AS129" s="86">
        <f>CronogramaFisico!AS129*CronogramaFisico!$F129</f>
        <v>0</v>
      </c>
      <c r="AT129" s="86">
        <f>CronogramaFisico!AT129*CronogramaFisico!$F129</f>
        <v>0</v>
      </c>
      <c r="AU129" s="86">
        <f>CronogramaFisico!AU129*CronogramaFisico!$F129</f>
        <v>0</v>
      </c>
      <c r="AV129" s="86">
        <f>CronogramaFisico!AV129*CronogramaFisico!$F129</f>
        <v>0</v>
      </c>
      <c r="AW129" s="86">
        <f>CronogramaFisico!AW129*CronogramaFisico!$F129</f>
        <v>0</v>
      </c>
      <c r="AX129" s="86">
        <f>CronogramaFisico!AX129*CronogramaFisico!$F129</f>
        <v>0</v>
      </c>
      <c r="AY129" s="86">
        <f>CronogramaFisico!AY129*CronogramaFisico!$F129</f>
        <v>0</v>
      </c>
      <c r="AZ129" s="86">
        <f>CronogramaFisico!AZ129*CronogramaFisico!$F129</f>
        <v>0</v>
      </c>
      <c r="BA129" s="86">
        <f>CronogramaFisico!BA129*CronogramaFisico!$F129</f>
        <v>0</v>
      </c>
      <c r="BB129" s="86">
        <f>CronogramaFisico!BB129*CronogramaFisico!$F129</f>
        <v>0</v>
      </c>
      <c r="BC129" s="86">
        <f>CronogramaFisico!BC129*CronogramaFisico!$F129</f>
        <v>0</v>
      </c>
      <c r="BD129" s="86">
        <f>CronogramaFisico!BD129*CronogramaFisico!$F129</f>
        <v>0</v>
      </c>
      <c r="BE129" s="86">
        <f>CronogramaFisico!BE129*CronogramaFisico!$F129</f>
        <v>0</v>
      </c>
      <c r="BF129" s="86">
        <f>CronogramaFisico!BF129*CronogramaFisico!$F129</f>
        <v>0</v>
      </c>
      <c r="BG129" s="86">
        <f>CronogramaFisico!BG129*CronogramaFisico!$F129</f>
        <v>0</v>
      </c>
      <c r="BH129" s="86">
        <f>CronogramaFisico!BH129*CronogramaFisico!$F129</f>
        <v>0</v>
      </c>
      <c r="BI129" s="86">
        <f>CronogramaFisico!BI129*CronogramaFisico!$F129</f>
        <v>0</v>
      </c>
      <c r="BJ129" s="86">
        <f>CronogramaFisico!BJ129*CronogramaFisico!$F129</f>
        <v>0</v>
      </c>
      <c r="BK129" s="86">
        <f>CronogramaFisico!BK129*CronogramaFisico!$F129</f>
        <v>0</v>
      </c>
      <c r="BL129" s="86">
        <f>CronogramaFisico!BL129*CronogramaFisico!$F129</f>
        <v>0</v>
      </c>
      <c r="BM129" s="86">
        <f>CronogramaFisico!BM129*CronogramaFisico!$F129</f>
        <v>0</v>
      </c>
      <c r="BN129" s="86">
        <f>CronogramaFisico!BN129*CronogramaFisico!$F129</f>
        <v>0</v>
      </c>
      <c r="BO129" s="86">
        <f>CronogramaFisico!BO129*CronogramaFisico!$F129</f>
        <v>0</v>
      </c>
      <c r="BP129" s="86">
        <f>CronogramaFisico!BP129*CronogramaFisico!$F129</f>
        <v>0</v>
      </c>
      <c r="BS129" s="86">
        <f t="shared" si="45"/>
        <v>0</v>
      </c>
      <c r="BT129" s="86">
        <f t="shared" si="45"/>
        <v>0</v>
      </c>
      <c r="BU129" s="86">
        <f t="shared" si="45"/>
        <v>4771705.6683845855</v>
      </c>
      <c r="BV129" s="86">
        <f t="shared" si="45"/>
        <v>0</v>
      </c>
      <c r="BW129" s="86">
        <f t="shared" si="45"/>
        <v>0</v>
      </c>
    </row>
    <row r="130" spans="1:75" outlineLevel="2" x14ac:dyDescent="0.3">
      <c r="A130" s="102"/>
      <c r="B130" s="160" t="str">
        <f>EventosAno!B130</f>
        <v>2.6.4</v>
      </c>
      <c r="C130" s="41" t="s">
        <v>203</v>
      </c>
      <c r="D130" s="114" t="str">
        <f>CronogramaFisico!D130</f>
        <v>PI A206.4</v>
      </c>
      <c r="E130" s="42"/>
      <c r="F130" s="50" cm="1">
        <f t="array" ref="F130">INDEX(EventosAno!$F:$F,MATCH($D130,EventosAno!$D:$D,0),)</f>
        <v>6985312.3823053231</v>
      </c>
      <c r="G130" s="43"/>
      <c r="H130" s="114">
        <f>CronogramaFisico!H130</f>
        <v>42</v>
      </c>
      <c r="I130" s="16"/>
      <c r="J130" s="86">
        <f>CronogramaFisico!J130*CronogramaFisico!$F130</f>
        <v>0</v>
      </c>
      <c r="K130" s="86">
        <f>CronogramaFisico!K130*CronogramaFisico!$F130</f>
        <v>0</v>
      </c>
      <c r="L130" s="86">
        <f>CronogramaFisico!L130*CronogramaFisico!$F130</f>
        <v>0</v>
      </c>
      <c r="M130" s="86">
        <f>CronogramaFisico!M130*CronogramaFisico!$F130</f>
        <v>0</v>
      </c>
      <c r="N130" s="86">
        <f>CronogramaFisico!N130*CronogramaFisico!$F130</f>
        <v>0</v>
      </c>
      <c r="O130" s="86">
        <f>CronogramaFisico!O130*CronogramaFisico!$F130</f>
        <v>0</v>
      </c>
      <c r="P130" s="86">
        <f>CronogramaFisico!P130*CronogramaFisico!$F130</f>
        <v>0</v>
      </c>
      <c r="Q130" s="86">
        <f>CronogramaFisico!Q130*CronogramaFisico!$F130</f>
        <v>0</v>
      </c>
      <c r="R130" s="86">
        <f>CronogramaFisico!R130*CronogramaFisico!$F130</f>
        <v>0</v>
      </c>
      <c r="S130" s="86">
        <f>CronogramaFisico!S130*CronogramaFisico!$F130</f>
        <v>0</v>
      </c>
      <c r="T130" s="86">
        <f>CronogramaFisico!T130*CronogramaFisico!$F130</f>
        <v>0</v>
      </c>
      <c r="U130" s="86">
        <f>CronogramaFisico!U130*CronogramaFisico!$F130</f>
        <v>0</v>
      </c>
      <c r="V130" s="86">
        <f>CronogramaFisico!V130*CronogramaFisico!$F130</f>
        <v>0</v>
      </c>
      <c r="W130" s="86">
        <f>CronogramaFisico!W130*CronogramaFisico!$F130</f>
        <v>0</v>
      </c>
      <c r="X130" s="86">
        <f>CronogramaFisico!X130*CronogramaFisico!$F130</f>
        <v>0</v>
      </c>
      <c r="Y130" s="86">
        <f>CronogramaFisico!Y130*CronogramaFisico!$F130</f>
        <v>0</v>
      </c>
      <c r="Z130" s="86">
        <f>CronogramaFisico!Z130*CronogramaFisico!$F130</f>
        <v>0</v>
      </c>
      <c r="AA130" s="86">
        <f>CronogramaFisico!AA130*CronogramaFisico!$F130</f>
        <v>0</v>
      </c>
      <c r="AB130" s="86">
        <f>CronogramaFisico!AB130*CronogramaFisico!$F130</f>
        <v>0</v>
      </c>
      <c r="AC130" s="86">
        <f>CronogramaFisico!AC130*CronogramaFisico!$F130</f>
        <v>0</v>
      </c>
      <c r="AD130" s="86">
        <f>CronogramaFisico!AD130*CronogramaFisico!$F130</f>
        <v>0</v>
      </c>
      <c r="AE130" s="86">
        <f>CronogramaFisico!AE130*CronogramaFisico!$F130</f>
        <v>0</v>
      </c>
      <c r="AF130" s="86">
        <f>CronogramaFisico!AF130*CronogramaFisico!$F130</f>
        <v>0</v>
      </c>
      <c r="AG130" s="86">
        <f>CronogramaFisico!AG130*CronogramaFisico!$F130</f>
        <v>0</v>
      </c>
      <c r="AH130" s="86">
        <f>CronogramaFisico!AH130*CronogramaFisico!$F130</f>
        <v>0</v>
      </c>
      <c r="AI130" s="86">
        <f>CronogramaFisico!AI130*CronogramaFisico!$F130</f>
        <v>0</v>
      </c>
      <c r="AJ130" s="86">
        <f>CronogramaFisico!AJ130*CronogramaFisico!$F130</f>
        <v>0</v>
      </c>
      <c r="AK130" s="86">
        <f>CronogramaFisico!AK130*CronogramaFisico!$F130</f>
        <v>0</v>
      </c>
      <c r="AL130" s="86">
        <f>CronogramaFisico!AL130*CronogramaFisico!$F130</f>
        <v>0</v>
      </c>
      <c r="AM130" s="86">
        <f>CronogramaFisico!AM130*CronogramaFisico!$F130</f>
        <v>0</v>
      </c>
      <c r="AN130" s="86">
        <f>CronogramaFisico!AN130*CronogramaFisico!$F130</f>
        <v>0</v>
      </c>
      <c r="AO130" s="86">
        <f>CronogramaFisico!AO130*CronogramaFisico!$F130</f>
        <v>0</v>
      </c>
      <c r="AP130" s="86">
        <f>CronogramaFisico!AP130*CronogramaFisico!$F130</f>
        <v>0</v>
      </c>
      <c r="AQ130" s="86">
        <f>CronogramaFisico!AQ130*CronogramaFisico!$F130</f>
        <v>0</v>
      </c>
      <c r="AR130" s="86">
        <f>CronogramaFisico!AR130*CronogramaFisico!$F130</f>
        <v>0</v>
      </c>
      <c r="AS130" s="86">
        <f>CronogramaFisico!AS130*CronogramaFisico!$F130</f>
        <v>0</v>
      </c>
      <c r="AT130" s="86">
        <f>CronogramaFisico!AT130*CronogramaFisico!$F130</f>
        <v>0</v>
      </c>
      <c r="AU130" s="86">
        <f>CronogramaFisico!AU130*CronogramaFisico!$F130</f>
        <v>6985312.3823053231</v>
      </c>
      <c r="AV130" s="86">
        <f>CronogramaFisico!AV130*CronogramaFisico!$F130</f>
        <v>0</v>
      </c>
      <c r="AW130" s="86">
        <f>CronogramaFisico!AW130*CronogramaFisico!$F130</f>
        <v>0</v>
      </c>
      <c r="AX130" s="86">
        <f>CronogramaFisico!AX130*CronogramaFisico!$F130</f>
        <v>0</v>
      </c>
      <c r="AY130" s="86">
        <f>CronogramaFisico!AY130*CronogramaFisico!$F130</f>
        <v>0</v>
      </c>
      <c r="AZ130" s="86">
        <f>CronogramaFisico!AZ130*CronogramaFisico!$F130</f>
        <v>0</v>
      </c>
      <c r="BA130" s="86">
        <f>CronogramaFisico!BA130*CronogramaFisico!$F130</f>
        <v>0</v>
      </c>
      <c r="BB130" s="86">
        <f>CronogramaFisico!BB130*CronogramaFisico!$F130</f>
        <v>0</v>
      </c>
      <c r="BC130" s="86">
        <f>CronogramaFisico!BC130*CronogramaFisico!$F130</f>
        <v>0</v>
      </c>
      <c r="BD130" s="86">
        <f>CronogramaFisico!BD130*CronogramaFisico!$F130</f>
        <v>0</v>
      </c>
      <c r="BE130" s="86">
        <f>CronogramaFisico!BE130*CronogramaFisico!$F130</f>
        <v>0</v>
      </c>
      <c r="BF130" s="86">
        <f>CronogramaFisico!BF130*CronogramaFisico!$F130</f>
        <v>0</v>
      </c>
      <c r="BG130" s="86">
        <f>CronogramaFisico!BG130*CronogramaFisico!$F130</f>
        <v>0</v>
      </c>
      <c r="BH130" s="86">
        <f>CronogramaFisico!BH130*CronogramaFisico!$F130</f>
        <v>0</v>
      </c>
      <c r="BI130" s="86">
        <f>CronogramaFisico!BI130*CronogramaFisico!$F130</f>
        <v>0</v>
      </c>
      <c r="BJ130" s="86">
        <f>CronogramaFisico!BJ130*CronogramaFisico!$F130</f>
        <v>0</v>
      </c>
      <c r="BK130" s="86">
        <f>CronogramaFisico!BK130*CronogramaFisico!$F130</f>
        <v>0</v>
      </c>
      <c r="BL130" s="86">
        <f>CronogramaFisico!BL130*CronogramaFisico!$F130</f>
        <v>0</v>
      </c>
      <c r="BM130" s="86">
        <f>CronogramaFisico!BM130*CronogramaFisico!$F130</f>
        <v>0</v>
      </c>
      <c r="BN130" s="86">
        <f>CronogramaFisico!BN130*CronogramaFisico!$F130</f>
        <v>0</v>
      </c>
      <c r="BO130" s="86">
        <f>CronogramaFisico!BO130*CronogramaFisico!$F130</f>
        <v>0</v>
      </c>
      <c r="BP130" s="86">
        <f>CronogramaFisico!BP130*CronogramaFisico!$F130</f>
        <v>0</v>
      </c>
      <c r="BS130" s="86">
        <f t="shared" si="45"/>
        <v>0</v>
      </c>
      <c r="BT130" s="86">
        <f t="shared" si="45"/>
        <v>0</v>
      </c>
      <c r="BU130" s="86">
        <f t="shared" si="45"/>
        <v>0</v>
      </c>
      <c r="BV130" s="86">
        <f t="shared" si="45"/>
        <v>6985312.3823053231</v>
      </c>
      <c r="BW130" s="86">
        <f t="shared" si="45"/>
        <v>0</v>
      </c>
    </row>
    <row r="131" spans="1:75" outlineLevel="2" x14ac:dyDescent="0.3">
      <c r="A131" s="102"/>
      <c r="B131" s="158" t="str">
        <f>EventosAno!B131</f>
        <v>2.6.5</v>
      </c>
      <c r="C131" s="41" t="s">
        <v>204</v>
      </c>
      <c r="D131" s="114" t="str">
        <f>CronogramaFisico!D131</f>
        <v>PI A206.5</v>
      </c>
      <c r="E131" s="42"/>
      <c r="F131" s="50" cm="1">
        <f t="array" ref="F131">INDEX(EventosAno!$F:$F,MATCH($D131,EventosAno!$D:$D,0),)</f>
        <v>8905352.5437801536</v>
      </c>
      <c r="G131" s="56"/>
      <c r="H131" s="114">
        <f>CronogramaFisico!H131</f>
        <v>60</v>
      </c>
      <c r="I131" s="16"/>
      <c r="J131" s="86">
        <f>CronogramaFisico!J131*CronogramaFisico!$F131</f>
        <v>0</v>
      </c>
      <c r="K131" s="86">
        <f>CronogramaFisico!K131*CronogramaFisico!$F131</f>
        <v>0</v>
      </c>
      <c r="L131" s="86">
        <f>CronogramaFisico!L131*CronogramaFisico!$F131</f>
        <v>0</v>
      </c>
      <c r="M131" s="86">
        <f>CronogramaFisico!M131*CronogramaFisico!$F131</f>
        <v>0</v>
      </c>
      <c r="N131" s="86">
        <f>CronogramaFisico!N131*CronogramaFisico!$F131</f>
        <v>0</v>
      </c>
      <c r="O131" s="86">
        <f>CronogramaFisico!O131*CronogramaFisico!$F131</f>
        <v>0</v>
      </c>
      <c r="P131" s="86">
        <f>CronogramaFisico!P131*CronogramaFisico!$F131</f>
        <v>0</v>
      </c>
      <c r="Q131" s="86">
        <f>CronogramaFisico!Q131*CronogramaFisico!$F131</f>
        <v>0</v>
      </c>
      <c r="R131" s="86">
        <f>CronogramaFisico!R131*CronogramaFisico!$F131</f>
        <v>0</v>
      </c>
      <c r="S131" s="86">
        <f>CronogramaFisico!S131*CronogramaFisico!$F131</f>
        <v>0</v>
      </c>
      <c r="T131" s="86">
        <f>CronogramaFisico!T131*CronogramaFisico!$F131</f>
        <v>0</v>
      </c>
      <c r="U131" s="86">
        <f>CronogramaFisico!U131*CronogramaFisico!$F131</f>
        <v>0</v>
      </c>
      <c r="V131" s="86">
        <f>CronogramaFisico!V131*CronogramaFisico!$F131</f>
        <v>0</v>
      </c>
      <c r="W131" s="86">
        <f>CronogramaFisico!W131*CronogramaFisico!$F131</f>
        <v>0</v>
      </c>
      <c r="X131" s="86">
        <f>CronogramaFisico!X131*CronogramaFisico!$F131</f>
        <v>0</v>
      </c>
      <c r="Y131" s="86">
        <f>CronogramaFisico!Y131*CronogramaFisico!$F131</f>
        <v>0</v>
      </c>
      <c r="Z131" s="86">
        <f>CronogramaFisico!Z131*CronogramaFisico!$F131</f>
        <v>0</v>
      </c>
      <c r="AA131" s="86">
        <f>CronogramaFisico!AA131*CronogramaFisico!$F131</f>
        <v>0</v>
      </c>
      <c r="AB131" s="86">
        <f>CronogramaFisico!AB131*CronogramaFisico!$F131</f>
        <v>0</v>
      </c>
      <c r="AC131" s="86">
        <f>CronogramaFisico!AC131*CronogramaFisico!$F131</f>
        <v>0</v>
      </c>
      <c r="AD131" s="86">
        <f>CronogramaFisico!AD131*CronogramaFisico!$F131</f>
        <v>0</v>
      </c>
      <c r="AE131" s="86">
        <f>CronogramaFisico!AE131*CronogramaFisico!$F131</f>
        <v>0</v>
      </c>
      <c r="AF131" s="86">
        <f>CronogramaFisico!AF131*CronogramaFisico!$F131</f>
        <v>0</v>
      </c>
      <c r="AG131" s="86">
        <f>CronogramaFisico!AG131*CronogramaFisico!$F131</f>
        <v>0</v>
      </c>
      <c r="AH131" s="86">
        <f>CronogramaFisico!AH131*CronogramaFisico!$F131</f>
        <v>0</v>
      </c>
      <c r="AI131" s="86">
        <f>CronogramaFisico!AI131*CronogramaFisico!$F131</f>
        <v>0</v>
      </c>
      <c r="AJ131" s="86">
        <f>CronogramaFisico!AJ131*CronogramaFisico!$F131</f>
        <v>0</v>
      </c>
      <c r="AK131" s="86">
        <f>CronogramaFisico!AK131*CronogramaFisico!$F131</f>
        <v>0</v>
      </c>
      <c r="AL131" s="86">
        <f>CronogramaFisico!AL131*CronogramaFisico!$F131</f>
        <v>0</v>
      </c>
      <c r="AM131" s="86">
        <f>CronogramaFisico!AM131*CronogramaFisico!$F131</f>
        <v>0</v>
      </c>
      <c r="AN131" s="86">
        <f>CronogramaFisico!AN131*CronogramaFisico!$F131</f>
        <v>0</v>
      </c>
      <c r="AO131" s="86">
        <f>CronogramaFisico!AO131*CronogramaFisico!$F131</f>
        <v>0</v>
      </c>
      <c r="AP131" s="86">
        <f>CronogramaFisico!AP131*CronogramaFisico!$F131</f>
        <v>0</v>
      </c>
      <c r="AQ131" s="86">
        <f>CronogramaFisico!AQ131*CronogramaFisico!$F131</f>
        <v>0</v>
      </c>
      <c r="AR131" s="86">
        <f>CronogramaFisico!AR131*CronogramaFisico!$F131</f>
        <v>0</v>
      </c>
      <c r="AS131" s="86">
        <f>CronogramaFisico!AS131*CronogramaFisico!$F131</f>
        <v>0</v>
      </c>
      <c r="AT131" s="86">
        <f>CronogramaFisico!AT131*CronogramaFisico!$F131</f>
        <v>0</v>
      </c>
      <c r="AU131" s="86">
        <f>CronogramaFisico!AU131*CronogramaFisico!$F131</f>
        <v>0</v>
      </c>
      <c r="AV131" s="86">
        <f>CronogramaFisico!AV131*CronogramaFisico!$F131</f>
        <v>0</v>
      </c>
      <c r="AW131" s="86">
        <f>CronogramaFisico!AW131*CronogramaFisico!$F131</f>
        <v>0</v>
      </c>
      <c r="AX131" s="86">
        <f>CronogramaFisico!AX131*CronogramaFisico!$F131</f>
        <v>0</v>
      </c>
      <c r="AY131" s="86">
        <f>CronogramaFisico!AY131*CronogramaFisico!$F131</f>
        <v>0</v>
      </c>
      <c r="AZ131" s="86">
        <f>CronogramaFisico!AZ131*CronogramaFisico!$F131</f>
        <v>0</v>
      </c>
      <c r="BA131" s="86">
        <f>CronogramaFisico!BA131*CronogramaFisico!$F131</f>
        <v>0</v>
      </c>
      <c r="BB131" s="86">
        <f>CronogramaFisico!BB131*CronogramaFisico!$F131</f>
        <v>0</v>
      </c>
      <c r="BC131" s="86">
        <f>CronogramaFisico!BC131*CronogramaFisico!$F131</f>
        <v>0</v>
      </c>
      <c r="BD131" s="86">
        <f>CronogramaFisico!BD131*CronogramaFisico!$F131</f>
        <v>0</v>
      </c>
      <c r="BE131" s="86">
        <f>CronogramaFisico!BE131*CronogramaFisico!$F131</f>
        <v>0</v>
      </c>
      <c r="BF131" s="86">
        <f>CronogramaFisico!BF131*CronogramaFisico!$F131</f>
        <v>0</v>
      </c>
      <c r="BG131" s="86">
        <f>CronogramaFisico!BG131*CronogramaFisico!$F131</f>
        <v>0</v>
      </c>
      <c r="BH131" s="86">
        <f>CronogramaFisico!BH131*CronogramaFisico!$F131</f>
        <v>8905352.5437801536</v>
      </c>
      <c r="BI131" s="86">
        <f>CronogramaFisico!BI131*CronogramaFisico!$F131</f>
        <v>0</v>
      </c>
      <c r="BJ131" s="86">
        <f>CronogramaFisico!BJ131*CronogramaFisico!$F131</f>
        <v>0</v>
      </c>
      <c r="BK131" s="86">
        <f>CronogramaFisico!BK131*CronogramaFisico!$F131</f>
        <v>0</v>
      </c>
      <c r="BL131" s="86">
        <f>CronogramaFisico!BL131*CronogramaFisico!$F131</f>
        <v>0</v>
      </c>
      <c r="BM131" s="86">
        <f>CronogramaFisico!BM131*CronogramaFisico!$F131</f>
        <v>0</v>
      </c>
      <c r="BN131" s="86">
        <f>CronogramaFisico!BN131*CronogramaFisico!$F131</f>
        <v>0</v>
      </c>
      <c r="BO131" s="86">
        <f>CronogramaFisico!BO131*CronogramaFisico!$F131</f>
        <v>0</v>
      </c>
      <c r="BP131" s="86">
        <f>CronogramaFisico!BP131*CronogramaFisico!$F131</f>
        <v>0</v>
      </c>
      <c r="BS131" s="86">
        <f t="shared" si="45"/>
        <v>0</v>
      </c>
      <c r="BT131" s="86">
        <f t="shared" si="45"/>
        <v>0</v>
      </c>
      <c r="BU131" s="86">
        <f t="shared" si="45"/>
        <v>0</v>
      </c>
      <c r="BV131" s="86">
        <f t="shared" si="45"/>
        <v>0</v>
      </c>
      <c r="BW131" s="86">
        <f t="shared" si="45"/>
        <v>8905352.5437801536</v>
      </c>
    </row>
    <row r="132" spans="1:75" outlineLevel="1" x14ac:dyDescent="0.3">
      <c r="A132" s="1"/>
      <c r="B132" s="8"/>
      <c r="C132" s="10" t="s">
        <v>126</v>
      </c>
      <c r="D132" s="9"/>
      <c r="E132" s="9"/>
      <c r="F132" s="9"/>
      <c r="G132" s="7"/>
      <c r="H132" s="8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/>
      <c r="AU132" s="7"/>
      <c r="AV132" s="7"/>
      <c r="AW132" s="7"/>
      <c r="AX132" s="7"/>
      <c r="AY132" s="7"/>
      <c r="AZ132" s="7"/>
      <c r="BA132" s="7"/>
      <c r="BB132" s="7"/>
      <c r="BC132" s="7"/>
      <c r="BD132" s="7"/>
      <c r="BE132" s="7"/>
      <c r="BF132" s="7"/>
      <c r="BG132" s="7"/>
      <c r="BH132" s="7"/>
      <c r="BI132" s="7"/>
      <c r="BJ132" s="7"/>
      <c r="BK132" s="7"/>
      <c r="BL132" s="7"/>
      <c r="BM132" s="7"/>
      <c r="BN132" s="7"/>
      <c r="BO132" s="7"/>
      <c r="BP132" s="7"/>
      <c r="BS132" s="7"/>
      <c r="BT132" s="7"/>
      <c r="BU132" s="7"/>
      <c r="BV132" s="7"/>
      <c r="BW132" s="7"/>
    </row>
    <row r="133" spans="1:75" ht="18" customHeight="1" outlineLevel="1" collapsed="1" x14ac:dyDescent="0.3">
      <c r="A133" s="1"/>
      <c r="B133" s="4" t="s">
        <v>162</v>
      </c>
      <c r="C133" s="6" t="s">
        <v>6</v>
      </c>
      <c r="D133" s="5"/>
      <c r="E133" s="5"/>
      <c r="F133" s="5"/>
      <c r="G133" s="3"/>
      <c r="H133" s="4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S133" s="3"/>
      <c r="BT133" s="3"/>
      <c r="BU133" s="3"/>
      <c r="BV133" s="3"/>
      <c r="BW133" s="3"/>
    </row>
    <row r="134" spans="1:75" ht="17.25" hidden="1" customHeight="1" outlineLevel="2" x14ac:dyDescent="0.3">
      <c r="A134" s="1"/>
      <c r="B134" s="15" t="s">
        <v>163</v>
      </c>
      <c r="C134" s="41"/>
      <c r="D134" s="16"/>
      <c r="E134" s="11"/>
      <c r="F134" s="45"/>
      <c r="G134" s="46"/>
      <c r="H134" s="59"/>
      <c r="I134" s="16"/>
      <c r="J134" s="16"/>
      <c r="K134" s="16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S134" s="2"/>
      <c r="BT134" s="2"/>
      <c r="BU134" s="2"/>
      <c r="BV134" s="2"/>
      <c r="BW134" s="2"/>
    </row>
    <row r="135" spans="1:75" ht="17.25" hidden="1" customHeight="1" outlineLevel="2" x14ac:dyDescent="0.3">
      <c r="A135" s="1"/>
      <c r="B135" s="15" t="s">
        <v>164</v>
      </c>
      <c r="C135" s="41"/>
      <c r="D135" s="16"/>
      <c r="E135" s="11"/>
      <c r="F135" s="48"/>
      <c r="G135" s="44"/>
      <c r="H135" s="60"/>
      <c r="I135" s="16"/>
      <c r="J135" s="16"/>
      <c r="K135" s="16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S135" s="2"/>
      <c r="BT135" s="2"/>
      <c r="BU135" s="2"/>
      <c r="BV135" s="2"/>
      <c r="BW135" s="2"/>
    </row>
    <row r="136" spans="1:75" ht="17.25" hidden="1" customHeight="1" outlineLevel="2" x14ac:dyDescent="0.3">
      <c r="A136" s="1"/>
      <c r="B136" s="15" t="s">
        <v>165</v>
      </c>
      <c r="C136" s="41"/>
      <c r="D136" s="16"/>
      <c r="E136" s="11"/>
      <c r="F136" s="50"/>
      <c r="G136" s="51"/>
      <c r="H136" s="61"/>
      <c r="I136" s="16"/>
      <c r="J136" s="16"/>
      <c r="K136" s="16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S136" s="2"/>
      <c r="BT136" s="2"/>
      <c r="BU136" s="2"/>
      <c r="BV136" s="2"/>
      <c r="BW136" s="2"/>
    </row>
    <row r="137" spans="1:75" x14ac:dyDescent="0.3">
      <c r="A137" s="1"/>
      <c r="B137" s="139"/>
      <c r="C137" s="140"/>
      <c r="D137" s="148"/>
      <c r="E137" s="149"/>
      <c r="F137" s="144">
        <f>SUM(F90:F136)</f>
        <v>167768060.77357808</v>
      </c>
      <c r="G137" s="145"/>
      <c r="H137" s="139"/>
      <c r="I137" s="144"/>
      <c r="J137" s="144"/>
      <c r="K137" s="144"/>
      <c r="L137" s="144"/>
      <c r="M137" s="144"/>
      <c r="N137" s="144"/>
      <c r="O137" s="144"/>
      <c r="P137" s="144"/>
      <c r="Q137" s="144"/>
      <c r="R137" s="144"/>
      <c r="S137" s="144"/>
      <c r="T137" s="145"/>
      <c r="U137" s="145"/>
      <c r="V137" s="145"/>
      <c r="W137" s="145"/>
      <c r="X137" s="145"/>
      <c r="Y137" s="145"/>
      <c r="Z137" s="145"/>
      <c r="AA137" s="145"/>
      <c r="AB137" s="145"/>
      <c r="AC137" s="145"/>
      <c r="AD137" s="145"/>
      <c r="AE137" s="145"/>
      <c r="AF137" s="145"/>
      <c r="AG137" s="145"/>
      <c r="AH137" s="145"/>
      <c r="AI137" s="145"/>
      <c r="AJ137" s="145"/>
      <c r="AK137" s="145"/>
      <c r="AL137" s="145"/>
      <c r="AM137" s="145"/>
      <c r="AN137" s="145"/>
      <c r="AO137" s="145"/>
      <c r="AP137" s="145"/>
      <c r="AQ137" s="145"/>
      <c r="AR137" s="145"/>
      <c r="AS137" s="145"/>
      <c r="AT137" s="145"/>
      <c r="AU137" s="145"/>
      <c r="AV137" s="145"/>
      <c r="AW137" s="145"/>
      <c r="AX137" s="145"/>
      <c r="AY137" s="145"/>
      <c r="AZ137" s="145"/>
      <c r="BA137" s="145"/>
      <c r="BB137" s="145"/>
      <c r="BC137" s="145"/>
      <c r="BD137" s="145"/>
      <c r="BE137" s="145"/>
      <c r="BF137" s="145"/>
      <c r="BG137" s="145"/>
      <c r="BH137" s="145"/>
      <c r="BI137" s="145"/>
      <c r="BJ137" s="145"/>
      <c r="BK137" s="145"/>
      <c r="BL137" s="145"/>
      <c r="BM137" s="145"/>
      <c r="BN137" s="145"/>
      <c r="BO137" s="145"/>
      <c r="BP137" s="145"/>
      <c r="BS137" s="144"/>
      <c r="BT137" s="144"/>
      <c r="BU137" s="144"/>
      <c r="BV137" s="144"/>
      <c r="BW137" s="144"/>
    </row>
    <row r="138" spans="1:75" x14ac:dyDescent="0.3"/>
    <row r="139" spans="1:75" x14ac:dyDescent="0.3"/>
    <row r="140" spans="1:75" x14ac:dyDescent="0.3">
      <c r="D140" s="78"/>
      <c r="E140" s="71"/>
      <c r="F140" s="79"/>
      <c r="G140" s="80"/>
    </row>
    <row r="141" spans="1:75" hidden="1" x14ac:dyDescent="0.3">
      <c r="D141" s="78"/>
      <c r="E141" s="71"/>
      <c r="F141" s="79"/>
      <c r="G141" s="80"/>
    </row>
    <row r="142" spans="1:75" x14ac:dyDescent="0.3"/>
    <row r="143" spans="1:75" x14ac:dyDescent="0.3"/>
    <row r="144" spans="1:75" x14ac:dyDescent="0.3"/>
    <row r="147" spans="3:7" hidden="1" x14ac:dyDescent="0.3">
      <c r="C147" s="105"/>
    </row>
    <row r="148" spans="3:7" hidden="1" x14ac:dyDescent="0.3">
      <c r="C148" s="106"/>
      <c r="D148" s="79"/>
      <c r="E148" s="79"/>
      <c r="F148" s="79"/>
    </row>
    <row r="149" spans="3:7" hidden="1" x14ac:dyDescent="0.3">
      <c r="D149" s="78"/>
      <c r="E149" s="71"/>
      <c r="F149" s="79"/>
      <c r="G149" s="80"/>
    </row>
    <row r="150" spans="3:7" hidden="1" x14ac:dyDescent="0.3">
      <c r="D150" s="78"/>
      <c r="E150" s="71"/>
      <c r="F150" s="79"/>
      <c r="G150" s="80"/>
    </row>
    <row r="151" spans="3:7" hidden="1" x14ac:dyDescent="0.3">
      <c r="D151" s="78"/>
      <c r="E151" s="71"/>
      <c r="F151" s="79"/>
      <c r="G151" s="80"/>
    </row>
    <row r="152" spans="3:7" x14ac:dyDescent="0.3"/>
    <row r="153" spans="3:7" x14ac:dyDescent="0.3"/>
    <row r="154" spans="3:7" x14ac:dyDescent="0.3"/>
    <row r="155" spans="3:7" x14ac:dyDescent="0.3"/>
    <row r="156" spans="3:7" x14ac:dyDescent="0.3"/>
    <row r="157" spans="3:7" x14ac:dyDescent="0.3"/>
    <row r="158" spans="3:7" x14ac:dyDescent="0.3"/>
    <row r="161" x14ac:dyDescent="0.3"/>
  </sheetData>
  <conditionalFormatting sqref="D108:D110">
    <cfRule type="cellIs" dxfId="11" priority="5" operator="greaterThan">
      <formula>0</formula>
    </cfRule>
  </conditionalFormatting>
  <conditionalFormatting sqref="D134:D136">
    <cfRule type="cellIs" dxfId="10" priority="2" operator="greaterThan">
      <formula>0</formula>
    </cfRule>
  </conditionalFormatting>
  <conditionalFormatting sqref="I41:I42 I60:I63 I74:I75 D99:D106 I120:I125">
    <cfRule type="cellIs" dxfId="9" priority="6" operator="greaterThan">
      <formula>0</formula>
    </cfRule>
  </conditionalFormatting>
  <conditionalFormatting sqref="I45">
    <cfRule type="cellIs" dxfId="8" priority="9" operator="greaterThan">
      <formula>0</formula>
    </cfRule>
  </conditionalFormatting>
  <conditionalFormatting sqref="I51:I58 I66:I71 I77:I82 I85:I86 I92:I97 I99:BP106 I108:BP110 I113:I117 I127:I131">
    <cfRule type="cellIs" dxfId="7" priority="13" operator="greaterThan">
      <formula>0</formula>
    </cfRule>
  </conditionalFormatting>
  <conditionalFormatting sqref="I134:BP136">
    <cfRule type="cellIs" dxfId="6" priority="1" operator="greaterThan">
      <formula>0</formula>
    </cfRule>
  </conditionalFormatting>
  <conditionalFormatting sqref="J6:BP6 J11:BP12 J18:BP19 J23:BP24 J28:BP29 J37:BP38 J41:BP42 J45:BP45 J51:BP58 J60:BP63 J66:BP71 J74:BP75 J77:BP82 J85:BP86 J92:BP97 J113:BP117 J120:BP125 J127:BP131">
    <cfRule type="cellIs" dxfId="5" priority="16" operator="equal">
      <formula>1</formula>
    </cfRule>
  </conditionalFormatting>
  <conditionalFormatting sqref="J6:BP8 J10:BP13 J17:BP20 J22:BP25 J27:BP30 J37:BP38 J41:BP42 J45:BP45 J51:BP58 J60:BP63 J66:BP71 J74:BP75 J77:BP82 J85:BP86 J92:BP97 J113:BP117 J120:BP125 J127:BP131">
    <cfRule type="cellIs" dxfId="4" priority="15" operator="equal">
      <formula>0</formula>
    </cfRule>
  </conditionalFormatting>
  <conditionalFormatting sqref="J7:BP8 J10:BP10 J13:BP13">
    <cfRule type="cellIs" dxfId="3" priority="17" operator="equal">
      <formula>1</formula>
    </cfRule>
  </conditionalFormatting>
  <conditionalFormatting sqref="J15:BP15">
    <cfRule type="cellIs" dxfId="2" priority="18" operator="equal">
      <formula>0</formula>
    </cfRule>
    <cfRule type="cellIs" dxfId="1" priority="19" operator="equal">
      <formula>1</formula>
    </cfRule>
  </conditionalFormatting>
  <conditionalFormatting sqref="J17:BP17 J20:BP20 J22:BP22 J25:BP25 J27:BP27 J30:BP30">
    <cfRule type="cellIs" dxfId="0" priority="14" operator="equal">
      <formula>1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5</vt:i4>
      </vt:variant>
    </vt:vector>
  </HeadingPairs>
  <TitlesOfParts>
    <vt:vector size="5" baseType="lpstr">
      <vt:lpstr>CAPA</vt:lpstr>
      <vt:lpstr>EventosAno</vt:lpstr>
      <vt:lpstr>Descritivo PI</vt:lpstr>
      <vt:lpstr>CronogramaFisico</vt:lpstr>
      <vt:lpstr>CronogramaFinanceiro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Andrei Santos</dc:creator>
  <cp:lastModifiedBy>Roberto Gentilezza</cp:lastModifiedBy>
  <cp:lastPrinted>2025-01-17T19:25:21Z</cp:lastPrinted>
  <dcterms:created xsi:type="dcterms:W3CDTF">2023-09-01T18:37:15Z</dcterms:created>
  <dcterms:modified xsi:type="dcterms:W3CDTF">2025-05-05T23:56:48Z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3d538fd-7cd2-4b8b-bd42-f6ee8cc1e568_Enabled">
    <vt:lpwstr>true</vt:lpwstr>
  </property>
  <property fmtid="{D5CDD505-2E9C-101B-9397-08002B2CF9AE}" pid="3" name="MSIP_Label_d3d538fd-7cd2-4b8b-bd42-f6ee8cc1e568_SetDate">
    <vt:lpwstr>2025-01-17T19:25:28Z</vt:lpwstr>
  </property>
  <property fmtid="{D5CDD505-2E9C-101B-9397-08002B2CF9AE}" pid="4" name="MSIP_Label_d3d538fd-7cd2-4b8b-bd42-f6ee8cc1e568_Method">
    <vt:lpwstr>Standard</vt:lpwstr>
  </property>
  <property fmtid="{D5CDD505-2E9C-101B-9397-08002B2CF9AE}" pid="5" name="MSIP_Label_d3d538fd-7cd2-4b8b-bd42-f6ee8cc1e568_Name">
    <vt:lpwstr>d3d538fd-7cd2-4b8b-bd42-f6ee8cc1e568</vt:lpwstr>
  </property>
  <property fmtid="{D5CDD505-2E9C-101B-9397-08002B2CF9AE}" pid="6" name="MSIP_Label_d3d538fd-7cd2-4b8b-bd42-f6ee8cc1e568_SiteId">
    <vt:lpwstr>255bd3b3-8412-4e31-a3ec-56916c7ae8c0</vt:lpwstr>
  </property>
  <property fmtid="{D5CDD505-2E9C-101B-9397-08002B2CF9AE}" pid="7" name="MSIP_Label_d3d538fd-7cd2-4b8b-bd42-f6ee8cc1e568_ActionId">
    <vt:lpwstr>52ef7c9b-5460-4fbf-a1b8-4901b94eeb67</vt:lpwstr>
  </property>
  <property fmtid="{D5CDD505-2E9C-101B-9397-08002B2CF9AE}" pid="8" name="MSIP_Label_d3d538fd-7cd2-4b8b-bd42-f6ee8cc1e568_ContentBits">
    <vt:lpwstr>0</vt:lpwstr>
  </property>
</Properties>
</file>